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theme/themeOverride30.xml" ContentType="application/vnd.openxmlformats-officedocument.themeOverrid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theme/themeOverride32.xml" ContentType="application/vnd.openxmlformats-officedocument.themeOverrid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theme/themeOverride33.xml" ContentType="application/vnd.openxmlformats-officedocument.themeOverrid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34.xml" ContentType="application/vnd.openxmlformats-officedocument.themeOverride+xml"/>
  <Override PartName="/xl/drawings/drawing2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35.xml" ContentType="application/vnd.openxmlformats-officedocument.themeOverrid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36.xml" ContentType="application/vnd.openxmlformats-officedocument.themeOverrid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37.xml" ContentType="application/vnd.openxmlformats-officedocument.themeOverrid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theme/themeOverride38.xml" ContentType="application/vnd.openxmlformats-officedocument.themeOverrid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theme/themeOverride39.xml" ContentType="application/vnd.openxmlformats-officedocument.themeOverrid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theme/themeOverride40.xml" ContentType="application/vnd.openxmlformats-officedocument.themeOverrid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theme/themeOverride41.xml" ContentType="application/vnd.openxmlformats-officedocument.themeOverrid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theme/themeOverride42.xml" ContentType="application/vnd.openxmlformats-officedocument.themeOverrid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theme/themeOverride43.xml" ContentType="application/vnd.openxmlformats-officedocument.themeOverrid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theme/themeOverride44.xml" ContentType="application/vnd.openxmlformats-officedocument.themeOverrid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theme/themeOverride45.xml" ContentType="application/vnd.openxmlformats-officedocument.themeOverrid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theme/themeOverride46.xml" ContentType="application/vnd.openxmlformats-officedocument.themeOverrid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theme/themeOverride47.xml" ContentType="application/vnd.openxmlformats-officedocument.themeOverrid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theme/themeOverride48.xml" ContentType="application/vnd.openxmlformats-officedocument.themeOverrid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theme/themeOverride49.xml" ContentType="application/vnd.openxmlformats-officedocument.themeOverrid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theme/themeOverride50.xml" ContentType="application/vnd.openxmlformats-officedocument.themeOverrid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theme/themeOverride51.xml" ContentType="application/vnd.openxmlformats-officedocument.themeOverrid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theme/themeOverride52.xml" ContentType="application/vnd.openxmlformats-officedocument.themeOverrid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theme/themeOverride53.xml" ContentType="application/vnd.openxmlformats-officedocument.themeOverrid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theme/themeOverride54.xml" ContentType="application/vnd.openxmlformats-officedocument.themeOverrid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theme/themeOverride55.xml" ContentType="application/vnd.openxmlformats-officedocument.themeOverrid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theme/themeOverride56.xml" ContentType="application/vnd.openxmlformats-officedocument.themeOverride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theme/themeOverride57.xml" ContentType="application/vnd.openxmlformats-officedocument.themeOverrid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theme/themeOverride58.xml" ContentType="application/vnd.openxmlformats-officedocument.themeOverrid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theme/themeOverride59.xml" ContentType="application/vnd.openxmlformats-officedocument.themeOverrid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theme/themeOverride60.xml" ContentType="application/vnd.openxmlformats-officedocument.themeOverrid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theme/themeOverride61.xml" ContentType="application/vnd.openxmlformats-officedocument.themeOverrid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theme/themeOverride62.xml" ContentType="application/vnd.openxmlformats-officedocument.themeOverrid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theme/themeOverride63.xml" ContentType="application/vnd.openxmlformats-officedocument.themeOverrid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theme/themeOverride64.xml" ContentType="application/vnd.openxmlformats-officedocument.themeOverrid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theme/themeOverride65.xml" ContentType="application/vnd.openxmlformats-officedocument.themeOverrid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theme/themeOverride66.xml" ContentType="application/vnd.openxmlformats-officedocument.themeOverrid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theme/themeOverride67.xml" ContentType="application/vnd.openxmlformats-officedocument.themeOverrid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theme/themeOverride68.xml" ContentType="application/vnd.openxmlformats-officedocument.themeOverrid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theme/themeOverride69.xml" ContentType="application/vnd.openxmlformats-officedocument.themeOverrid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theme/themeOverride70.xml" ContentType="application/vnd.openxmlformats-officedocument.themeOverrid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theme/themeOverride71.xml" ContentType="application/vnd.openxmlformats-officedocument.themeOverrid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theme/themeOverride72.xml" ContentType="application/vnd.openxmlformats-officedocument.themeOverrid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theme/themeOverride73.xml" ContentType="application/vnd.openxmlformats-officedocument.themeOverrid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theme/themeOverride74.xml" ContentType="application/vnd.openxmlformats-officedocument.themeOverrid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theme/themeOverride75.xml" ContentType="application/vnd.openxmlformats-officedocument.themeOverrid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theme/themeOverride76.xml" ContentType="application/vnd.openxmlformats-officedocument.themeOverrid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theme/themeOverride77.xml" ContentType="application/vnd.openxmlformats-officedocument.themeOverrid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theme/themeOverride78.xml" ContentType="application/vnd.openxmlformats-officedocument.themeOverrid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theme/themeOverride79.xml" ContentType="application/vnd.openxmlformats-officedocument.themeOverrid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theme/themeOverride80.xml" ContentType="application/vnd.openxmlformats-officedocument.themeOverrid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theme/themeOverride81.xml" ContentType="application/vnd.openxmlformats-officedocument.themeOverrid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theme/themeOverride82.xml" ContentType="application/vnd.openxmlformats-officedocument.themeOverrid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theme/themeOverride83.xml" ContentType="application/vnd.openxmlformats-officedocument.themeOverrid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theme/themeOverride84.xml" ContentType="application/vnd.openxmlformats-officedocument.themeOverrid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theme/themeOverride85.xml" ContentType="application/vnd.openxmlformats-officedocument.themeOverrid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theme/themeOverride86.xml" ContentType="application/vnd.openxmlformats-officedocument.themeOverrid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theme/themeOverride87.xml" ContentType="application/vnd.openxmlformats-officedocument.themeOverrid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theme/themeOverride88.xml" ContentType="application/vnd.openxmlformats-officedocument.themeOverrid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theme/themeOverride89.xml" ContentType="application/vnd.openxmlformats-officedocument.themeOverrid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theme/themeOverride90.xml" ContentType="application/vnd.openxmlformats-officedocument.themeOverrid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theme/themeOverride91.xml" ContentType="application/vnd.openxmlformats-officedocument.themeOverrid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theme/themeOverride92.xml" ContentType="application/vnd.openxmlformats-officedocument.themeOverrid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theme/themeOverride93.xml" ContentType="application/vnd.openxmlformats-officedocument.themeOverrid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theme/themeOverride94.xml" ContentType="application/vnd.openxmlformats-officedocument.themeOverrid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theme/themeOverride95.xml" ContentType="application/vnd.openxmlformats-officedocument.themeOverrid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theme/themeOverride96.xml" ContentType="application/vnd.openxmlformats-officedocument.themeOverrid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theme/themeOverride97.xml" ContentType="application/vnd.openxmlformats-officedocument.themeOverrid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theme/themeOverride98.xml" ContentType="application/vnd.openxmlformats-officedocument.themeOverrid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theme/themeOverride99.xml" ContentType="application/vnd.openxmlformats-officedocument.themeOverrid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theme/themeOverride100.xml" ContentType="application/vnd.openxmlformats-officedocument.themeOverrid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theme/themeOverride101.xml" ContentType="application/vnd.openxmlformats-officedocument.themeOverrid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theme/themeOverride102.xml" ContentType="application/vnd.openxmlformats-officedocument.themeOverrid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theme/themeOverride103.xml" ContentType="application/vnd.openxmlformats-officedocument.themeOverrid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theme/themeOverride104.xml" ContentType="application/vnd.openxmlformats-officedocument.themeOverrid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theme/themeOverride105.xml" ContentType="application/vnd.openxmlformats-officedocument.themeOverrid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theme/themeOverride106.xml" ContentType="application/vnd.openxmlformats-officedocument.themeOverrid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theme/themeOverride107.xml" ContentType="application/vnd.openxmlformats-officedocument.themeOverride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theme/themeOverride108.xml" ContentType="application/vnd.openxmlformats-officedocument.themeOverride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theme/themeOverride109.xml" ContentType="application/vnd.openxmlformats-officedocument.themeOverrid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theme/themeOverride110.xml" ContentType="application/vnd.openxmlformats-officedocument.themeOverrid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theme/themeOverride111.xml" ContentType="application/vnd.openxmlformats-officedocument.themeOverrid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theme/themeOverride112.xml" ContentType="application/vnd.openxmlformats-officedocument.themeOverrid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theme/themeOverride113.xml" ContentType="application/vnd.openxmlformats-officedocument.themeOverrid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theme/themeOverride114.xml" ContentType="application/vnd.openxmlformats-officedocument.themeOverride+xml"/>
  <Override PartName="/xl/drawings/drawing4.xml" ContentType="application/vnd.openxmlformats-officedocument.drawing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theme/themeOverride115.xml" ContentType="application/vnd.openxmlformats-officedocument.themeOverrid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theme/themeOverride116.xml" ContentType="application/vnd.openxmlformats-officedocument.themeOverrid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theme/themeOverride117.xml" ContentType="application/vnd.openxmlformats-officedocument.themeOverrid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theme/themeOverride118.xml" ContentType="application/vnd.openxmlformats-officedocument.themeOverrid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theme/themeOverride120.xml" ContentType="application/vnd.openxmlformats-officedocument.themeOverrid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theme/themeOverride121.xml" ContentType="application/vnd.openxmlformats-officedocument.themeOverrid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theme/themeOverride122.xml" ContentType="application/vnd.openxmlformats-officedocument.themeOverrid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theme/themeOverride123.xml" ContentType="application/vnd.openxmlformats-officedocument.themeOverrid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theme/themeOverride124.xml" ContentType="application/vnd.openxmlformats-officedocument.themeOverrid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theme/themeOverride125.xml" ContentType="application/vnd.openxmlformats-officedocument.themeOverrid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theme/themeOverride126.xml" ContentType="application/vnd.openxmlformats-officedocument.themeOverrid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theme/themeOverride127.xml" ContentType="application/vnd.openxmlformats-officedocument.themeOverrid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theme/themeOverride128.xml" ContentType="application/vnd.openxmlformats-officedocument.themeOverride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theme/themeOverride129.xml" ContentType="application/vnd.openxmlformats-officedocument.themeOverrid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theme/themeOverride130.xml" ContentType="application/vnd.openxmlformats-officedocument.themeOverrid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theme/themeOverride131.xml" ContentType="application/vnd.openxmlformats-officedocument.themeOverride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theme/themeOverride132.xml" ContentType="application/vnd.openxmlformats-officedocument.themeOverride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theme/themeOverride133.xml" ContentType="application/vnd.openxmlformats-officedocument.themeOverrid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theme/themeOverride134.xml" ContentType="application/vnd.openxmlformats-officedocument.themeOverride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theme/themeOverride135.xml" ContentType="application/vnd.openxmlformats-officedocument.themeOverrid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theme/themeOverride136.xml" ContentType="application/vnd.openxmlformats-officedocument.themeOverrid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theme/themeOverride137.xml" ContentType="application/vnd.openxmlformats-officedocument.themeOverride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theme/themeOverride138.xml" ContentType="application/vnd.openxmlformats-officedocument.themeOverrid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theme/themeOverride139.xml" ContentType="application/vnd.openxmlformats-officedocument.themeOverrid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theme/themeOverride140.xml" ContentType="application/vnd.openxmlformats-officedocument.themeOverride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theme/themeOverride141.xml" ContentType="application/vnd.openxmlformats-officedocument.themeOverride+xml"/>
  <Override PartName="/xl/drawings/drawing5.xml" ContentType="application/vnd.openxmlformats-officedocument.drawing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theme/themeOverride142.xml" ContentType="application/vnd.openxmlformats-officedocument.themeOverrid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theme/themeOverride143.xml" ContentType="application/vnd.openxmlformats-officedocument.themeOverride+xml"/>
  <Override PartName="/xl/drawings/drawing6.xml" ContentType="application/vnd.openxmlformats-officedocument.drawing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theme/themeOverride144.xml" ContentType="application/vnd.openxmlformats-officedocument.themeOverride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theme/themeOverride145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P:\Documents\Field Projects\Hopedale Combined\OpenFile_FRIS2025\"/>
    </mc:Choice>
  </mc:AlternateContent>
  <xr:revisionPtr revIDLastSave="0" documentId="13_ncr:1_{27E3DD86-6B2E-4EE4-B01A-14850621C8F3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Database" sheetId="1" r:id="rId1"/>
    <sheet name="Standards (CRM)" sheetId="2" r:id="rId2"/>
    <sheet name="Duplicates" sheetId="14" r:id="rId3"/>
    <sheet name="Precision_Charts_ICP_OES_Majors" sheetId="6" r:id="rId4"/>
    <sheet name="Precision_Charts_ICP_OES_Trace" sheetId="7" r:id="rId5"/>
    <sheet name="Precision_Charts_ICP_MS_Trace" sheetId="9" r:id="rId6"/>
    <sheet name="Precision_Charts_INAA" sheetId="10" r:id="rId7"/>
    <sheet name="Precision_Charts_ICP-OES_Silver" sheetId="11" r:id="rId8"/>
    <sheet name="Precision_Charts_ISE_Fluoride" sheetId="13" r:id="rId9"/>
    <sheet name="Metadata" sheetId="4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_xlnm._FilterDatabase" localSheetId="0" hidden="1">Database!$A$1:$DT$254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3" i="14" l="1"/>
</calcChain>
</file>

<file path=xl/sharedStrings.xml><?xml version="1.0" encoding="utf-8"?>
<sst xmlns="http://schemas.openxmlformats.org/spreadsheetml/2006/main" count="5381" uniqueCount="572">
  <si>
    <t>Lab Number</t>
  </si>
  <si>
    <t>SampleID</t>
  </si>
  <si>
    <t>Geologist</t>
  </si>
  <si>
    <t>Project</t>
  </si>
  <si>
    <t>UTMEast</t>
  </si>
  <si>
    <t>UTMNorth</t>
  </si>
  <si>
    <t>UTMZone</t>
  </si>
  <si>
    <t>Datum</t>
  </si>
  <si>
    <t>From_m</t>
  </si>
  <si>
    <t>To_m</t>
  </si>
  <si>
    <t>Lithology</t>
  </si>
  <si>
    <t>SiO2</t>
  </si>
  <si>
    <t>Al2O3</t>
  </si>
  <si>
    <t>Fe2O3T</t>
  </si>
  <si>
    <t>Fe2O3</t>
  </si>
  <si>
    <t>FeO</t>
  </si>
  <si>
    <t>MgO</t>
  </si>
  <si>
    <t>CaO</t>
  </si>
  <si>
    <t>Na2O</t>
  </si>
  <si>
    <t>K2O</t>
  </si>
  <si>
    <t>TiO2</t>
  </si>
  <si>
    <t>MnO</t>
  </si>
  <si>
    <t>P2O5</t>
  </si>
  <si>
    <t>Cr</t>
  </si>
  <si>
    <t>Ba</t>
  </si>
  <si>
    <t>Be</t>
  </si>
  <si>
    <t>Sc</t>
  </si>
  <si>
    <t>Zr</t>
  </si>
  <si>
    <t>LOI</t>
  </si>
  <si>
    <t>Total</t>
  </si>
  <si>
    <t>As</t>
  </si>
  <si>
    <t>Cd</t>
  </si>
  <si>
    <t>Co</t>
  </si>
  <si>
    <t>Cu</t>
  </si>
  <si>
    <t>Li</t>
  </si>
  <si>
    <t>Mo</t>
  </si>
  <si>
    <t>Ni</t>
  </si>
  <si>
    <t>Pb</t>
  </si>
  <si>
    <t>Rb</t>
  </si>
  <si>
    <t>S</t>
  </si>
  <si>
    <t>V</t>
  </si>
  <si>
    <t>Zn</t>
  </si>
  <si>
    <t>Ga</t>
  </si>
  <si>
    <t>Ge</t>
  </si>
  <si>
    <t>Sr</t>
  </si>
  <si>
    <t>Y</t>
  </si>
  <si>
    <t>Nb</t>
  </si>
  <si>
    <t>Sn</t>
  </si>
  <si>
    <t>Cs</t>
  </si>
  <si>
    <t>La</t>
  </si>
  <si>
    <t>Ce</t>
  </si>
  <si>
    <t>Pr</t>
  </si>
  <si>
    <t>Nd</t>
  </si>
  <si>
    <t>Sm</t>
  </si>
  <si>
    <t>Eu</t>
  </si>
  <si>
    <t>Tb</t>
  </si>
  <si>
    <t>Gd</t>
  </si>
  <si>
    <t>Dy</t>
  </si>
  <si>
    <t>Ho</t>
  </si>
  <si>
    <t>Er</t>
  </si>
  <si>
    <t>Tm</t>
  </si>
  <si>
    <t>Yb</t>
  </si>
  <si>
    <t>Lu</t>
  </si>
  <si>
    <t>Hf</t>
  </si>
  <si>
    <t>Ta</t>
  </si>
  <si>
    <t>W</t>
  </si>
  <si>
    <t>Tl</t>
  </si>
  <si>
    <t>Bi</t>
  </si>
  <si>
    <t>Th</t>
  </si>
  <si>
    <t>U</t>
  </si>
  <si>
    <t>Ag</t>
  </si>
  <si>
    <t>Pd</t>
  </si>
  <si>
    <t>Pt</t>
  </si>
  <si>
    <t>Au</t>
  </si>
  <si>
    <t>Hg</t>
  </si>
  <si>
    <t>Wt</t>
  </si>
  <si>
    <t>As_INA</t>
  </si>
  <si>
    <t>Ba_INA</t>
  </si>
  <si>
    <t>Br</t>
  </si>
  <si>
    <t>Ce_INA</t>
  </si>
  <si>
    <t>Co_INA</t>
  </si>
  <si>
    <t>Cr_INA</t>
  </si>
  <si>
    <t>Cs_INA</t>
  </si>
  <si>
    <t>Eu_INA</t>
  </si>
  <si>
    <t>Fe</t>
  </si>
  <si>
    <t>Hf_INA</t>
  </si>
  <si>
    <t>La_INA</t>
  </si>
  <si>
    <t>Lu_INA</t>
  </si>
  <si>
    <t>Mo_INA</t>
  </si>
  <si>
    <t>Na</t>
  </si>
  <si>
    <t>Rb_INA</t>
  </si>
  <si>
    <t>Sb</t>
  </si>
  <si>
    <t>Sc_INA</t>
  </si>
  <si>
    <t>Se</t>
  </si>
  <si>
    <t>Sm_INA</t>
  </si>
  <si>
    <t>Ta_INA</t>
  </si>
  <si>
    <t>Tb_INA</t>
  </si>
  <si>
    <t>Th_INA</t>
  </si>
  <si>
    <t>W_INA</t>
  </si>
  <si>
    <t>U_INA</t>
  </si>
  <si>
    <t>Yb_INA</t>
  </si>
  <si>
    <t>Zr_INA</t>
  </si>
  <si>
    <t>Analytical Method</t>
  </si>
  <si>
    <t>ICP-OES-FUS</t>
  </si>
  <si>
    <t>Calculation</t>
  </si>
  <si>
    <t>Titration</t>
  </si>
  <si>
    <t>Gravimetric</t>
  </si>
  <si>
    <t>ICP-OES 4 ACID</t>
  </si>
  <si>
    <t>ICP-MS-FUS</t>
  </si>
  <si>
    <t>ICP-OES -HNO3</t>
  </si>
  <si>
    <t>FA-MS</t>
  </si>
  <si>
    <t>CV-AAS</t>
  </si>
  <si>
    <t>INAA</t>
  </si>
  <si>
    <t>Detection Limit</t>
  </si>
  <si>
    <t>Units</t>
  </si>
  <si>
    <t>wt_pct</t>
  </si>
  <si>
    <t>ppm</t>
  </si>
  <si>
    <t>ppb</t>
  </si>
  <si>
    <t>grams</t>
  </si>
  <si>
    <t>Depth</t>
  </si>
  <si>
    <t>Date/Year</t>
  </si>
  <si>
    <t>ICP-OES Majors Standards</t>
  </si>
  <si>
    <t>ICP-OES Trace Standards</t>
  </si>
  <si>
    <t>ICP-MS Trace Standards</t>
  </si>
  <si>
    <t>ICP-OES Ag Standards</t>
  </si>
  <si>
    <t>BQ-NAA-1 Standards (Bureau Veritas)</t>
  </si>
  <si>
    <t>AGV-1</t>
  </si>
  <si>
    <t>SY-4</t>
  </si>
  <si>
    <t>MP-1a</t>
  </si>
  <si>
    <t>Lab Num</t>
  </si>
  <si>
    <t>Control</t>
  </si>
  <si>
    <t xml:space="preserve">   W </t>
  </si>
  <si>
    <t xml:space="preserve">   U </t>
  </si>
  <si>
    <t>Rec Val</t>
  </si>
  <si>
    <t>Info Range</t>
  </si>
  <si>
    <t>Average</t>
  </si>
  <si>
    <t>Avg</t>
  </si>
  <si>
    <t>rec</t>
  </si>
  <si>
    <t>UCL</t>
  </si>
  <si>
    <t>avg</t>
  </si>
  <si>
    <t>LCL</t>
  </si>
  <si>
    <t>BHVO-1</t>
  </si>
  <si>
    <t>WGB-1</t>
  </si>
  <si>
    <t>CH-2</t>
  </si>
  <si>
    <t>G-2</t>
  </si>
  <si>
    <t>MAG-1</t>
  </si>
  <si>
    <t>QLO-1</t>
  </si>
  <si>
    <t>RGM-1</t>
  </si>
  <si>
    <t>SDC-1</t>
  </si>
  <si>
    <t>STM-1</t>
  </si>
  <si>
    <t>W-2</t>
  </si>
  <si>
    <t>AND-1</t>
  </si>
  <si>
    <t>Mean</t>
  </si>
  <si>
    <t>%_difference</t>
  </si>
  <si>
    <t>Original</t>
  </si>
  <si>
    <t>Duplicate</t>
  </si>
  <si>
    <t>%_Difference</t>
  </si>
  <si>
    <t>Geofile</t>
  </si>
  <si>
    <t>Unit</t>
  </si>
  <si>
    <t>Hole_ID</t>
  </si>
  <si>
    <t>Azimuth</t>
  </si>
  <si>
    <t>Dip</t>
  </si>
  <si>
    <t>Age</t>
  </si>
  <si>
    <t>F</t>
  </si>
  <si>
    <t>CO2</t>
  </si>
  <si>
    <t>ICP-OES</t>
  </si>
  <si>
    <t>Total S</t>
  </si>
  <si>
    <t>COUL</t>
  </si>
  <si>
    <t>IR</t>
  </si>
  <si>
    <t>%</t>
  </si>
  <si>
    <t>Metadata Category</t>
  </si>
  <si>
    <t>Project Lead</t>
  </si>
  <si>
    <t>Province/Territory</t>
  </si>
  <si>
    <t>NTS Areas(s)</t>
  </si>
  <si>
    <t>Project or Activity Name</t>
  </si>
  <si>
    <t>Funding Source</t>
  </si>
  <si>
    <t>Datum for Sample Location Coordinates</t>
  </si>
  <si>
    <t>Open File Number</t>
  </si>
  <si>
    <t>Source Link</t>
  </si>
  <si>
    <t>Context of Current Work as it Relates to Earlier or Ongoing Work</t>
  </si>
  <si>
    <t>Supporting Publications</t>
  </si>
  <si>
    <t>Open File Details</t>
  </si>
  <si>
    <t>Laboratory Numbers</t>
  </si>
  <si>
    <t>Sample Collection Date(s)</t>
  </si>
  <si>
    <t>Notes</t>
  </si>
  <si>
    <t>NTS_MAP</t>
  </si>
  <si>
    <t>Laboratory</t>
  </si>
  <si>
    <t>GSNL</t>
  </si>
  <si>
    <t>FR-91-001</t>
  </si>
  <si>
    <t>R. Miller</t>
  </si>
  <si>
    <t>NAD27</t>
  </si>
  <si>
    <t>Rhyolite</t>
  </si>
  <si>
    <t>Felsic Volcanic</t>
  </si>
  <si>
    <t>Flowers River Igneous Suite</t>
  </si>
  <si>
    <t>FR-91-002</t>
  </si>
  <si>
    <t>FR-91-003</t>
  </si>
  <si>
    <t>FR-91-004</t>
  </si>
  <si>
    <t>Felsic Tuff</t>
  </si>
  <si>
    <t>FR-91-005</t>
  </si>
  <si>
    <t>Monzogranite</t>
  </si>
  <si>
    <t>FR-91-007</t>
  </si>
  <si>
    <t>Felsic Plutonic</t>
  </si>
  <si>
    <t>FR-91-008</t>
  </si>
  <si>
    <t>FR-91-010</t>
  </si>
  <si>
    <t>FR-91-012</t>
  </si>
  <si>
    <t>FR-91-013</t>
  </si>
  <si>
    <t>FR-91-014</t>
  </si>
  <si>
    <t>FR-91-016</t>
  </si>
  <si>
    <t>FR-91-017</t>
  </si>
  <si>
    <t>FR-91-018</t>
  </si>
  <si>
    <t>FR-91-019</t>
  </si>
  <si>
    <t>FR-91-021</t>
  </si>
  <si>
    <t>FR-91-022</t>
  </si>
  <si>
    <t>FR-91-023</t>
  </si>
  <si>
    <t>FR-91-024</t>
  </si>
  <si>
    <t>FR-91-026</t>
  </si>
  <si>
    <t>FR-91-027</t>
  </si>
  <si>
    <t>FR-91-028</t>
  </si>
  <si>
    <t>FR-91-029</t>
  </si>
  <si>
    <t>FR-91-032</t>
  </si>
  <si>
    <t>FR-91-034</t>
  </si>
  <si>
    <t>FR-91-035</t>
  </si>
  <si>
    <t>FR-91-036</t>
  </si>
  <si>
    <t>FR-91-037</t>
  </si>
  <si>
    <t>FR-91-038</t>
  </si>
  <si>
    <t>FR-91-040</t>
  </si>
  <si>
    <t>FR-91-041</t>
  </si>
  <si>
    <t>FR-91-043</t>
  </si>
  <si>
    <t>FR-91-044</t>
  </si>
  <si>
    <t>FR-91-045</t>
  </si>
  <si>
    <t>FR-91-048</t>
  </si>
  <si>
    <t>FR-91-049</t>
  </si>
  <si>
    <t>FR-91-050</t>
  </si>
  <si>
    <t>FR-91-052</t>
  </si>
  <si>
    <t>FR-91-056</t>
  </si>
  <si>
    <t>FR-91-057</t>
  </si>
  <si>
    <t>FR-91-061</t>
  </si>
  <si>
    <t>FR-91-065</t>
  </si>
  <si>
    <t>FR-91-066</t>
  </si>
  <si>
    <t>FR-91-067</t>
  </si>
  <si>
    <t>FR-91-068</t>
  </si>
  <si>
    <t>FR-91-069</t>
  </si>
  <si>
    <t>FR-91-070</t>
  </si>
  <si>
    <t>FR-91-071</t>
  </si>
  <si>
    <t>FR-91-072</t>
  </si>
  <si>
    <t>FR-91-073</t>
  </si>
  <si>
    <t>FR-91-075</t>
  </si>
  <si>
    <t>FR-91-076</t>
  </si>
  <si>
    <t>FR-91-077</t>
  </si>
  <si>
    <t>FR-91-078</t>
  </si>
  <si>
    <t>FR-91-079</t>
  </si>
  <si>
    <t>FR-91-080</t>
  </si>
  <si>
    <t>FR-91-081</t>
  </si>
  <si>
    <t>FR-91-083</t>
  </si>
  <si>
    <t>FR-91-084</t>
  </si>
  <si>
    <t>FR-91-085</t>
  </si>
  <si>
    <t>FR-91-086</t>
  </si>
  <si>
    <t>FR-91-087</t>
  </si>
  <si>
    <t>FR-91-088</t>
  </si>
  <si>
    <t>FR-91-089</t>
  </si>
  <si>
    <t>FR-91-090</t>
  </si>
  <si>
    <t>FR-91-091</t>
  </si>
  <si>
    <t>FR-91-092</t>
  </si>
  <si>
    <t>FR-91-094</t>
  </si>
  <si>
    <t>FR-91-095</t>
  </si>
  <si>
    <t>FR-91-096</t>
  </si>
  <si>
    <t>FR-91-097</t>
  </si>
  <si>
    <t>FR-91-098</t>
  </si>
  <si>
    <t>FR-91-100</t>
  </si>
  <si>
    <t>FR-91-101</t>
  </si>
  <si>
    <t>FR-91-102</t>
  </si>
  <si>
    <t>FR-91-103</t>
  </si>
  <si>
    <t>FR-91-104</t>
  </si>
  <si>
    <t>FR-91-105</t>
  </si>
  <si>
    <t>FR-91-106</t>
  </si>
  <si>
    <t>FR-91-107</t>
  </si>
  <si>
    <t>FR-91-108</t>
  </si>
  <si>
    <t>FR-91-109</t>
  </si>
  <si>
    <t>FR-91-110</t>
  </si>
  <si>
    <t>FR-91-111</t>
  </si>
  <si>
    <t>FR-91-112</t>
  </si>
  <si>
    <t>FR-91-113</t>
  </si>
  <si>
    <t>FR-91-114</t>
  </si>
  <si>
    <t>FR-91-115</t>
  </si>
  <si>
    <t>FR-91-116</t>
  </si>
  <si>
    <t>FR-91-117</t>
  </si>
  <si>
    <t>FR-91-118</t>
  </si>
  <si>
    <t>Andesite</t>
  </si>
  <si>
    <t>FR-91-121</t>
  </si>
  <si>
    <t>Intermediate Volcanic</t>
  </si>
  <si>
    <t>FR-91-122</t>
  </si>
  <si>
    <t>FR-91-123</t>
  </si>
  <si>
    <t>FR-91-124</t>
  </si>
  <si>
    <t>FR-91-125</t>
  </si>
  <si>
    <t>FR-91-126</t>
  </si>
  <si>
    <t>FR-91-127</t>
  </si>
  <si>
    <t>FR-91-128</t>
  </si>
  <si>
    <t>Trachyandesite</t>
  </si>
  <si>
    <t>FR-91-129</t>
  </si>
  <si>
    <t>Trachydacite</t>
  </si>
  <si>
    <t>FR-91-130</t>
  </si>
  <si>
    <t>FR-91-133</t>
  </si>
  <si>
    <t>FR-91-134</t>
  </si>
  <si>
    <t>FR-91-135</t>
  </si>
  <si>
    <t>FR-91-136</t>
  </si>
  <si>
    <t>FR-91-137</t>
  </si>
  <si>
    <t>FR-91-138</t>
  </si>
  <si>
    <t>FR-91-139</t>
  </si>
  <si>
    <t>FR-91-140</t>
  </si>
  <si>
    <t>FR-91-141</t>
  </si>
  <si>
    <t>FR-91-142</t>
  </si>
  <si>
    <t>FR-91-144</t>
  </si>
  <si>
    <t>FR-91-145</t>
  </si>
  <si>
    <t>FR-91-146</t>
  </si>
  <si>
    <t>FR-91-148</t>
  </si>
  <si>
    <t>FR-91-149</t>
  </si>
  <si>
    <t>FR-91-161</t>
  </si>
  <si>
    <t>FR-91-164</t>
  </si>
  <si>
    <t>FR-91-165</t>
  </si>
  <si>
    <t>FR-91-166</t>
  </si>
  <si>
    <t>FR-91-167</t>
  </si>
  <si>
    <t>FR-91-168</t>
  </si>
  <si>
    <t>FR-91-170</t>
  </si>
  <si>
    <t>FR-91-171</t>
  </si>
  <si>
    <t>FR-91-172</t>
  </si>
  <si>
    <t>FR-91-173</t>
  </si>
  <si>
    <t>FR-91-174</t>
  </si>
  <si>
    <t>FR-91-175</t>
  </si>
  <si>
    <t>FR-91-176</t>
  </si>
  <si>
    <t>FR-91-177</t>
  </si>
  <si>
    <t>FR-91-178</t>
  </si>
  <si>
    <t>FR-91-179</t>
  </si>
  <si>
    <t>FR-91-180</t>
  </si>
  <si>
    <t>FR-91-181</t>
  </si>
  <si>
    <t>FR-91-182</t>
  </si>
  <si>
    <t>FR-91-183</t>
  </si>
  <si>
    <t>FR-91-184</t>
  </si>
  <si>
    <t>FR-91-185</t>
  </si>
  <si>
    <t>FR-91-187</t>
  </si>
  <si>
    <t>FR-91-188</t>
  </si>
  <si>
    <t>FR-91-189</t>
  </si>
  <si>
    <t>Nain Plutonic Suite</t>
  </si>
  <si>
    <t>FR-91-190</t>
  </si>
  <si>
    <t>Gabbro</t>
  </si>
  <si>
    <t>Mafic Plutonic</t>
  </si>
  <si>
    <t>FR-91-191</t>
  </si>
  <si>
    <t>FR-91-192</t>
  </si>
  <si>
    <t>FR-91-193</t>
  </si>
  <si>
    <t>FR-91-194</t>
  </si>
  <si>
    <t>FR-91-195</t>
  </si>
  <si>
    <t>FR-91-196</t>
  </si>
  <si>
    <t>FR-91-199</t>
  </si>
  <si>
    <t>FR-91-200</t>
  </si>
  <si>
    <t>Carbonate</t>
  </si>
  <si>
    <t>Sedimentary</t>
  </si>
  <si>
    <t>Alteration</t>
  </si>
  <si>
    <t>FR-91-202</t>
  </si>
  <si>
    <t>FR-91-203</t>
  </si>
  <si>
    <t>FR-91-205</t>
  </si>
  <si>
    <t>FR-91-207</t>
  </si>
  <si>
    <t>FR-91-209</t>
  </si>
  <si>
    <t>FR-91-210</t>
  </si>
  <si>
    <t>FR-91-211</t>
  </si>
  <si>
    <t>FR-91-212</t>
  </si>
  <si>
    <t>FR-91-213</t>
  </si>
  <si>
    <t>FR-91-214</t>
  </si>
  <si>
    <t>FR-91-215</t>
  </si>
  <si>
    <t>FR-91-216</t>
  </si>
  <si>
    <t>FR-91-217</t>
  </si>
  <si>
    <t>FR-91-218</t>
  </si>
  <si>
    <t>FR-91-219</t>
  </si>
  <si>
    <t>FR-91-220</t>
  </si>
  <si>
    <t>FR-91-221</t>
  </si>
  <si>
    <t>FR-91-223</t>
  </si>
  <si>
    <t>FR-91-224</t>
  </si>
  <si>
    <t>FR-91-225</t>
  </si>
  <si>
    <t>FR-91-226</t>
  </si>
  <si>
    <t>FR-91-228</t>
  </si>
  <si>
    <t>FR-91-229</t>
  </si>
  <si>
    <t>FR-91-230</t>
  </si>
  <si>
    <t>FR-91-231</t>
  </si>
  <si>
    <t>FR-91-232</t>
  </si>
  <si>
    <t>FR-91-233</t>
  </si>
  <si>
    <t>FR-91-234</t>
  </si>
  <si>
    <t>FR-91-235</t>
  </si>
  <si>
    <t>FR-91-236</t>
  </si>
  <si>
    <t>FR-91-239</t>
  </si>
  <si>
    <t>FR-91-240</t>
  </si>
  <si>
    <t>FR-91-242</t>
  </si>
  <si>
    <t>FR-91-243</t>
  </si>
  <si>
    <t>FR-91-244</t>
  </si>
  <si>
    <t>FR-91-245</t>
  </si>
  <si>
    <t>FR-91-246</t>
  </si>
  <si>
    <t>FR-91-247</t>
  </si>
  <si>
    <t>Syenogranite</t>
  </si>
  <si>
    <t>FR-91-248</t>
  </si>
  <si>
    <t>FR-91-249</t>
  </si>
  <si>
    <t>FR-91-251</t>
  </si>
  <si>
    <t>FR-91-252</t>
  </si>
  <si>
    <t>FR-91-254</t>
  </si>
  <si>
    <t>FR-91-257</t>
  </si>
  <si>
    <t>FR-91-258</t>
  </si>
  <si>
    <t>FR-91-259</t>
  </si>
  <si>
    <t>FR-91-260</t>
  </si>
  <si>
    <t>FR-91-261</t>
  </si>
  <si>
    <t>FR-91-262</t>
  </si>
  <si>
    <t>FR-91-263</t>
  </si>
  <si>
    <t>FR-91-265</t>
  </si>
  <si>
    <t>FR-91-266</t>
  </si>
  <si>
    <t>FR-91-267</t>
  </si>
  <si>
    <t>FR-91-269</t>
  </si>
  <si>
    <t>FR-91-270</t>
  </si>
  <si>
    <t>FR-91-272</t>
  </si>
  <si>
    <t>FR-91-273</t>
  </si>
  <si>
    <t>FR-91-274</t>
  </si>
  <si>
    <t>Quartz Monzonite</t>
  </si>
  <si>
    <t>FR-91-275</t>
  </si>
  <si>
    <t>FR-91-276</t>
  </si>
  <si>
    <t>FR-91-277</t>
  </si>
  <si>
    <t>FR-91-278</t>
  </si>
  <si>
    <t>FR-91-279</t>
  </si>
  <si>
    <t>FR-91-280</t>
  </si>
  <si>
    <t>FR-91-281</t>
  </si>
  <si>
    <t>FR-91-283</t>
  </si>
  <si>
    <t>FR-91-284</t>
  </si>
  <si>
    <t>FR-91-285</t>
  </si>
  <si>
    <t>FR-91-286</t>
  </si>
  <si>
    <t>FR-91-288</t>
  </si>
  <si>
    <t>FR-91-290</t>
  </si>
  <si>
    <t>FR-91-291</t>
  </si>
  <si>
    <t>FR-91-292</t>
  </si>
  <si>
    <t>FR-91-293</t>
  </si>
  <si>
    <t>Lat_WGS84</t>
  </si>
  <si>
    <t>Long_WGS84</t>
  </si>
  <si>
    <t>1.5-5</t>
  </si>
  <si>
    <t>0.1-0.4</t>
  </si>
  <si>
    <t>43-51</t>
  </si>
  <si>
    <t>4-14</t>
  </si>
  <si>
    <t>0.1-2</t>
  </si>
  <si>
    <t>0.2-3</t>
  </si>
  <si>
    <t>Govindaraju, K.</t>
  </si>
  <si>
    <t>Klaus Peter Jochum, Uwe Nohl, Kristin Herwig, Esin Lammel, Brigitte stoll, Albet W. Hofmann.</t>
  </si>
  <si>
    <t xml:space="preserve">As </t>
  </si>
  <si>
    <t xml:space="preserve">Cd </t>
  </si>
  <si>
    <t xml:space="preserve">Co </t>
  </si>
  <si>
    <t xml:space="preserve">Cu </t>
  </si>
  <si>
    <t xml:space="preserve">Li </t>
  </si>
  <si>
    <t xml:space="preserve">Mo </t>
  </si>
  <si>
    <t xml:space="preserve">Ni </t>
  </si>
  <si>
    <t xml:space="preserve">Pb </t>
  </si>
  <si>
    <t xml:space="preserve">S </t>
  </si>
  <si>
    <t xml:space="preserve">V </t>
  </si>
  <si>
    <t xml:space="preserve">Zn </t>
  </si>
  <si>
    <t xml:space="preserve">Ag </t>
  </si>
  <si>
    <t>ISE Fluoride Standards</t>
  </si>
  <si>
    <t>GD-1</t>
  </si>
  <si>
    <t>GA-1</t>
  </si>
  <si>
    <t>BS-1</t>
  </si>
  <si>
    <t>RY-1</t>
  </si>
  <si>
    <t>JF-676</t>
  </si>
  <si>
    <t>Batch</t>
  </si>
  <si>
    <t>Wt grams</t>
  </si>
  <si>
    <t>5541441</t>
  </si>
  <si>
    <t>5541458</t>
  </si>
  <si>
    <t>5541479</t>
  </si>
  <si>
    <t>5541493</t>
  </si>
  <si>
    <t>5541515</t>
  </si>
  <si>
    <t>5541545</t>
  </si>
  <si>
    <t>5541552</t>
  </si>
  <si>
    <t>5541576</t>
  </si>
  <si>
    <t>5541595</t>
  </si>
  <si>
    <t>5541617</t>
  </si>
  <si>
    <t>5541635</t>
  </si>
  <si>
    <t>5541659</t>
  </si>
  <si>
    <t>5541673</t>
  </si>
  <si>
    <t>22AH008A2</t>
  </si>
  <si>
    <t>6540984</t>
  </si>
  <si>
    <t>22AH031A2</t>
  </si>
  <si>
    <t>6541009</t>
  </si>
  <si>
    <t>22AH046A2</t>
  </si>
  <si>
    <t>6541026</t>
  </si>
  <si>
    <t>22AH061A2</t>
  </si>
  <si>
    <t>6541043</t>
  </si>
  <si>
    <t>N/A</t>
  </si>
  <si>
    <t>ISE</t>
  </si>
  <si>
    <t>0.5, 1</t>
  </si>
  <si>
    <t xml:space="preserve">0.1, 1 </t>
  </si>
  <si>
    <t>0.1, 1</t>
  </si>
  <si>
    <t>0.1, 0.5</t>
  </si>
  <si>
    <t xml:space="preserve">0.5, 1 </t>
  </si>
  <si>
    <t>0.05, 0.1</t>
  </si>
  <si>
    <t>0.01, 0.05</t>
  </si>
  <si>
    <t>0.1, 0.2</t>
  </si>
  <si>
    <t>0.1, 1.0</t>
  </si>
  <si>
    <t>BUREAU VERITAS</t>
  </si>
  <si>
    <t xml:space="preserve">BUREAU VERITAS </t>
  </si>
  <si>
    <t>g</t>
  </si>
  <si>
    <t>ICP-MS FUS</t>
  </si>
  <si>
    <t>22AH020A</t>
  </si>
  <si>
    <t>22AH021A</t>
  </si>
  <si>
    <t>22AH022A</t>
  </si>
  <si>
    <t>22AH023A</t>
  </si>
  <si>
    <t>22AH024A</t>
  </si>
  <si>
    <t>22AH025A</t>
  </si>
  <si>
    <t>22AH026A</t>
  </si>
  <si>
    <t>22AH027A</t>
  </si>
  <si>
    <t>22AH028A</t>
  </si>
  <si>
    <t>22AH028A3</t>
  </si>
  <si>
    <t>22AH030A</t>
  </si>
  <si>
    <t>22AH030A3</t>
  </si>
  <si>
    <t>22AH031A</t>
  </si>
  <si>
    <t>22AH034A</t>
  </si>
  <si>
    <t>22AH042A</t>
  </si>
  <si>
    <t>22AH043A</t>
  </si>
  <si>
    <t>22AH049A</t>
  </si>
  <si>
    <t>22AH051A</t>
  </si>
  <si>
    <t>22AH054A</t>
  </si>
  <si>
    <t>22AH055A</t>
  </si>
  <si>
    <t>22AH056A</t>
  </si>
  <si>
    <t>22AH060A</t>
  </si>
  <si>
    <t>22AH061A</t>
  </si>
  <si>
    <t>22AH061A4</t>
  </si>
  <si>
    <t>22AH062A</t>
  </si>
  <si>
    <t>A.M. Hinchey</t>
  </si>
  <si>
    <t>Bedrock</t>
  </si>
  <si>
    <t>Volcaniclastic</t>
  </si>
  <si>
    <t>Hopedale</t>
  </si>
  <si>
    <t>Outcrop</t>
  </si>
  <si>
    <t>Mesoproterozoic</t>
  </si>
  <si>
    <t>ICP-OES Majors: 5541437 ─ 5541693</t>
  </si>
  <si>
    <r>
      <t xml:space="preserve">ICP-OES Majors: 6540996 </t>
    </r>
    <r>
      <rPr>
        <b/>
        <sz val="11"/>
        <color theme="1"/>
        <rFont val="Aptos Narrow"/>
        <family val="2"/>
      </rPr>
      <t>─</t>
    </r>
    <r>
      <rPr>
        <b/>
        <sz val="11"/>
        <color theme="1"/>
        <rFont val="Times New Roman"/>
        <family val="1"/>
      </rPr>
      <t xml:space="preserve"> 6541045</t>
    </r>
  </si>
  <si>
    <t>ICP-OES Trace: 5541437 ─ 5541693</t>
  </si>
  <si>
    <r>
      <t xml:space="preserve">ICP-OES Trace: 6540996 </t>
    </r>
    <r>
      <rPr>
        <b/>
        <sz val="11"/>
        <color theme="1"/>
        <rFont val="Aptos Narrow"/>
        <family val="2"/>
      </rPr>
      <t>─</t>
    </r>
    <r>
      <rPr>
        <b/>
        <sz val="11"/>
        <color theme="1"/>
        <rFont val="Times New Roman"/>
        <family val="1"/>
      </rPr>
      <t xml:space="preserve"> 6541045</t>
    </r>
  </si>
  <si>
    <r>
      <t xml:space="preserve">ICP-MS Trace: 6540996 </t>
    </r>
    <r>
      <rPr>
        <b/>
        <sz val="11"/>
        <color theme="1"/>
        <rFont val="Aptos Narrow"/>
        <family val="2"/>
      </rPr>
      <t>─</t>
    </r>
    <r>
      <rPr>
        <b/>
        <sz val="11"/>
        <color theme="1"/>
        <rFont val="Times New Roman"/>
        <family val="1"/>
      </rPr>
      <t xml:space="preserve"> 6541045</t>
    </r>
  </si>
  <si>
    <t>ICP-MS Trace: 5541437 ─ 5541693</t>
  </si>
  <si>
    <t>Insufficient Data</t>
  </si>
  <si>
    <r>
      <t xml:space="preserve">INAA: 6540996 </t>
    </r>
    <r>
      <rPr>
        <b/>
        <sz val="11"/>
        <color theme="1"/>
        <rFont val="Aptos Narrow"/>
        <family val="2"/>
      </rPr>
      <t>─</t>
    </r>
    <r>
      <rPr>
        <b/>
        <sz val="11"/>
        <color theme="1"/>
        <rFont val="Times New Roman"/>
        <family val="1"/>
      </rPr>
      <t xml:space="preserve"> 6541045</t>
    </r>
  </si>
  <si>
    <t>MP-1A</t>
  </si>
  <si>
    <t>GD-2</t>
  </si>
  <si>
    <t>ICP-OES Silver: 5541437 ─ 5541693</t>
  </si>
  <si>
    <t xml:space="preserve">Fluoride Precision Tolerance Ranges </t>
  </si>
  <si>
    <t>&lt; 40 ppm -100%</t>
  </si>
  <si>
    <t>≥ 40 ppm &lt; 100 ppm – 50%</t>
  </si>
  <si>
    <t>≥ 100 ppm &lt; 200 ppm - 40%</t>
  </si>
  <si>
    <t>≥ 200 ppm – 25%</t>
  </si>
  <si>
    <t>ISE Fluoride: 5541437 ─ 5541693</t>
  </si>
  <si>
    <t xml:space="preserve">F </t>
  </si>
  <si>
    <r>
      <t xml:space="preserve">ICP-OES Silver: 6540996 </t>
    </r>
    <r>
      <rPr>
        <b/>
        <sz val="11"/>
        <color theme="1"/>
        <rFont val="Aptos Narrow"/>
        <family val="2"/>
      </rPr>
      <t>─</t>
    </r>
    <r>
      <rPr>
        <b/>
        <sz val="11"/>
        <color theme="1"/>
        <rFont val="Times New Roman"/>
        <family val="1"/>
      </rPr>
      <t xml:space="preserve"> 6541045</t>
    </r>
  </si>
  <si>
    <t>Fluoride duplicate out of tolerance. Repeated twice.</t>
  </si>
  <si>
    <t>Alana Hinchey</t>
  </si>
  <si>
    <t>Newfoundland and Labrador</t>
  </si>
  <si>
    <t>Geochemical Study</t>
  </si>
  <si>
    <t>Check References</t>
  </si>
  <si>
    <t xml:space="preserve"> 5541437 ─ 5541693, 6540996 ─ 6541045</t>
  </si>
  <si>
    <t>1991, 2022</t>
  </si>
  <si>
    <t>1,2,4,5</t>
  </si>
  <si>
    <t>SampleNum</t>
  </si>
  <si>
    <t>LabNum</t>
  </si>
  <si>
    <t>Lithtype</t>
  </si>
  <si>
    <t>Drillhole</t>
  </si>
  <si>
    <t>SampleType</t>
  </si>
  <si>
    <t>SampleDesc</t>
  </si>
  <si>
    <r>
      <t>Certif</t>
    </r>
    <r>
      <rPr>
        <sz val="11"/>
        <color rgb="FFFF0000"/>
        <rFont val="Times New Roman"/>
        <family val="1"/>
      </rPr>
      <t>a</t>
    </r>
    <r>
      <rPr>
        <sz val="11"/>
        <rFont val="Times New Roman"/>
        <family val="1"/>
      </rPr>
      <t>cate of Analysis CCRMP</t>
    </r>
  </si>
  <si>
    <t>BIR-1</t>
  </si>
  <si>
    <t>Sample Method</t>
  </si>
  <si>
    <t>Rock chip sampling</t>
  </si>
  <si>
    <t>013N/11</t>
  </si>
  <si>
    <t>013N/15</t>
  </si>
  <si>
    <t>013N/14</t>
  </si>
  <si>
    <t>013N/13</t>
  </si>
  <si>
    <t>013N/12</t>
  </si>
  <si>
    <t>013N/10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</si>
</sst>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0.00000"/>
    <numFmt numFmtId="167" formatCode="0.000000"/>
    <numFmt numFmtId="168" formatCode="0.0000"/>
    <numFmt numFmtId="169" formatCode="#,##0.0"/>
  </numFmts>
  <fonts count="29" x14ac:knownFonts="1"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Times New Roman"/>
      <family val="1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b/>
      <sz val="11"/>
      <color theme="1"/>
      <name val="Times New Roman"/>
      <family val="1"/>
    </font>
    <font>
      <sz val="11"/>
      <color rgb="FFFF0000"/>
      <name val="Times New Roman"/>
      <family val="1"/>
    </font>
    <font>
      <b/>
      <sz val="11"/>
      <name val="Times New Roman"/>
      <family val="1"/>
    </font>
    <font>
      <b/>
      <sz val="11"/>
      <color rgb="FFFF0000"/>
      <name val="Times New Roman"/>
      <family val="1"/>
    </font>
    <font>
      <b/>
      <sz val="11"/>
      <color rgb="FF000000"/>
      <name val="Times New Roman"/>
      <family val="1"/>
    </font>
    <font>
      <b/>
      <sz val="11"/>
      <color rgb="FF00B050"/>
      <name val="Times New Roman"/>
      <family val="1"/>
    </font>
    <font>
      <sz val="11"/>
      <color rgb="FF00B050"/>
      <name val="Times New Roman"/>
      <family val="1"/>
    </font>
    <font>
      <sz val="11"/>
      <color rgb="FF1F497D"/>
      <name val="Times New Roman"/>
      <family val="1"/>
    </font>
    <font>
      <sz val="11"/>
      <color rgb="FF9C6500"/>
      <name val="Times New Roman"/>
      <family val="1"/>
    </font>
    <font>
      <b/>
      <sz val="11"/>
      <color rgb="FF1F497D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rgb="FFFF0000"/>
      <name val="Times New Roman"/>
      <family val="1"/>
    </font>
    <font>
      <sz val="11"/>
      <color indexed="8"/>
      <name val="Times New Roman"/>
      <family val="1"/>
    </font>
    <font>
      <b/>
      <sz val="11"/>
      <color rgb="FF4F81BD"/>
      <name val="Times New Roman"/>
      <family val="1"/>
    </font>
    <font>
      <b/>
      <sz val="11"/>
      <color rgb="FF0070C0"/>
      <name val="Times New Roman"/>
      <family val="1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Aptos Narrow"/>
      <family val="2"/>
    </font>
    <font>
      <b/>
      <sz val="12"/>
      <color theme="1"/>
      <name val="Calibri"/>
      <family val="2"/>
      <scheme val="minor"/>
    </font>
    <font>
      <sz val="10"/>
      <color rgb="FFFF0000"/>
      <name val="Arial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9" fontId="22" fillId="0" borderId="0" applyFont="0" applyFill="0" applyBorder="0" applyAlignment="0" applyProtection="0"/>
    <xf numFmtId="0" fontId="23" fillId="0" borderId="0"/>
  </cellStyleXfs>
  <cellXfs count="301">
    <xf numFmtId="0" fontId="0" fillId="0" borderId="0" xfId="0"/>
    <xf numFmtId="0" fontId="16" fillId="0" borderId="0" xfId="0" applyFont="1" applyFill="1" applyBorder="1" applyAlignment="1">
      <alignment horizontal="left" vertical="center" wrapText="1"/>
    </xf>
    <xf numFmtId="0" fontId="17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left" vertical="top"/>
    </xf>
    <xf numFmtId="0" fontId="18" fillId="0" borderId="3" xfId="0" applyFont="1" applyBorder="1" applyAlignment="1">
      <alignment horizontal="left"/>
    </xf>
    <xf numFmtId="0" fontId="6" fillId="0" borderId="3" xfId="0" applyFont="1" applyBorder="1" applyAlignment="1">
      <alignment horizontal="left"/>
    </xf>
    <xf numFmtId="0" fontId="6" fillId="0" borderId="3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/>
    </xf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left" vertical="center"/>
    </xf>
    <xf numFmtId="0" fontId="14" fillId="0" borderId="2" xfId="1" applyFont="1" applyFill="1" applyBorder="1" applyAlignment="1">
      <alignment horizontal="left" vertical="center"/>
    </xf>
    <xf numFmtId="2" fontId="10" fillId="0" borderId="2" xfId="0" applyNumberFormat="1" applyFont="1" applyFill="1" applyBorder="1" applyAlignment="1">
      <alignment horizontal="left"/>
    </xf>
    <xf numFmtId="2" fontId="4" fillId="0" borderId="2" xfId="0" applyNumberFormat="1" applyFont="1" applyFill="1" applyBorder="1" applyAlignment="1">
      <alignment horizontal="left"/>
    </xf>
    <xf numFmtId="2" fontId="13" fillId="0" borderId="2" xfId="0" applyNumberFormat="1" applyFont="1" applyFill="1" applyBorder="1" applyAlignment="1">
      <alignment horizontal="left"/>
    </xf>
    <xf numFmtId="2" fontId="9" fillId="0" borderId="2" xfId="0" applyNumberFormat="1" applyFont="1" applyFill="1" applyBorder="1" applyAlignment="1">
      <alignment horizontal="left"/>
    </xf>
    <xf numFmtId="0" fontId="14" fillId="0" borderId="8" xfId="1" applyFont="1" applyFill="1" applyBorder="1" applyAlignment="1">
      <alignment horizontal="left" vertical="center"/>
    </xf>
    <xf numFmtId="2" fontId="10" fillId="0" borderId="8" xfId="0" applyNumberFormat="1" applyFont="1" applyFill="1" applyBorder="1" applyAlignment="1">
      <alignment horizontal="left"/>
    </xf>
    <xf numFmtId="2" fontId="4" fillId="0" borderId="8" xfId="0" applyNumberFormat="1" applyFont="1" applyFill="1" applyBorder="1" applyAlignment="1">
      <alignment horizontal="left"/>
    </xf>
    <xf numFmtId="2" fontId="13" fillId="0" borderId="8" xfId="0" applyNumberFormat="1" applyFont="1" applyFill="1" applyBorder="1" applyAlignment="1">
      <alignment horizontal="left"/>
    </xf>
    <xf numFmtId="2" fontId="9" fillId="0" borderId="8" xfId="0" applyNumberFormat="1" applyFont="1" applyFill="1" applyBorder="1" applyAlignment="1">
      <alignment horizontal="left"/>
    </xf>
    <xf numFmtId="0" fontId="4" fillId="0" borderId="8" xfId="0" applyFont="1" applyFill="1" applyBorder="1" applyAlignment="1">
      <alignment horizontal="left"/>
    </xf>
    <xf numFmtId="0" fontId="3" fillId="0" borderId="6" xfId="1" applyFont="1" applyFill="1" applyBorder="1" applyAlignment="1">
      <alignment horizontal="left" vertical="center"/>
    </xf>
    <xf numFmtId="0" fontId="3" fillId="0" borderId="3" xfId="1" applyFont="1" applyFill="1" applyBorder="1" applyAlignment="1">
      <alignment horizontal="left" vertical="center"/>
    </xf>
    <xf numFmtId="0" fontId="3" fillId="0" borderId="4" xfId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/>
    </xf>
    <xf numFmtId="0" fontId="14" fillId="0" borderId="0" xfId="1" applyFont="1" applyFill="1" applyBorder="1" applyAlignment="1">
      <alignment horizontal="left" vertical="center"/>
    </xf>
    <xf numFmtId="2" fontId="4" fillId="0" borderId="0" xfId="0" applyNumberFormat="1" applyFont="1" applyFill="1" applyBorder="1" applyAlignment="1">
      <alignment horizontal="left" vertical="center"/>
    </xf>
    <xf numFmtId="1" fontId="8" fillId="0" borderId="3" xfId="0" applyNumberFormat="1" applyFont="1" applyFill="1" applyBorder="1" applyAlignment="1">
      <alignment horizontal="left"/>
    </xf>
    <xf numFmtId="2" fontId="8" fillId="0" borderId="3" xfId="0" applyNumberFormat="1" applyFont="1" applyFill="1" applyBorder="1" applyAlignment="1">
      <alignment horizontal="left"/>
    </xf>
    <xf numFmtId="165" fontId="8" fillId="0" borderId="3" xfId="0" applyNumberFormat="1" applyFont="1" applyFill="1" applyBorder="1" applyAlignment="1">
      <alignment horizontal="left"/>
    </xf>
    <xf numFmtId="165" fontId="3" fillId="0" borderId="3" xfId="0" applyNumberFormat="1" applyFont="1" applyFill="1" applyBorder="1" applyAlignment="1">
      <alignment horizontal="left"/>
    </xf>
    <xf numFmtId="0" fontId="3" fillId="0" borderId="3" xfId="0" applyFont="1" applyFill="1" applyBorder="1" applyAlignment="1">
      <alignment horizontal="left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left"/>
    </xf>
    <xf numFmtId="1" fontId="4" fillId="0" borderId="0" xfId="2" applyNumberFormat="1" applyFont="1" applyFill="1" applyBorder="1" applyAlignment="1">
      <alignment horizontal="left"/>
    </xf>
    <xf numFmtId="1" fontId="4" fillId="0" borderId="0" xfId="0" applyNumberFormat="1" applyFont="1" applyFill="1" applyAlignment="1">
      <alignment horizontal="left"/>
    </xf>
    <xf numFmtId="2" fontId="4" fillId="0" borderId="0" xfId="0" applyNumberFormat="1" applyFont="1" applyFill="1" applyAlignment="1">
      <alignment horizontal="left"/>
    </xf>
    <xf numFmtId="165" fontId="4" fillId="0" borderId="0" xfId="0" applyNumberFormat="1" applyFont="1" applyFill="1" applyAlignment="1">
      <alignment horizontal="left"/>
    </xf>
    <xf numFmtId="164" fontId="4" fillId="0" borderId="0" xfId="0" applyNumberFormat="1" applyFont="1" applyFill="1" applyAlignment="1">
      <alignment horizontal="left"/>
    </xf>
    <xf numFmtId="0" fontId="14" fillId="0" borderId="3" xfId="1" applyFont="1" applyFill="1" applyBorder="1" applyAlignment="1">
      <alignment horizontal="left" vertical="top"/>
    </xf>
    <xf numFmtId="0" fontId="14" fillId="0" borderId="3" xfId="1" applyFont="1" applyFill="1" applyBorder="1" applyAlignment="1">
      <alignment horizontal="left" vertical="center"/>
    </xf>
    <xf numFmtId="0" fontId="14" fillId="0" borderId="4" xfId="1" applyFont="1" applyFill="1" applyBorder="1" applyAlignment="1">
      <alignment horizontal="left" vertical="center"/>
    </xf>
    <xf numFmtId="0" fontId="6" fillId="0" borderId="3" xfId="0" applyFont="1" applyFill="1" applyBorder="1" applyAlignment="1">
      <alignment horizontal="left"/>
    </xf>
    <xf numFmtId="0" fontId="4" fillId="0" borderId="0" xfId="2" applyNumberFormat="1" applyFont="1" applyFill="1" applyBorder="1" applyAlignment="1">
      <alignment horizontal="left"/>
    </xf>
    <xf numFmtId="0" fontId="6" fillId="0" borderId="0" xfId="0" applyFont="1" applyFill="1" applyBorder="1" applyAlignment="1">
      <alignment horizontal="left" vertical="center"/>
    </xf>
    <xf numFmtId="165" fontId="8" fillId="0" borderId="0" xfId="0" applyNumberFormat="1" applyFont="1" applyFill="1" applyBorder="1" applyAlignment="1">
      <alignment horizontal="left" vertical="center"/>
    </xf>
    <xf numFmtId="2" fontId="8" fillId="0" borderId="0" xfId="0" applyNumberFormat="1" applyFont="1" applyFill="1" applyBorder="1" applyAlignment="1">
      <alignment horizontal="left" vertical="center"/>
    </xf>
    <xf numFmtId="1" fontId="8" fillId="0" borderId="0" xfId="0" applyNumberFormat="1" applyFont="1" applyFill="1" applyBorder="1" applyAlignment="1">
      <alignment horizontal="left" vertical="center"/>
    </xf>
    <xf numFmtId="165" fontId="3" fillId="0" borderId="0" xfId="0" applyNumberFormat="1" applyFont="1" applyFill="1" applyBorder="1" applyAlignment="1">
      <alignment horizontal="left" vertical="center"/>
    </xf>
    <xf numFmtId="2" fontId="3" fillId="0" borderId="0" xfId="0" applyNumberFormat="1" applyFont="1" applyFill="1" applyBorder="1" applyAlignment="1">
      <alignment horizontal="left" vertical="center"/>
    </xf>
    <xf numFmtId="1" fontId="3" fillId="0" borderId="0" xfId="0" applyNumberFormat="1" applyFont="1" applyFill="1" applyBorder="1" applyAlignment="1">
      <alignment horizontal="left" vertical="center"/>
    </xf>
    <xf numFmtId="0" fontId="9" fillId="0" borderId="0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165" fontId="4" fillId="0" borderId="0" xfId="0" applyNumberFormat="1" applyFont="1" applyFill="1" applyBorder="1" applyAlignment="1">
      <alignment horizontal="left"/>
    </xf>
    <xf numFmtId="2" fontId="5" fillId="0" borderId="0" xfId="0" applyNumberFormat="1" applyFont="1" applyFill="1" applyBorder="1" applyAlignment="1">
      <alignment horizontal="left" vertical="top"/>
    </xf>
    <xf numFmtId="1" fontId="4" fillId="0" borderId="0" xfId="0" applyNumberFormat="1" applyFont="1" applyFill="1" applyBorder="1" applyAlignment="1">
      <alignment horizontal="left"/>
    </xf>
    <xf numFmtId="167" fontId="4" fillId="0" borderId="0" xfId="0" applyNumberFormat="1" applyFont="1" applyFill="1" applyBorder="1" applyAlignment="1">
      <alignment horizontal="left"/>
    </xf>
    <xf numFmtId="2" fontId="4" fillId="0" borderId="0" xfId="0" applyNumberFormat="1" applyFont="1" applyFill="1" applyBorder="1" applyAlignment="1">
      <alignment horizontal="left"/>
    </xf>
    <xf numFmtId="164" fontId="4" fillId="0" borderId="0" xfId="0" applyNumberFormat="1" applyFont="1" applyFill="1" applyBorder="1" applyAlignment="1">
      <alignment horizontal="left"/>
    </xf>
    <xf numFmtId="0" fontId="4" fillId="0" borderId="0" xfId="0" applyNumberFormat="1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6" fillId="0" borderId="7" xfId="0" applyFont="1" applyFill="1" applyBorder="1" applyAlignment="1">
      <alignment horizontal="left"/>
    </xf>
    <xf numFmtId="0" fontId="6" fillId="0" borderId="8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0" fontId="4" fillId="0" borderId="4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10" fillId="0" borderId="3" xfId="0" applyFont="1" applyFill="1" applyBorder="1" applyAlignment="1">
      <alignment horizontal="left" vertical="center"/>
    </xf>
    <xf numFmtId="0" fontId="5" fillId="0" borderId="3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0" fontId="10" fillId="0" borderId="3" xfId="0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>
      <alignment horizontal="left" vertical="center"/>
    </xf>
    <xf numFmtId="0" fontId="4" fillId="0" borderId="3" xfId="0" applyFont="1" applyFill="1" applyBorder="1" applyAlignment="1">
      <alignment horizontal="left" vertical="center"/>
    </xf>
    <xf numFmtId="0" fontId="4" fillId="0" borderId="4" xfId="0" applyFont="1" applyFill="1" applyBorder="1" applyAlignment="1">
      <alignment horizontal="left" vertical="center"/>
    </xf>
    <xf numFmtId="0" fontId="10" fillId="0" borderId="3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left" vertical="center"/>
    </xf>
    <xf numFmtId="0" fontId="10" fillId="0" borderId="0" xfId="0" applyFont="1" applyFill="1" applyAlignment="1">
      <alignment horizontal="left"/>
    </xf>
    <xf numFmtId="165" fontId="10" fillId="0" borderId="3" xfId="0" applyNumberFormat="1" applyFont="1" applyFill="1" applyBorder="1" applyAlignment="1">
      <alignment horizontal="left"/>
    </xf>
    <xf numFmtId="1" fontId="10" fillId="0" borderId="3" xfId="0" applyNumberFormat="1" applyFont="1" applyFill="1" applyBorder="1" applyAlignment="1">
      <alignment horizontal="left"/>
    </xf>
    <xf numFmtId="2" fontId="10" fillId="0" borderId="3" xfId="0" applyNumberFormat="1" applyFont="1" applyFill="1" applyBorder="1" applyAlignment="1">
      <alignment horizontal="left"/>
    </xf>
    <xf numFmtId="0" fontId="5" fillId="0" borderId="4" xfId="0" applyFont="1" applyFill="1" applyBorder="1" applyAlignment="1">
      <alignment horizontal="left" vertical="center"/>
    </xf>
    <xf numFmtId="0" fontId="5" fillId="0" borderId="3" xfId="0" applyFont="1" applyFill="1" applyBorder="1" applyAlignment="1">
      <alignment horizontal="left" vertical="center" wrapText="1"/>
    </xf>
    <xf numFmtId="0" fontId="5" fillId="0" borderId="4" xfId="0" applyFont="1" applyFill="1" applyBorder="1" applyAlignment="1">
      <alignment horizontal="left" vertical="center" wrapText="1"/>
    </xf>
    <xf numFmtId="0" fontId="9" fillId="0" borderId="0" xfId="0" applyFont="1" applyFill="1" applyAlignment="1">
      <alignment horizontal="left"/>
    </xf>
    <xf numFmtId="0" fontId="9" fillId="0" borderId="3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/>
    </xf>
    <xf numFmtId="165" fontId="5" fillId="0" borderId="3" xfId="0" applyNumberFormat="1" applyFont="1" applyFill="1" applyBorder="1" applyAlignment="1">
      <alignment horizontal="left"/>
    </xf>
    <xf numFmtId="1" fontId="5" fillId="0" borderId="3" xfId="0" applyNumberFormat="1" applyFont="1" applyFill="1" applyBorder="1" applyAlignment="1">
      <alignment horizontal="left"/>
    </xf>
    <xf numFmtId="2" fontId="5" fillId="0" borderId="3" xfId="0" applyNumberFormat="1" applyFont="1" applyFill="1" applyBorder="1" applyAlignment="1">
      <alignment horizontal="left"/>
    </xf>
    <xf numFmtId="2" fontId="3" fillId="0" borderId="3" xfId="0" applyNumberFormat="1" applyFont="1" applyFill="1" applyBorder="1" applyAlignment="1">
      <alignment horizontal="left" vertical="center"/>
    </xf>
    <xf numFmtId="0" fontId="5" fillId="0" borderId="3" xfId="0" applyFont="1" applyFill="1" applyBorder="1" applyAlignment="1">
      <alignment horizontal="left" vertical="top"/>
    </xf>
    <xf numFmtId="0" fontId="9" fillId="0" borderId="3" xfId="0" applyFont="1" applyFill="1" applyBorder="1" applyAlignment="1">
      <alignment horizontal="left" vertical="center"/>
    </xf>
    <xf numFmtId="164" fontId="9" fillId="0" borderId="3" xfId="0" applyNumberFormat="1" applyFont="1" applyFill="1" applyBorder="1" applyAlignment="1">
      <alignment horizontal="left" vertical="center"/>
    </xf>
    <xf numFmtId="2" fontId="9" fillId="0" borderId="3" xfId="0" applyNumberFormat="1" applyFont="1" applyFill="1" applyBorder="1" applyAlignment="1">
      <alignment horizontal="left" vertical="center"/>
    </xf>
    <xf numFmtId="165" fontId="9" fillId="0" borderId="3" xfId="0" applyNumberFormat="1" applyFont="1" applyFill="1" applyBorder="1" applyAlignment="1">
      <alignment horizontal="left" vertical="center"/>
    </xf>
    <xf numFmtId="1" fontId="9" fillId="0" borderId="4" xfId="0" applyNumberFormat="1" applyFont="1" applyFill="1" applyBorder="1" applyAlignment="1">
      <alignment horizontal="left" vertical="center"/>
    </xf>
    <xf numFmtId="0" fontId="11" fillId="0" borderId="3" xfId="0" applyFont="1" applyFill="1" applyBorder="1" applyAlignment="1">
      <alignment horizontal="left"/>
    </xf>
    <xf numFmtId="0" fontId="12" fillId="0" borderId="3" xfId="0" applyFont="1" applyFill="1" applyBorder="1" applyAlignment="1">
      <alignment horizontal="left" vertical="center"/>
    </xf>
    <xf numFmtId="0" fontId="12" fillId="0" borderId="4" xfId="0" applyFont="1" applyFill="1" applyBorder="1" applyAlignment="1">
      <alignment horizontal="left" vertical="center"/>
    </xf>
    <xf numFmtId="0" fontId="4" fillId="0" borderId="6" xfId="0" applyFont="1" applyFill="1" applyBorder="1" applyAlignment="1">
      <alignment horizontal="left"/>
    </xf>
    <xf numFmtId="1" fontId="20" fillId="0" borderId="0" xfId="0" applyNumberFormat="1" applyFont="1" applyFill="1" applyAlignment="1">
      <alignment horizontal="left"/>
    </xf>
    <xf numFmtId="0" fontId="9" fillId="0" borderId="6" xfId="0" applyFont="1" applyFill="1" applyBorder="1" applyAlignment="1">
      <alignment horizontal="left"/>
    </xf>
    <xf numFmtId="168" fontId="11" fillId="0" borderId="3" xfId="0" applyNumberFormat="1" applyFont="1" applyFill="1" applyBorder="1" applyAlignment="1">
      <alignment horizontal="left"/>
    </xf>
    <xf numFmtId="1" fontId="4" fillId="0" borderId="3" xfId="0" applyNumberFormat="1" applyFont="1" applyFill="1" applyBorder="1" applyAlignment="1">
      <alignment horizontal="left"/>
    </xf>
    <xf numFmtId="165" fontId="7" fillId="0" borderId="3" xfId="0" applyNumberFormat="1" applyFont="1" applyFill="1" applyBorder="1" applyAlignment="1">
      <alignment horizontal="left"/>
    </xf>
    <xf numFmtId="1" fontId="7" fillId="0" borderId="3" xfId="0" applyNumberFormat="1" applyFont="1" applyFill="1" applyBorder="1" applyAlignment="1">
      <alignment horizontal="left"/>
    </xf>
    <xf numFmtId="2" fontId="7" fillId="0" borderId="3" xfId="0" applyNumberFormat="1" applyFont="1" applyFill="1" applyBorder="1" applyAlignment="1">
      <alignment horizontal="left"/>
    </xf>
    <xf numFmtId="2" fontId="11" fillId="0" borderId="3" xfId="0" applyNumberFormat="1" applyFont="1" applyFill="1" applyBorder="1" applyAlignment="1">
      <alignment horizontal="left"/>
    </xf>
    <xf numFmtId="2" fontId="11" fillId="0" borderId="3" xfId="0" applyNumberFormat="1" applyFont="1" applyFill="1" applyBorder="1" applyAlignment="1">
      <alignment horizontal="left" vertical="center"/>
    </xf>
    <xf numFmtId="164" fontId="11" fillId="0" borderId="3" xfId="0" applyNumberFormat="1" applyFont="1" applyFill="1" applyBorder="1" applyAlignment="1">
      <alignment horizontal="left" vertical="center"/>
    </xf>
    <xf numFmtId="1" fontId="11" fillId="0" borderId="3" xfId="0" applyNumberFormat="1" applyFont="1" applyFill="1" applyBorder="1" applyAlignment="1">
      <alignment horizontal="left" vertical="center"/>
    </xf>
    <xf numFmtId="165" fontId="11" fillId="0" borderId="3" xfId="0" applyNumberFormat="1" applyFont="1" applyFill="1" applyBorder="1" applyAlignment="1">
      <alignment horizontal="left" vertical="center"/>
    </xf>
    <xf numFmtId="1" fontId="11" fillId="0" borderId="4" xfId="0" applyNumberFormat="1" applyFont="1" applyFill="1" applyBorder="1" applyAlignment="1">
      <alignment horizontal="left" vertical="center"/>
    </xf>
    <xf numFmtId="0" fontId="7" fillId="0" borderId="3" xfId="0" applyFont="1" applyFill="1" applyBorder="1" applyAlignment="1">
      <alignment horizontal="left" vertical="center"/>
    </xf>
    <xf numFmtId="165" fontId="7" fillId="0" borderId="3" xfId="0" applyNumberFormat="1" applyFont="1" applyFill="1" applyBorder="1" applyAlignment="1">
      <alignment horizontal="left" vertical="center"/>
    </xf>
    <xf numFmtId="0" fontId="7" fillId="0" borderId="4" xfId="0" applyFont="1" applyFill="1" applyBorder="1" applyAlignment="1">
      <alignment horizontal="left" vertical="center"/>
    </xf>
    <xf numFmtId="1" fontId="11" fillId="0" borderId="0" xfId="0" applyNumberFormat="1" applyFont="1" applyFill="1" applyAlignment="1">
      <alignment horizontal="left"/>
    </xf>
    <xf numFmtId="1" fontId="3" fillId="0" borderId="0" xfId="0" applyNumberFormat="1" applyFont="1" applyFill="1" applyAlignment="1">
      <alignment horizontal="left"/>
    </xf>
    <xf numFmtId="168" fontId="10" fillId="0" borderId="3" xfId="0" applyNumberFormat="1" applyFont="1" applyFill="1" applyBorder="1" applyAlignment="1">
      <alignment horizontal="left"/>
    </xf>
    <xf numFmtId="1" fontId="3" fillId="0" borderId="3" xfId="0" applyNumberFormat="1" applyFont="1" applyFill="1" applyBorder="1" applyAlignment="1">
      <alignment horizontal="left"/>
    </xf>
    <xf numFmtId="2" fontId="5" fillId="0" borderId="3" xfId="0" applyNumberFormat="1" applyFont="1" applyFill="1" applyBorder="1" applyAlignment="1">
      <alignment horizontal="left" vertical="center"/>
    </xf>
    <xf numFmtId="164" fontId="5" fillId="0" borderId="3" xfId="0" applyNumberFormat="1" applyFont="1" applyFill="1" applyBorder="1" applyAlignment="1">
      <alignment horizontal="left" vertical="center"/>
    </xf>
    <xf numFmtId="1" fontId="5" fillId="0" borderId="3" xfId="0" applyNumberFormat="1" applyFont="1" applyFill="1" applyBorder="1" applyAlignment="1">
      <alignment horizontal="left" vertical="center"/>
    </xf>
    <xf numFmtId="165" fontId="5" fillId="0" borderId="3" xfId="0" applyNumberFormat="1" applyFont="1" applyFill="1" applyBorder="1" applyAlignment="1">
      <alignment horizontal="left" vertical="center"/>
    </xf>
    <xf numFmtId="1" fontId="5" fillId="0" borderId="4" xfId="0" applyNumberFormat="1" applyFont="1" applyFill="1" applyBorder="1" applyAlignment="1">
      <alignment horizontal="left" vertical="center"/>
    </xf>
    <xf numFmtId="1" fontId="4" fillId="0" borderId="3" xfId="0" applyNumberFormat="1" applyFont="1" applyFill="1" applyBorder="1" applyAlignment="1">
      <alignment horizontal="left" vertical="center"/>
    </xf>
    <xf numFmtId="165" fontId="4" fillId="0" borderId="3" xfId="0" applyNumberFormat="1" applyFont="1" applyFill="1" applyBorder="1" applyAlignment="1">
      <alignment horizontal="left" vertical="center"/>
    </xf>
    <xf numFmtId="1" fontId="4" fillId="0" borderId="4" xfId="0" applyNumberFormat="1" applyFont="1" applyFill="1" applyBorder="1" applyAlignment="1">
      <alignment horizontal="left" vertical="center"/>
    </xf>
    <xf numFmtId="164" fontId="10" fillId="0" borderId="3" xfId="0" applyNumberFormat="1" applyFont="1" applyFill="1" applyBorder="1" applyAlignment="1">
      <alignment horizontal="left"/>
    </xf>
    <xf numFmtId="2" fontId="10" fillId="0" borderId="4" xfId="0" applyNumberFormat="1" applyFont="1" applyFill="1" applyBorder="1" applyAlignment="1">
      <alignment horizontal="left"/>
    </xf>
    <xf numFmtId="2" fontId="3" fillId="0" borderId="3" xfId="0" applyNumberFormat="1" applyFont="1" applyFill="1" applyBorder="1" applyAlignment="1">
      <alignment horizontal="left"/>
    </xf>
    <xf numFmtId="1" fontId="9" fillId="0" borderId="3" xfId="0" applyNumberFormat="1" applyFont="1" applyFill="1" applyBorder="1" applyAlignment="1">
      <alignment horizontal="left"/>
    </xf>
    <xf numFmtId="1" fontId="20" fillId="0" borderId="3" xfId="0" applyNumberFormat="1" applyFont="1" applyFill="1" applyBorder="1" applyAlignment="1">
      <alignment horizontal="left"/>
    </xf>
    <xf numFmtId="165" fontId="20" fillId="0" borderId="3" xfId="0" applyNumberFormat="1" applyFont="1" applyFill="1" applyBorder="1" applyAlignment="1">
      <alignment horizontal="left"/>
    </xf>
    <xf numFmtId="165" fontId="9" fillId="0" borderId="3" xfId="0" applyNumberFormat="1" applyFont="1" applyFill="1" applyBorder="1" applyAlignment="1">
      <alignment horizontal="left"/>
    </xf>
    <xf numFmtId="2" fontId="9" fillId="0" borderId="3" xfId="0" applyNumberFormat="1" applyFont="1" applyFill="1" applyBorder="1" applyAlignment="1">
      <alignment horizontal="left"/>
    </xf>
    <xf numFmtId="2" fontId="20" fillId="0" borderId="3" xfId="0" applyNumberFormat="1" applyFont="1" applyFill="1" applyBorder="1" applyAlignment="1">
      <alignment horizontal="left"/>
    </xf>
    <xf numFmtId="165" fontId="9" fillId="0" borderId="4" xfId="0" applyNumberFormat="1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165" fontId="4" fillId="0" borderId="3" xfId="0" applyNumberFormat="1" applyFont="1" applyFill="1" applyBorder="1" applyAlignment="1">
      <alignment horizontal="left"/>
    </xf>
    <xf numFmtId="2" fontId="4" fillId="0" borderId="3" xfId="0" applyNumberFormat="1" applyFont="1" applyFill="1" applyBorder="1" applyAlignment="1">
      <alignment horizontal="left"/>
    </xf>
    <xf numFmtId="165" fontId="4" fillId="0" borderId="4" xfId="0" applyNumberFormat="1" applyFont="1" applyFill="1" applyBorder="1" applyAlignment="1">
      <alignment horizontal="left"/>
    </xf>
    <xf numFmtId="0" fontId="13" fillId="0" borderId="6" xfId="0" applyFont="1" applyFill="1" applyBorder="1" applyAlignment="1">
      <alignment horizontal="left"/>
    </xf>
    <xf numFmtId="0" fontId="13" fillId="0" borderId="3" xfId="0" applyFont="1" applyFill="1" applyBorder="1" applyAlignment="1">
      <alignment horizontal="left"/>
    </xf>
    <xf numFmtId="1" fontId="13" fillId="0" borderId="3" xfId="0" applyNumberFormat="1" applyFont="1" applyFill="1" applyBorder="1" applyAlignment="1">
      <alignment horizontal="left"/>
    </xf>
    <xf numFmtId="165" fontId="13" fillId="0" borderId="3" xfId="0" applyNumberFormat="1" applyFont="1" applyFill="1" applyBorder="1" applyAlignment="1">
      <alignment horizontal="left"/>
    </xf>
    <xf numFmtId="2" fontId="13" fillId="0" borderId="3" xfId="0" applyNumberFormat="1" applyFont="1" applyFill="1" applyBorder="1" applyAlignment="1">
      <alignment horizontal="left"/>
    </xf>
    <xf numFmtId="165" fontId="13" fillId="0" borderId="4" xfId="0" applyNumberFormat="1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3" fillId="0" borderId="0" xfId="0" applyFont="1" applyFill="1" applyAlignment="1">
      <alignment horizontal="left"/>
    </xf>
    <xf numFmtId="1" fontId="4" fillId="0" borderId="6" xfId="0" applyNumberFormat="1" applyFont="1" applyFill="1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165" fontId="10" fillId="0" borderId="0" xfId="0" applyNumberFormat="1" applyFont="1" applyFill="1" applyAlignment="1">
      <alignment horizontal="left"/>
    </xf>
    <xf numFmtId="1" fontId="10" fillId="0" borderId="0" xfId="0" applyNumberFormat="1" applyFont="1" applyFill="1" applyAlignment="1">
      <alignment horizontal="left"/>
    </xf>
    <xf numFmtId="2" fontId="10" fillId="0" borderId="0" xfId="0" applyNumberFormat="1" applyFont="1" applyFill="1" applyAlignment="1">
      <alignment horizontal="left"/>
    </xf>
    <xf numFmtId="164" fontId="9" fillId="0" borderId="3" xfId="0" applyNumberFormat="1" applyFont="1" applyFill="1" applyBorder="1" applyAlignment="1">
      <alignment horizontal="left" vertical="top"/>
    </xf>
    <xf numFmtId="2" fontId="9" fillId="0" borderId="3" xfId="0" applyNumberFormat="1" applyFont="1" applyFill="1" applyBorder="1" applyAlignment="1">
      <alignment horizontal="left" vertical="top"/>
    </xf>
    <xf numFmtId="0" fontId="9" fillId="0" borderId="3" xfId="0" applyFont="1" applyFill="1" applyBorder="1" applyAlignment="1">
      <alignment horizontal="left" vertical="top"/>
    </xf>
    <xf numFmtId="165" fontId="9" fillId="0" borderId="3" xfId="0" applyNumberFormat="1" applyFont="1" applyFill="1" applyBorder="1" applyAlignment="1">
      <alignment horizontal="left" vertical="top"/>
    </xf>
    <xf numFmtId="1" fontId="9" fillId="0" borderId="3" xfId="0" applyNumberFormat="1" applyFont="1" applyFill="1" applyBorder="1" applyAlignment="1">
      <alignment horizontal="left" vertical="top"/>
    </xf>
    <xf numFmtId="165" fontId="10" fillId="0" borderId="0" xfId="0" applyNumberFormat="1" applyFont="1" applyFill="1" applyBorder="1" applyAlignment="1">
      <alignment horizontal="left"/>
    </xf>
    <xf numFmtId="1" fontId="10" fillId="0" borderId="0" xfId="0" applyNumberFormat="1" applyFont="1" applyFill="1" applyBorder="1" applyAlignment="1">
      <alignment horizontal="left"/>
    </xf>
    <xf numFmtId="2" fontId="10" fillId="0" borderId="0" xfId="0" applyNumberFormat="1" applyFont="1" applyFill="1" applyBorder="1" applyAlignment="1">
      <alignment horizontal="left"/>
    </xf>
    <xf numFmtId="164" fontId="11" fillId="0" borderId="3" xfId="0" applyNumberFormat="1" applyFont="1" applyFill="1" applyBorder="1" applyAlignment="1">
      <alignment horizontal="left"/>
    </xf>
    <xf numFmtId="1" fontId="11" fillId="0" borderId="3" xfId="0" applyNumberFormat="1" applyFont="1" applyFill="1" applyBorder="1" applyAlignment="1">
      <alignment horizontal="left"/>
    </xf>
    <xf numFmtId="165" fontId="11" fillId="0" borderId="3" xfId="0" applyNumberFormat="1" applyFont="1" applyFill="1" applyBorder="1" applyAlignment="1">
      <alignment horizontal="left"/>
    </xf>
    <xf numFmtId="0" fontId="14" fillId="0" borderId="6" xfId="1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165" fontId="9" fillId="0" borderId="0" xfId="0" applyNumberFormat="1" applyFont="1" applyFill="1" applyBorder="1" applyAlignment="1">
      <alignment horizontal="left"/>
    </xf>
    <xf numFmtId="1" fontId="9" fillId="0" borderId="0" xfId="0" applyNumberFormat="1" applyFont="1" applyFill="1" applyBorder="1" applyAlignment="1">
      <alignment horizontal="left"/>
    </xf>
    <xf numFmtId="2" fontId="9" fillId="0" borderId="0" xfId="0" applyNumberFormat="1" applyFont="1" applyFill="1" applyBorder="1" applyAlignment="1">
      <alignment horizontal="left"/>
    </xf>
    <xf numFmtId="2" fontId="5" fillId="0" borderId="3" xfId="0" applyNumberFormat="1" applyFont="1" applyFill="1" applyBorder="1" applyAlignment="1">
      <alignment horizontal="left" vertical="top"/>
    </xf>
    <xf numFmtId="164" fontId="5" fillId="0" borderId="3" xfId="0" applyNumberFormat="1" applyFont="1" applyFill="1" applyBorder="1" applyAlignment="1">
      <alignment horizontal="left" vertical="top"/>
    </xf>
    <xf numFmtId="1" fontId="5" fillId="0" borderId="3" xfId="0" applyNumberFormat="1" applyFont="1" applyFill="1" applyBorder="1" applyAlignment="1">
      <alignment horizontal="left" vertical="top"/>
    </xf>
    <xf numFmtId="165" fontId="5" fillId="0" borderId="3" xfId="0" applyNumberFormat="1" applyFont="1" applyFill="1" applyBorder="1" applyAlignment="1">
      <alignment horizontal="left" vertical="top"/>
    </xf>
    <xf numFmtId="1" fontId="10" fillId="0" borderId="3" xfId="0" applyNumberFormat="1" applyFont="1" applyFill="1" applyBorder="1" applyAlignment="1">
      <alignment horizontal="left" vertical="center"/>
    </xf>
    <xf numFmtId="2" fontId="10" fillId="0" borderId="3" xfId="0" applyNumberFormat="1" applyFont="1" applyFill="1" applyBorder="1" applyAlignment="1">
      <alignment horizontal="left" vertical="center"/>
    </xf>
    <xf numFmtId="165" fontId="10" fillId="0" borderId="3" xfId="0" applyNumberFormat="1" applyFont="1" applyFill="1" applyBorder="1" applyAlignment="1">
      <alignment horizontal="left" vertical="center"/>
    </xf>
    <xf numFmtId="164" fontId="10" fillId="0" borderId="3" xfId="0" applyNumberFormat="1" applyFont="1" applyFill="1" applyBorder="1" applyAlignment="1">
      <alignment horizontal="left" vertical="center"/>
    </xf>
    <xf numFmtId="165" fontId="8" fillId="0" borderId="3" xfId="0" applyNumberFormat="1" applyFont="1" applyFill="1" applyBorder="1" applyAlignment="1">
      <alignment horizontal="left" vertical="center"/>
    </xf>
    <xf numFmtId="2" fontId="10" fillId="0" borderId="4" xfId="0" applyNumberFormat="1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/>
    </xf>
    <xf numFmtId="165" fontId="11" fillId="0" borderId="0" xfId="0" applyNumberFormat="1" applyFont="1" applyFill="1" applyBorder="1" applyAlignment="1">
      <alignment horizontal="left"/>
    </xf>
    <xf numFmtId="1" fontId="11" fillId="0" borderId="0" xfId="0" applyNumberFormat="1" applyFont="1" applyFill="1" applyBorder="1" applyAlignment="1">
      <alignment horizontal="left"/>
    </xf>
    <xf numFmtId="2" fontId="11" fillId="0" borderId="0" xfId="0" applyNumberFormat="1" applyFont="1" applyFill="1" applyBorder="1" applyAlignment="1">
      <alignment horizontal="left"/>
    </xf>
    <xf numFmtId="165" fontId="3" fillId="0" borderId="0" xfId="0" applyNumberFormat="1" applyFont="1" applyFill="1" applyBorder="1" applyAlignment="1">
      <alignment horizontal="left"/>
    </xf>
    <xf numFmtId="1" fontId="3" fillId="0" borderId="0" xfId="0" applyNumberFormat="1" applyFont="1" applyFill="1" applyBorder="1" applyAlignment="1">
      <alignment horizontal="left"/>
    </xf>
    <xf numFmtId="2" fontId="3" fillId="0" borderId="0" xfId="0" applyNumberFormat="1" applyFont="1" applyFill="1" applyBorder="1" applyAlignment="1">
      <alignment horizontal="left"/>
    </xf>
    <xf numFmtId="0" fontId="9" fillId="0" borderId="6" xfId="0" applyFont="1" applyFill="1" applyBorder="1" applyAlignment="1">
      <alignment horizontal="left" vertical="center"/>
    </xf>
    <xf numFmtId="1" fontId="21" fillId="0" borderId="3" xfId="0" applyNumberFormat="1" applyFont="1" applyFill="1" applyBorder="1" applyAlignment="1">
      <alignment horizontal="left"/>
    </xf>
    <xf numFmtId="165" fontId="21" fillId="0" borderId="3" xfId="0" applyNumberFormat="1" applyFont="1" applyFill="1" applyBorder="1" applyAlignment="1">
      <alignment horizontal="left"/>
    </xf>
    <xf numFmtId="2" fontId="21" fillId="0" borderId="3" xfId="0" applyNumberFormat="1" applyFont="1" applyFill="1" applyBorder="1" applyAlignment="1">
      <alignment horizontal="left"/>
    </xf>
    <xf numFmtId="2" fontId="9" fillId="0" borderId="4" xfId="0" applyNumberFormat="1" applyFont="1" applyFill="1" applyBorder="1" applyAlignment="1">
      <alignment horizontal="left"/>
    </xf>
    <xf numFmtId="2" fontId="4" fillId="0" borderId="4" xfId="0" applyNumberFormat="1" applyFont="1" applyFill="1" applyBorder="1" applyAlignment="1">
      <alignment horizontal="left"/>
    </xf>
    <xf numFmtId="0" fontId="15" fillId="0" borderId="6" xfId="0" applyFont="1" applyFill="1" applyBorder="1" applyAlignment="1">
      <alignment horizontal="left"/>
    </xf>
    <xf numFmtId="0" fontId="15" fillId="0" borderId="3" xfId="0" applyFont="1" applyFill="1" applyBorder="1" applyAlignment="1">
      <alignment horizontal="left"/>
    </xf>
    <xf numFmtId="2" fontId="13" fillId="0" borderId="4" xfId="0" applyNumberFormat="1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1" fontId="9" fillId="0" borderId="3" xfId="0" applyNumberFormat="1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left"/>
    </xf>
    <xf numFmtId="0" fontId="4" fillId="0" borderId="3" xfId="0" quotePrefix="1" applyFont="1" applyFill="1" applyBorder="1" applyAlignment="1">
      <alignment horizontal="left"/>
    </xf>
    <xf numFmtId="0" fontId="5" fillId="0" borderId="3" xfId="0" applyFont="1" applyFill="1" applyBorder="1" applyAlignment="1">
      <alignment horizontal="left" vertical="top" wrapText="1"/>
    </xf>
    <xf numFmtId="0" fontId="5" fillId="0" borderId="4" xfId="0" applyFont="1" applyFill="1" applyBorder="1" applyAlignment="1">
      <alignment horizontal="left" vertical="top" wrapText="1"/>
    </xf>
    <xf numFmtId="2" fontId="21" fillId="0" borderId="4" xfId="0" applyNumberFormat="1" applyFont="1" applyFill="1" applyBorder="1" applyAlignment="1">
      <alignment horizontal="left"/>
    </xf>
    <xf numFmtId="164" fontId="8" fillId="0" borderId="3" xfId="0" applyNumberFormat="1" applyFont="1" applyFill="1" applyBorder="1" applyAlignment="1">
      <alignment horizontal="left"/>
    </xf>
    <xf numFmtId="1" fontId="6" fillId="0" borderId="3" xfId="0" applyNumberFormat="1" applyFont="1" applyFill="1" applyBorder="1" applyAlignment="1">
      <alignment horizontal="left"/>
    </xf>
    <xf numFmtId="164" fontId="3" fillId="0" borderId="3" xfId="0" applyNumberFormat="1" applyFont="1" applyFill="1" applyBorder="1" applyAlignment="1">
      <alignment horizontal="left"/>
    </xf>
    <xf numFmtId="164" fontId="4" fillId="0" borderId="3" xfId="0" applyNumberFormat="1" applyFont="1" applyFill="1" applyBorder="1" applyAlignment="1">
      <alignment horizontal="left"/>
    </xf>
    <xf numFmtId="0" fontId="19" fillId="0" borderId="3" xfId="0" applyFont="1" applyFill="1" applyBorder="1" applyAlignment="1">
      <alignment horizontal="left"/>
    </xf>
    <xf numFmtId="2" fontId="0" fillId="0" borderId="0" xfId="0" applyNumberFormat="1"/>
    <xf numFmtId="164" fontId="0" fillId="0" borderId="0" xfId="0" applyNumberFormat="1"/>
    <xf numFmtId="0" fontId="6" fillId="0" borderId="3" xfId="0" applyFont="1" applyFill="1" applyBorder="1" applyAlignment="1">
      <alignment horizontal="left" vertical="center"/>
    </xf>
    <xf numFmtId="0" fontId="6" fillId="0" borderId="2" xfId="0" applyFont="1" applyFill="1" applyBorder="1" applyAlignment="1">
      <alignment horizontal="left"/>
    </xf>
    <xf numFmtId="0" fontId="4" fillId="0" borderId="2" xfId="0" applyFont="1" applyFill="1" applyBorder="1" applyAlignment="1">
      <alignment horizontal="left" vertical="center"/>
    </xf>
    <xf numFmtId="2" fontId="10" fillId="0" borderId="2" xfId="0" applyNumberFormat="1" applyFont="1" applyFill="1" applyBorder="1" applyAlignment="1">
      <alignment horizontal="left" vertical="center"/>
    </xf>
    <xf numFmtId="165" fontId="9" fillId="0" borderId="2" xfId="0" applyNumberFormat="1" applyFont="1" applyFill="1" applyBorder="1" applyAlignment="1">
      <alignment horizontal="left"/>
    </xf>
    <xf numFmtId="165" fontId="6" fillId="0" borderId="3" xfId="0" applyNumberFormat="1" applyFont="1" applyFill="1" applyBorder="1" applyAlignment="1">
      <alignment horizontal="left"/>
    </xf>
    <xf numFmtId="0" fontId="25" fillId="0" borderId="0" xfId="0" applyFont="1" applyAlignment="1">
      <alignment vertical="center"/>
    </xf>
    <xf numFmtId="9" fontId="0" fillId="0" borderId="0" xfId="0" applyNumberFormat="1"/>
    <xf numFmtId="0" fontId="0" fillId="0" borderId="0" xfId="0" applyAlignment="1">
      <alignment vertical="center"/>
    </xf>
    <xf numFmtId="169" fontId="4" fillId="0" borderId="3" xfId="0" applyNumberFormat="1" applyFont="1" applyFill="1" applyBorder="1" applyAlignment="1">
      <alignment horizontal="left"/>
    </xf>
    <xf numFmtId="2" fontId="0" fillId="0" borderId="3" xfId="0" applyNumberFormat="1" applyBorder="1" applyAlignment="1">
      <alignment horizontal="left"/>
    </xf>
    <xf numFmtId="164" fontId="0" fillId="0" borderId="3" xfId="0" applyNumberFormat="1" applyBorder="1" applyAlignment="1">
      <alignment horizontal="left"/>
    </xf>
    <xf numFmtId="1" fontId="0" fillId="0" borderId="3" xfId="0" applyNumberFormat="1" applyBorder="1" applyAlignment="1">
      <alignment horizontal="left"/>
    </xf>
    <xf numFmtId="165" fontId="0" fillId="0" borderId="3" xfId="0" applyNumberFormat="1" applyBorder="1" applyAlignment="1">
      <alignment horizontal="left"/>
    </xf>
    <xf numFmtId="0" fontId="0" fillId="0" borderId="3" xfId="0" applyBorder="1" applyAlignment="1">
      <alignment horizontal="left"/>
    </xf>
    <xf numFmtId="169" fontId="0" fillId="0" borderId="3" xfId="0" applyNumberFormat="1" applyBorder="1" applyAlignment="1">
      <alignment horizontal="left"/>
    </xf>
    <xf numFmtId="1" fontId="26" fillId="0" borderId="3" xfId="0" applyNumberFormat="1" applyFont="1" applyBorder="1" applyAlignment="1">
      <alignment horizontal="left"/>
    </xf>
    <xf numFmtId="0" fontId="19" fillId="0" borderId="0" xfId="0" applyFont="1" applyFill="1" applyBorder="1" applyAlignment="1">
      <alignment horizontal="left" vertical="top" wrapText="1"/>
    </xf>
    <xf numFmtId="1" fontId="19" fillId="0" borderId="0" xfId="0" applyNumberFormat="1" applyFont="1" applyFill="1" applyBorder="1" applyAlignment="1">
      <alignment horizontal="left" vertical="top" shrinkToFit="1"/>
    </xf>
    <xf numFmtId="166" fontId="19" fillId="0" borderId="0" xfId="0" applyNumberFormat="1" applyFont="1" applyFill="1" applyBorder="1" applyAlignment="1">
      <alignment horizontal="left" vertical="top" shrinkToFit="1"/>
    </xf>
    <xf numFmtId="2" fontId="19" fillId="0" borderId="0" xfId="0" applyNumberFormat="1" applyFont="1" applyFill="1" applyBorder="1" applyAlignment="1">
      <alignment horizontal="left" vertical="top" shrinkToFit="1"/>
    </xf>
    <xf numFmtId="164" fontId="19" fillId="0" borderId="0" xfId="0" applyNumberFormat="1" applyFont="1" applyFill="1" applyBorder="1" applyAlignment="1">
      <alignment horizontal="left" vertical="top" shrinkToFit="1"/>
    </xf>
    <xf numFmtId="164" fontId="19" fillId="0" borderId="0" xfId="0" applyNumberFormat="1" applyFont="1" applyFill="1" applyBorder="1" applyAlignment="1">
      <alignment horizontal="left" vertical="top" wrapText="1"/>
    </xf>
    <xf numFmtId="165" fontId="19" fillId="0" borderId="0" xfId="0" applyNumberFormat="1" applyFont="1" applyFill="1" applyBorder="1" applyAlignment="1">
      <alignment horizontal="left" vertical="top" shrinkToFit="1"/>
    </xf>
    <xf numFmtId="1" fontId="19" fillId="0" borderId="0" xfId="0" applyNumberFormat="1" applyFont="1" applyFill="1" applyBorder="1" applyAlignment="1">
      <alignment horizontal="left" vertical="top" wrapText="1"/>
    </xf>
    <xf numFmtId="0" fontId="19" fillId="0" borderId="0" xfId="0" applyNumberFormat="1" applyFont="1" applyFill="1" applyBorder="1" applyAlignment="1">
      <alignment horizontal="left" vertical="top" shrinkToFit="1"/>
    </xf>
    <xf numFmtId="0" fontId="7" fillId="0" borderId="3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 vertical="center"/>
    </xf>
    <xf numFmtId="2" fontId="8" fillId="0" borderId="0" xfId="0" applyNumberFormat="1" applyFont="1" applyFill="1" applyBorder="1" applyAlignment="1">
      <alignment horizontal="left"/>
    </xf>
    <xf numFmtId="2" fontId="5" fillId="0" borderId="6" xfId="0" applyNumberFormat="1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0" fontId="4" fillId="0" borderId="3" xfId="0" applyFont="1" applyBorder="1" applyAlignment="1">
      <alignment horizontal="left"/>
    </xf>
    <xf numFmtId="3" fontId="4" fillId="0" borderId="3" xfId="0" applyNumberFormat="1" applyFont="1" applyBorder="1" applyAlignment="1">
      <alignment horizontal="left"/>
    </xf>
    <xf numFmtId="0" fontId="2" fillId="3" borderId="3" xfId="0" applyFont="1" applyFill="1" applyBorder="1" applyAlignment="1">
      <alignment horizontal="left"/>
    </xf>
    <xf numFmtId="0" fontId="0" fillId="3" borderId="3" xfId="0" applyFill="1" applyBorder="1" applyAlignment="1">
      <alignment horizontal="left"/>
    </xf>
    <xf numFmtId="2" fontId="19" fillId="0" borderId="0" xfId="3" applyNumberFormat="1" applyFont="1" applyFill="1" applyBorder="1" applyAlignment="1">
      <alignment horizontal="left" wrapText="1"/>
    </xf>
    <xf numFmtId="167" fontId="19" fillId="0" borderId="0" xfId="0" applyNumberFormat="1" applyFont="1" applyFill="1" applyBorder="1" applyAlignment="1">
      <alignment horizontal="left" vertical="top" shrinkToFit="1"/>
    </xf>
    <xf numFmtId="164" fontId="3" fillId="0" borderId="0" xfId="0" applyNumberFormat="1" applyFont="1" applyFill="1" applyBorder="1" applyAlignment="1">
      <alignment horizontal="left" vertical="center"/>
    </xf>
    <xf numFmtId="0" fontId="3" fillId="0" borderId="0" xfId="0" applyNumberFormat="1" applyFont="1" applyFill="1" applyBorder="1" applyAlignment="1">
      <alignment horizontal="left" vertical="center"/>
    </xf>
    <xf numFmtId="167" fontId="4" fillId="0" borderId="0" xfId="0" applyNumberFormat="1" applyFont="1" applyFill="1" applyBorder="1" applyAlignment="1">
      <alignment horizontal="left" vertical="center"/>
    </xf>
    <xf numFmtId="165" fontId="7" fillId="0" borderId="0" xfId="0" applyNumberFormat="1" applyFont="1" applyFill="1" applyBorder="1" applyAlignment="1">
      <alignment horizontal="left" vertical="center"/>
    </xf>
    <xf numFmtId="165" fontId="4" fillId="0" borderId="0" xfId="0" applyNumberFormat="1" applyFont="1" applyFill="1" applyBorder="1" applyAlignment="1">
      <alignment horizontal="left" vertical="center"/>
    </xf>
    <xf numFmtId="1" fontId="14" fillId="0" borderId="3" xfId="1" applyNumberFormat="1" applyFont="1" applyFill="1" applyBorder="1" applyAlignment="1">
      <alignment horizontal="left" vertical="center"/>
    </xf>
    <xf numFmtId="1" fontId="6" fillId="0" borderId="3" xfId="0" applyNumberFormat="1" applyFont="1" applyFill="1" applyBorder="1" applyAlignment="1">
      <alignment horizontal="left" vertical="center"/>
    </xf>
    <xf numFmtId="0" fontId="7" fillId="0" borderId="3" xfId="0" applyFont="1" applyFill="1" applyBorder="1" applyAlignment="1">
      <alignment horizontal="left"/>
    </xf>
    <xf numFmtId="167" fontId="6" fillId="0" borderId="0" xfId="0" applyNumberFormat="1" applyFont="1" applyFill="1" applyBorder="1" applyAlignment="1">
      <alignment horizontal="left"/>
    </xf>
    <xf numFmtId="0" fontId="14" fillId="0" borderId="0" xfId="1" applyFont="1" applyFill="1" applyBorder="1" applyAlignment="1">
      <alignment horizontal="left"/>
    </xf>
    <xf numFmtId="2" fontId="14" fillId="0" borderId="0" xfId="1" applyNumberFormat="1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6" fillId="0" borderId="6" xfId="0" applyFont="1" applyFill="1" applyBorder="1" applyAlignment="1">
      <alignment horizontal="left"/>
    </xf>
    <xf numFmtId="2" fontId="0" fillId="0" borderId="0" xfId="0" applyNumberFormat="1" applyAlignment="1">
      <alignment horizontal="left"/>
    </xf>
    <xf numFmtId="165" fontId="0" fillId="0" borderId="0" xfId="0" applyNumberFormat="1" applyAlignment="1">
      <alignment horizontal="left"/>
    </xf>
    <xf numFmtId="1" fontId="4" fillId="0" borderId="4" xfId="0" applyNumberFormat="1" applyFont="1" applyFill="1" applyBorder="1" applyAlignment="1">
      <alignment horizontal="left"/>
    </xf>
    <xf numFmtId="0" fontId="19" fillId="0" borderId="3" xfId="0" applyFont="1" applyFill="1" applyBorder="1" applyAlignment="1">
      <alignment horizontal="left" vertical="top"/>
    </xf>
    <xf numFmtId="2" fontId="19" fillId="0" borderId="3" xfId="0" applyNumberFormat="1" applyFont="1" applyFill="1" applyBorder="1" applyAlignment="1">
      <alignment horizontal="left" vertical="top"/>
    </xf>
    <xf numFmtId="164" fontId="19" fillId="0" borderId="3" xfId="0" applyNumberFormat="1" applyFont="1" applyFill="1" applyBorder="1" applyAlignment="1">
      <alignment horizontal="left" vertical="top"/>
    </xf>
    <xf numFmtId="1" fontId="19" fillId="0" borderId="3" xfId="0" applyNumberFormat="1" applyFont="1" applyFill="1" applyBorder="1" applyAlignment="1">
      <alignment horizontal="left" vertical="top"/>
    </xf>
    <xf numFmtId="165" fontId="19" fillId="0" borderId="3" xfId="0" applyNumberFormat="1" applyFont="1" applyFill="1" applyBorder="1" applyAlignment="1">
      <alignment horizontal="left" vertical="top"/>
    </xf>
    <xf numFmtId="0" fontId="27" fillId="0" borderId="0" xfId="0" applyFont="1"/>
    <xf numFmtId="2" fontId="27" fillId="0" borderId="0" xfId="0" applyNumberFormat="1" applyFont="1"/>
    <xf numFmtId="164" fontId="27" fillId="0" borderId="0" xfId="0" applyNumberFormat="1" applyFont="1"/>
    <xf numFmtId="0" fontId="28" fillId="0" borderId="0" xfId="0" applyFont="1"/>
    <xf numFmtId="1" fontId="0" fillId="0" borderId="3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 vertical="center"/>
    </xf>
    <xf numFmtId="0" fontId="4" fillId="0" borderId="7" xfId="0" applyFont="1" applyFill="1" applyBorder="1" applyAlignment="1">
      <alignment horizontal="left"/>
    </xf>
    <xf numFmtId="1" fontId="4" fillId="0" borderId="7" xfId="0" applyNumberFormat="1" applyFont="1" applyFill="1" applyBorder="1" applyAlignment="1">
      <alignment horizontal="left"/>
    </xf>
    <xf numFmtId="0" fontId="14" fillId="0" borderId="7" xfId="1" applyFont="1" applyFill="1" applyBorder="1" applyAlignment="1">
      <alignment horizontal="left" vertical="center"/>
    </xf>
    <xf numFmtId="0" fontId="14" fillId="0" borderId="9" xfId="1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left"/>
    </xf>
    <xf numFmtId="0" fontId="14" fillId="0" borderId="11" xfId="1" applyFont="1" applyFill="1" applyBorder="1" applyAlignment="1">
      <alignment horizontal="left" vertical="center"/>
    </xf>
    <xf numFmtId="1" fontId="14" fillId="0" borderId="7" xfId="1" applyNumberFormat="1" applyFont="1" applyFill="1" applyBorder="1" applyAlignment="1">
      <alignment horizontal="left" vertical="center"/>
    </xf>
    <xf numFmtId="1" fontId="4" fillId="0" borderId="10" xfId="0" applyNumberFormat="1" applyFont="1" applyFill="1" applyBorder="1" applyAlignment="1">
      <alignment horizontal="left"/>
    </xf>
    <xf numFmtId="2" fontId="21" fillId="0" borderId="2" xfId="0" applyNumberFormat="1" applyFont="1" applyFill="1" applyBorder="1" applyAlignment="1">
      <alignment horizontal="left"/>
    </xf>
    <xf numFmtId="0" fontId="4" fillId="0" borderId="11" xfId="0" applyFont="1" applyFill="1" applyBorder="1" applyAlignment="1">
      <alignment horizontal="left"/>
    </xf>
    <xf numFmtId="165" fontId="4" fillId="0" borderId="9" xfId="0" applyNumberFormat="1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6" fillId="0" borderId="5" xfId="0" applyFont="1" applyFill="1" applyBorder="1" applyAlignment="1">
      <alignment horizontal="left"/>
    </xf>
    <xf numFmtId="0" fontId="6" fillId="0" borderId="6" xfId="0" applyFont="1" applyFill="1" applyBorder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</cellXfs>
  <cellStyles count="4">
    <cellStyle name="Neutral" xfId="1" builtinId="28"/>
    <cellStyle name="Normal" xfId="0" builtinId="0"/>
    <cellStyle name="Normal_Sheet1" xfId="3" xr:uid="{E6442474-B4C5-462A-81E4-B87F1E306053}"/>
    <cellStyle name="Percent" xfId="2" builtinId="5"/>
  </cellStyles>
  <dxfs count="2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D9D9FF"/>
      <color rgb="FFEFEFFF"/>
      <color rgb="FFE1E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5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6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7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8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9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0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1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2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3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4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5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6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7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8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9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0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1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2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3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4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5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6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7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8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9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0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1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2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3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4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5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6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7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8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9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0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1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2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3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4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5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6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7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8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9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0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1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2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3.xml"/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4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5.xml"/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6.xml"/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7.xml"/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8.xml"/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9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0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1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2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3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4.xml"/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5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6.xml"/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7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8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9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0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1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2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3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4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5.xml"/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6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7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8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9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0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1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2.xml"/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3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4.xml"/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5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6.xml"/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7.xml"/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8.xml"/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9.xml"/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0.xml"/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1.xml"/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2.xml"/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3.xml"/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4.xml"/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5.xml"/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6.xml"/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7.xml"/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8.xml"/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09.xml"/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0.xml"/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1.xml"/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2.xml"/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3.xml"/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4.xml"/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5.xml"/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6.xml"/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7.xml"/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8.xml"/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19.xml"/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0.xml"/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1.xml"/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2.xml"/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3.xml"/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4.xml"/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5.xml"/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6.xml"/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7.xml"/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8.xml"/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29.xml"/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0.xml"/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1.xml"/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2.xml"/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3.xml"/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4.xml"/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5.xml"/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6.xml"/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7.xml"/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8.xml"/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39.xml"/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0.xml"/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1.xml"/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2.xml"/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3.xml"/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4.xml"/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45.xml"/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Cal'!$C$1</c:f>
          <c:strCache>
            <c:ptCount val="1"/>
            <c:pt idx="0">
              <c:v>SiO2 %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2B-47D3-92CE-5E65A8F9B4EE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B2B-47D3-92CE-5E65A8F9B4EE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B2B-47D3-92CE-5E65A8F9B4EE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B2B-47D3-92CE-5E65A8F9B4EE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B2B-47D3-92CE-5E65A8F9B4EE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B2B-47D3-92CE-5E65A8F9B4EE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B2B-47D3-92CE-5E65A8F9B4EE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B2B-47D3-92CE-5E65A8F9B4E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Cal'!$D$3:$D$987</c:f>
              <c:numCache>
                <c:formatCode>General</c:formatCode>
                <c:ptCount val="985"/>
                <c:pt idx="0">
                  <c:v>75.185000000000002</c:v>
                </c:pt>
                <c:pt idx="1">
                  <c:v>80.765000000000001</c:v>
                </c:pt>
                <c:pt idx="2">
                  <c:v>69.930000000000007</c:v>
                </c:pt>
                <c:pt idx="3">
                  <c:v>75.300000000000011</c:v>
                </c:pt>
                <c:pt idx="4">
                  <c:v>80.66</c:v>
                </c:pt>
                <c:pt idx="5">
                  <c:v>77.674999999999997</c:v>
                </c:pt>
                <c:pt idx="6">
                  <c:v>75.944999999999993</c:v>
                </c:pt>
                <c:pt idx="7">
                  <c:v>71.289999999999992</c:v>
                </c:pt>
                <c:pt idx="8">
                  <c:v>72.875</c:v>
                </c:pt>
                <c:pt idx="9">
                  <c:v>76.169999999999987</c:v>
                </c:pt>
                <c:pt idx="10">
                  <c:v>75.52</c:v>
                </c:pt>
                <c:pt idx="11">
                  <c:v>77.23</c:v>
                </c:pt>
                <c:pt idx="12">
                  <c:v>75.034999999999997</c:v>
                </c:pt>
              </c:numCache>
            </c:numRef>
          </c:xVal>
          <c:yVal>
            <c:numRef>
              <c:f>'[1]HT Cal'!$C$3:$C$987</c:f>
              <c:numCache>
                <c:formatCode>General</c:formatCode>
                <c:ptCount val="985"/>
                <c:pt idx="0">
                  <c:v>1.1299999999999955</c:v>
                </c:pt>
                <c:pt idx="1">
                  <c:v>6.9999999999993179E-2</c:v>
                </c:pt>
                <c:pt idx="2">
                  <c:v>1.2399999999999949</c:v>
                </c:pt>
                <c:pt idx="3">
                  <c:v>0.23999999999999488</c:v>
                </c:pt>
                <c:pt idx="4">
                  <c:v>0.40000000000000568</c:v>
                </c:pt>
                <c:pt idx="5">
                  <c:v>0.56999999999999318</c:v>
                </c:pt>
                <c:pt idx="6">
                  <c:v>0.64999999999999147</c:v>
                </c:pt>
                <c:pt idx="7">
                  <c:v>0.44000000000001194</c:v>
                </c:pt>
                <c:pt idx="8">
                  <c:v>0.11000000000001364</c:v>
                </c:pt>
                <c:pt idx="9">
                  <c:v>7.9999999999998295E-2</c:v>
                </c:pt>
                <c:pt idx="10">
                  <c:v>0.37999999999999545</c:v>
                </c:pt>
                <c:pt idx="11">
                  <c:v>9.9999999999994316E-2</c:v>
                </c:pt>
                <c:pt idx="12">
                  <c:v>0.12999999999999545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B2B-47D3-92CE-5E65A8F9B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Cal'!$E$1</c:f>
          <c:strCache>
            <c:ptCount val="1"/>
            <c:pt idx="0">
              <c:v>Al2O3 %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FEF-48D4-BE12-C380AA1274CE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FEF-48D4-BE12-C380AA1274CE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FEF-48D4-BE12-C380AA1274CE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FEF-48D4-BE12-C380AA1274CE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FEF-48D4-BE12-C380AA1274CE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FEF-48D4-BE12-C380AA1274CE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FEF-48D4-BE12-C380AA1274CE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FEF-48D4-BE12-C380AA1274C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Cal'!$F$3:$F$987</c:f>
              <c:numCache>
                <c:formatCode>General</c:formatCode>
                <c:ptCount val="985"/>
                <c:pt idx="0">
                  <c:v>11.29</c:v>
                </c:pt>
                <c:pt idx="1">
                  <c:v>8.2349999999999994</c:v>
                </c:pt>
                <c:pt idx="2">
                  <c:v>12.16</c:v>
                </c:pt>
                <c:pt idx="3">
                  <c:v>15.23</c:v>
                </c:pt>
                <c:pt idx="4">
                  <c:v>9.004999999999999</c:v>
                </c:pt>
                <c:pt idx="5">
                  <c:v>10.675000000000001</c:v>
                </c:pt>
                <c:pt idx="6">
                  <c:v>10.155000000000001</c:v>
                </c:pt>
                <c:pt idx="7">
                  <c:v>11.574999999999999</c:v>
                </c:pt>
                <c:pt idx="8">
                  <c:v>10.99</c:v>
                </c:pt>
                <c:pt idx="9">
                  <c:v>10.435</c:v>
                </c:pt>
                <c:pt idx="10">
                  <c:v>11.25</c:v>
                </c:pt>
                <c:pt idx="11">
                  <c:v>10.199999999999999</c:v>
                </c:pt>
                <c:pt idx="12">
                  <c:v>10.955</c:v>
                </c:pt>
              </c:numCache>
            </c:numRef>
          </c:xVal>
          <c:yVal>
            <c:numRef>
              <c:f>'[1]HT Cal'!$E$3:$E$987</c:f>
              <c:numCache>
                <c:formatCode>General</c:formatCode>
                <c:ptCount val="985"/>
                <c:pt idx="0">
                  <c:v>0.40000000000000036</c:v>
                </c:pt>
                <c:pt idx="1">
                  <c:v>0.10999999999999943</c:v>
                </c:pt>
                <c:pt idx="2">
                  <c:v>0.21999999999999886</c:v>
                </c:pt>
                <c:pt idx="3">
                  <c:v>9.9999999999999645E-2</c:v>
                </c:pt>
                <c:pt idx="4">
                  <c:v>4.9999999999998934E-2</c:v>
                </c:pt>
                <c:pt idx="5">
                  <c:v>8.9999999999999858E-2</c:v>
                </c:pt>
                <c:pt idx="6">
                  <c:v>0.11000000000000121</c:v>
                </c:pt>
                <c:pt idx="7">
                  <c:v>0.11000000000000121</c:v>
                </c:pt>
                <c:pt idx="8">
                  <c:v>1.9999999999999574E-2</c:v>
                </c:pt>
                <c:pt idx="9">
                  <c:v>7.0000000000000284E-2</c:v>
                </c:pt>
                <c:pt idx="10">
                  <c:v>7.9999999999998295E-2</c:v>
                </c:pt>
                <c:pt idx="11">
                  <c:v>9.9999999999999645E-2</c:v>
                </c:pt>
                <c:pt idx="12">
                  <c:v>7.0000000000000284E-2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FEF-48D4-BE12-C380AA127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Cal'!$G$1</c:f>
          <c:strCache>
            <c:ptCount val="1"/>
            <c:pt idx="0">
              <c:v>Fe2O3 Total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7C-4A0D-A889-4794CCF589BF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7C-4A0D-A889-4794CCF589BF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77C-4A0D-A889-4794CCF589BF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77C-4A0D-A889-4794CCF589BF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77C-4A0D-A889-4794CCF589BF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77C-4A0D-A889-4794CCF589BF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77C-4A0D-A889-4794CCF589BF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77C-4A0D-A889-4794CCF589B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Cal'!$H$3:$H$987</c:f>
              <c:numCache>
                <c:formatCode>General</c:formatCode>
                <c:ptCount val="985"/>
                <c:pt idx="0">
                  <c:v>3.145</c:v>
                </c:pt>
                <c:pt idx="1">
                  <c:v>3.5999999999999996</c:v>
                </c:pt>
                <c:pt idx="2">
                  <c:v>5.33</c:v>
                </c:pt>
                <c:pt idx="3">
                  <c:v>1.27</c:v>
                </c:pt>
                <c:pt idx="4">
                  <c:v>5.2</c:v>
                </c:pt>
                <c:pt idx="5">
                  <c:v>6.5549999999999997</c:v>
                </c:pt>
                <c:pt idx="6">
                  <c:v>6.085</c:v>
                </c:pt>
                <c:pt idx="7">
                  <c:v>4.82</c:v>
                </c:pt>
                <c:pt idx="8">
                  <c:v>6.25</c:v>
                </c:pt>
                <c:pt idx="9">
                  <c:v>4.0649999999999995</c:v>
                </c:pt>
                <c:pt idx="10">
                  <c:v>2.7</c:v>
                </c:pt>
                <c:pt idx="11">
                  <c:v>3.585</c:v>
                </c:pt>
                <c:pt idx="12">
                  <c:v>3.11</c:v>
                </c:pt>
              </c:numCache>
            </c:numRef>
          </c:xVal>
          <c:yVal>
            <c:numRef>
              <c:f>'[1]HT Cal'!$G$3:$G$987</c:f>
              <c:numCache>
                <c:formatCode>General</c:formatCode>
                <c:ptCount val="985"/>
                <c:pt idx="0">
                  <c:v>0.12999999999999989</c:v>
                </c:pt>
                <c:pt idx="1">
                  <c:v>6.0000000000000053E-2</c:v>
                </c:pt>
                <c:pt idx="2">
                  <c:v>1.9999999999999574E-2</c:v>
                </c:pt>
                <c:pt idx="3">
                  <c:v>2.0000000000000018E-2</c:v>
                </c:pt>
                <c:pt idx="4">
                  <c:v>6.0000000000000497E-2</c:v>
                </c:pt>
                <c:pt idx="5">
                  <c:v>9.9999999999997868E-3</c:v>
                </c:pt>
                <c:pt idx="6">
                  <c:v>2.9999999999999361E-2</c:v>
                </c:pt>
                <c:pt idx="7">
                  <c:v>8.0000000000000071E-2</c:v>
                </c:pt>
                <c:pt idx="8">
                  <c:v>8.0000000000000071E-2</c:v>
                </c:pt>
                <c:pt idx="9">
                  <c:v>1.0000000000000675E-2</c:v>
                </c:pt>
                <c:pt idx="10">
                  <c:v>4.0000000000000036E-2</c:v>
                </c:pt>
                <c:pt idx="11">
                  <c:v>4.9999999999999822E-2</c:v>
                </c:pt>
                <c:pt idx="12">
                  <c:v>8.0000000000000071E-2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77C-4A0D-A889-4794CCF589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Cal'!$K$1</c:f>
          <c:strCache>
            <c:ptCount val="1"/>
            <c:pt idx="0">
              <c:v>FeO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B17-4864-81E9-AFA23BBF35C7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B17-4864-81E9-AFA23BBF35C7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B17-4864-81E9-AFA23BBF35C7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B17-4864-81E9-AFA23BBF35C7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B17-4864-81E9-AFA23BBF35C7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B17-4864-81E9-AFA23BBF35C7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B17-4864-81E9-AFA23BBF35C7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B17-4864-81E9-AFA23BBF35C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Cal'!$L$3:$L$987</c:f>
              <c:numCache>
                <c:formatCode>General</c:formatCode>
                <c:ptCount val="985"/>
                <c:pt idx="0">
                  <c:v>1.4300000000000002</c:v>
                </c:pt>
                <c:pt idx="1">
                  <c:v>2.39</c:v>
                </c:pt>
                <c:pt idx="2">
                  <c:v>3.62</c:v>
                </c:pt>
                <c:pt idx="3">
                  <c:v>0.5</c:v>
                </c:pt>
                <c:pt idx="4">
                  <c:v>3.9050000000000002</c:v>
                </c:pt>
                <c:pt idx="5">
                  <c:v>4.58</c:v>
                </c:pt>
                <c:pt idx="6">
                  <c:v>0.89500000000000002</c:v>
                </c:pt>
                <c:pt idx="7">
                  <c:v>2.2650000000000001</c:v>
                </c:pt>
                <c:pt idx="8">
                  <c:v>3.8200000000000003</c:v>
                </c:pt>
                <c:pt idx="9">
                  <c:v>1.85</c:v>
                </c:pt>
                <c:pt idx="10">
                  <c:v>2.0249999999999999</c:v>
                </c:pt>
                <c:pt idx="11">
                  <c:v>3.03</c:v>
                </c:pt>
                <c:pt idx="12">
                  <c:v>1.2749999999999999</c:v>
                </c:pt>
              </c:numCache>
            </c:numRef>
          </c:xVal>
          <c:yVal>
            <c:numRef>
              <c:f>'[1]HT Cal'!$K$3:$K$987</c:f>
              <c:numCache>
                <c:formatCode>General</c:formatCode>
                <c:ptCount val="985"/>
                <c:pt idx="0">
                  <c:v>0.24</c:v>
                </c:pt>
                <c:pt idx="1">
                  <c:v>8.0000000000000071E-2</c:v>
                </c:pt>
                <c:pt idx="2">
                  <c:v>0.24000000000000021</c:v>
                </c:pt>
                <c:pt idx="3">
                  <c:v>0.18</c:v>
                </c:pt>
                <c:pt idx="4">
                  <c:v>9.0000000000000302E-2</c:v>
                </c:pt>
                <c:pt idx="5">
                  <c:v>0.12000000000000011</c:v>
                </c:pt>
                <c:pt idx="6">
                  <c:v>0.13</c:v>
                </c:pt>
                <c:pt idx="7">
                  <c:v>0.12999999999999989</c:v>
                </c:pt>
                <c:pt idx="8">
                  <c:v>0.31999999999999984</c:v>
                </c:pt>
                <c:pt idx="9">
                  <c:v>0.15999999999999992</c:v>
                </c:pt>
                <c:pt idx="10">
                  <c:v>8.9999999999999858E-2</c:v>
                </c:pt>
                <c:pt idx="11">
                  <c:v>0</c:v>
                </c:pt>
                <c:pt idx="12">
                  <c:v>9.000000000000008E-2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B17-4864-81E9-AFA23BBF3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Cal'!$M$1</c:f>
          <c:strCache>
            <c:ptCount val="1"/>
            <c:pt idx="0">
              <c:v>MgO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36D-46A8-9545-D709DAAE2D03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36D-46A8-9545-D709DAAE2D03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36D-46A8-9545-D709DAAE2D03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36D-46A8-9545-D709DAAE2D03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36D-46A8-9545-D709DAAE2D03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36D-46A8-9545-D709DAAE2D03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36D-46A8-9545-D709DAAE2D03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36D-46A8-9545-D709DAAE2D0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Cal'!$N$3:$N$987</c:f>
              <c:numCache>
                <c:formatCode>General</c:formatCode>
                <c:ptCount val="985"/>
                <c:pt idx="0">
                  <c:v>0.26</c:v>
                </c:pt>
                <c:pt idx="1">
                  <c:v>0.1</c:v>
                </c:pt>
                <c:pt idx="2">
                  <c:v>0.06</c:v>
                </c:pt>
                <c:pt idx="3">
                  <c:v>4.4999999999999998E-2</c:v>
                </c:pt>
                <c:pt idx="4">
                  <c:v>0.08</c:v>
                </c:pt>
                <c:pt idx="5">
                  <c:v>7.5000000000000011E-2</c:v>
                </c:pt>
                <c:pt idx="6">
                  <c:v>7.0000000000000007E-2</c:v>
                </c:pt>
                <c:pt idx="7">
                  <c:v>0.11</c:v>
                </c:pt>
                <c:pt idx="8">
                  <c:v>0.31</c:v>
                </c:pt>
                <c:pt idx="9">
                  <c:v>7.5000000000000011E-2</c:v>
                </c:pt>
                <c:pt idx="10">
                  <c:v>0.09</c:v>
                </c:pt>
                <c:pt idx="11">
                  <c:v>0.24</c:v>
                </c:pt>
                <c:pt idx="12">
                  <c:v>0.11</c:v>
                </c:pt>
              </c:numCache>
            </c:numRef>
          </c:xVal>
          <c:yVal>
            <c:numRef>
              <c:f>'[1]HT Cal'!$M$3:$M$987</c:f>
              <c:numCache>
                <c:formatCode>General</c:formatCode>
                <c:ptCount val="985"/>
                <c:pt idx="0">
                  <c:v>0</c:v>
                </c:pt>
                <c:pt idx="1">
                  <c:v>2.0000000000000004E-2</c:v>
                </c:pt>
                <c:pt idx="2">
                  <c:v>0</c:v>
                </c:pt>
                <c:pt idx="3">
                  <c:v>1.0000000000000002E-2</c:v>
                </c:pt>
                <c:pt idx="4">
                  <c:v>0</c:v>
                </c:pt>
                <c:pt idx="5">
                  <c:v>9.999999999999995E-3</c:v>
                </c:pt>
                <c:pt idx="6">
                  <c:v>0</c:v>
                </c:pt>
                <c:pt idx="7">
                  <c:v>0</c:v>
                </c:pt>
                <c:pt idx="8">
                  <c:v>2.0000000000000018E-2</c:v>
                </c:pt>
                <c:pt idx="9">
                  <c:v>9.999999999999995E-3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36D-46A8-9545-D709DAAE2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6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Cal'!$O$1</c:f>
          <c:strCache>
            <c:ptCount val="1"/>
            <c:pt idx="0">
              <c:v>CaO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9FB-40D0-9446-F61F62495F9E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9FB-40D0-9446-F61F62495F9E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9FB-40D0-9446-F61F62495F9E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9FB-40D0-9446-F61F62495F9E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9FB-40D0-9446-F61F62495F9E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9FB-40D0-9446-F61F62495F9E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9FB-40D0-9446-F61F62495F9E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9FB-40D0-9446-F61F62495F9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Cal'!$P$3:$P$987</c:f>
              <c:numCache>
                <c:formatCode>General</c:formatCode>
                <c:ptCount val="985"/>
                <c:pt idx="0">
                  <c:v>0.45999999999999996</c:v>
                </c:pt>
                <c:pt idx="1">
                  <c:v>-0.01</c:v>
                </c:pt>
                <c:pt idx="2">
                  <c:v>0.93</c:v>
                </c:pt>
                <c:pt idx="3">
                  <c:v>-0.01</c:v>
                </c:pt>
                <c:pt idx="4">
                  <c:v>-0.01</c:v>
                </c:pt>
                <c:pt idx="5">
                  <c:v>1.4999999999999999E-2</c:v>
                </c:pt>
                <c:pt idx="6">
                  <c:v>0.04</c:v>
                </c:pt>
                <c:pt idx="7">
                  <c:v>0.55500000000000005</c:v>
                </c:pt>
                <c:pt idx="8">
                  <c:v>1.1600000000000001</c:v>
                </c:pt>
                <c:pt idx="9">
                  <c:v>8.4999999999999992E-2</c:v>
                </c:pt>
                <c:pt idx="10">
                  <c:v>0.42</c:v>
                </c:pt>
                <c:pt idx="11">
                  <c:v>0.9</c:v>
                </c:pt>
                <c:pt idx="12">
                  <c:v>0.17499999999999999</c:v>
                </c:pt>
              </c:numCache>
            </c:numRef>
          </c:xVal>
          <c:yVal>
            <c:numRef>
              <c:f>'[1]HT Cal'!$O$3:$O$987</c:f>
              <c:numCache>
                <c:formatCode>General</c:formatCode>
                <c:ptCount val="985"/>
                <c:pt idx="0">
                  <c:v>1.9999999999999962E-2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0.01</c:v>
                </c:pt>
                <c:pt idx="6">
                  <c:v>0</c:v>
                </c:pt>
                <c:pt idx="7">
                  <c:v>1.0000000000000009E-2</c:v>
                </c:pt>
                <c:pt idx="8">
                  <c:v>7.9999999999999849E-2</c:v>
                </c:pt>
                <c:pt idx="9">
                  <c:v>9.999999999999995E-3</c:v>
                </c:pt>
                <c:pt idx="10">
                  <c:v>0</c:v>
                </c:pt>
                <c:pt idx="11">
                  <c:v>0</c:v>
                </c:pt>
                <c:pt idx="12">
                  <c:v>9.9999999999999811E-3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9FB-40D0-9446-F61F62495F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6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Cal'!$Q$1</c:f>
          <c:strCache>
            <c:ptCount val="1"/>
            <c:pt idx="0">
              <c:v>Na2O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AB0-4E6D-9BEF-A1898C190E08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AB0-4E6D-9BEF-A1898C190E08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AB0-4E6D-9BEF-A1898C190E08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AB0-4E6D-9BEF-A1898C190E08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AB0-4E6D-9BEF-A1898C190E08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AB0-4E6D-9BEF-A1898C190E08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AB0-4E6D-9BEF-A1898C190E08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AB0-4E6D-9BEF-A1898C190E0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Cal'!$R$3:$R$987</c:f>
              <c:numCache>
                <c:formatCode>General</c:formatCode>
                <c:ptCount val="985"/>
                <c:pt idx="0">
                  <c:v>3.4000000000000004</c:v>
                </c:pt>
                <c:pt idx="1">
                  <c:v>0.06</c:v>
                </c:pt>
                <c:pt idx="2">
                  <c:v>4.8</c:v>
                </c:pt>
                <c:pt idx="3">
                  <c:v>0.245</c:v>
                </c:pt>
                <c:pt idx="4">
                  <c:v>3.5000000000000003E-2</c:v>
                </c:pt>
                <c:pt idx="5">
                  <c:v>6.5000000000000002E-2</c:v>
                </c:pt>
                <c:pt idx="6">
                  <c:v>0.54</c:v>
                </c:pt>
                <c:pt idx="7">
                  <c:v>4.3499999999999996</c:v>
                </c:pt>
                <c:pt idx="8">
                  <c:v>0.20500000000000002</c:v>
                </c:pt>
                <c:pt idx="9">
                  <c:v>0.81499999999999995</c:v>
                </c:pt>
                <c:pt idx="10">
                  <c:v>3.665</c:v>
                </c:pt>
                <c:pt idx="11">
                  <c:v>1.5049999999999999</c:v>
                </c:pt>
                <c:pt idx="12">
                  <c:v>3.5649999999999999</c:v>
                </c:pt>
              </c:numCache>
            </c:numRef>
          </c:xVal>
          <c:yVal>
            <c:numRef>
              <c:f>'[1]HT Cal'!$Q$3:$Q$987</c:f>
              <c:numCache>
                <c:formatCode>General</c:formatCode>
                <c:ptCount val="985"/>
                <c:pt idx="0">
                  <c:v>0.10000000000000009</c:v>
                </c:pt>
                <c:pt idx="1">
                  <c:v>0.04</c:v>
                </c:pt>
                <c:pt idx="2">
                  <c:v>1.9999999999999574E-2</c:v>
                </c:pt>
                <c:pt idx="3">
                  <c:v>1.0000000000000009E-2</c:v>
                </c:pt>
                <c:pt idx="4">
                  <c:v>1.0000000000000002E-2</c:v>
                </c:pt>
                <c:pt idx="5">
                  <c:v>1.0000000000000009E-2</c:v>
                </c:pt>
                <c:pt idx="6">
                  <c:v>2.0000000000000018E-2</c:v>
                </c:pt>
                <c:pt idx="7">
                  <c:v>0.10000000000000053</c:v>
                </c:pt>
                <c:pt idx="8">
                  <c:v>9.9999999999999811E-3</c:v>
                </c:pt>
                <c:pt idx="9">
                  <c:v>9.9999999999998979E-3</c:v>
                </c:pt>
                <c:pt idx="10">
                  <c:v>3.0000000000000249E-2</c:v>
                </c:pt>
                <c:pt idx="11">
                  <c:v>3.0000000000000027E-2</c:v>
                </c:pt>
                <c:pt idx="12">
                  <c:v>3.0000000000000249E-2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AB0-4E6D-9BEF-A1898C190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4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Cal'!$S$1</c:f>
          <c:strCache>
            <c:ptCount val="1"/>
            <c:pt idx="0">
              <c:v>K2O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B4E-4830-ABAD-82A319C2F48B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B4E-4830-ABAD-82A319C2F48B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B4E-4830-ABAD-82A319C2F48B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B4E-4830-ABAD-82A319C2F48B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B4E-4830-ABAD-82A319C2F48B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B4E-4830-ABAD-82A319C2F48B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B4E-4830-ABAD-82A319C2F48B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B4E-4830-ABAD-82A319C2F48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Cal'!$T$3:$T$987</c:f>
              <c:numCache>
                <c:formatCode>General</c:formatCode>
                <c:ptCount val="985"/>
                <c:pt idx="0">
                  <c:v>4.4450000000000003</c:v>
                </c:pt>
                <c:pt idx="1">
                  <c:v>4.335</c:v>
                </c:pt>
                <c:pt idx="2">
                  <c:v>4.6449999999999996</c:v>
                </c:pt>
                <c:pt idx="3">
                  <c:v>3.5949999999999998</c:v>
                </c:pt>
                <c:pt idx="4">
                  <c:v>2.25</c:v>
                </c:pt>
                <c:pt idx="5">
                  <c:v>3.17</c:v>
                </c:pt>
                <c:pt idx="6">
                  <c:v>5.84</c:v>
                </c:pt>
                <c:pt idx="7">
                  <c:v>4.57</c:v>
                </c:pt>
                <c:pt idx="8">
                  <c:v>4.375</c:v>
                </c:pt>
                <c:pt idx="9">
                  <c:v>5.8599999999999994</c:v>
                </c:pt>
                <c:pt idx="10">
                  <c:v>4.915</c:v>
                </c:pt>
                <c:pt idx="11">
                  <c:v>4.7649999999999997</c:v>
                </c:pt>
                <c:pt idx="12">
                  <c:v>4.9749999999999996</c:v>
                </c:pt>
              </c:numCache>
            </c:numRef>
          </c:xVal>
          <c:yVal>
            <c:numRef>
              <c:f>'[1]HT Cal'!$S$3:$S$987</c:f>
              <c:numCache>
                <c:formatCode>General</c:formatCode>
                <c:ptCount val="985"/>
                <c:pt idx="0">
                  <c:v>0.22999999999999954</c:v>
                </c:pt>
                <c:pt idx="1">
                  <c:v>5.0000000000000711E-2</c:v>
                </c:pt>
                <c:pt idx="2">
                  <c:v>3.0000000000000249E-2</c:v>
                </c:pt>
                <c:pt idx="3">
                  <c:v>2.9999999999999805E-2</c:v>
                </c:pt>
                <c:pt idx="4">
                  <c:v>4.0000000000000036E-2</c:v>
                </c:pt>
                <c:pt idx="5">
                  <c:v>6.0000000000000053E-2</c:v>
                </c:pt>
                <c:pt idx="6">
                  <c:v>0</c:v>
                </c:pt>
                <c:pt idx="7">
                  <c:v>8.0000000000000071E-2</c:v>
                </c:pt>
                <c:pt idx="8">
                  <c:v>5.0000000000000711E-2</c:v>
                </c:pt>
                <c:pt idx="9">
                  <c:v>0.10000000000000053</c:v>
                </c:pt>
                <c:pt idx="10">
                  <c:v>2.9999999999999361E-2</c:v>
                </c:pt>
                <c:pt idx="11">
                  <c:v>0.16999999999999993</c:v>
                </c:pt>
                <c:pt idx="12">
                  <c:v>0.12999999999999989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B4E-4830-ABAD-82A319C2F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4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Cal'!$U$1</c:f>
          <c:strCache>
            <c:ptCount val="1"/>
            <c:pt idx="0">
              <c:v>TiO2 %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7A3-4191-9428-624ED9B1F349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7A3-4191-9428-624ED9B1F349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7A3-4191-9428-624ED9B1F349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7A3-4191-9428-624ED9B1F349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7A3-4191-9428-624ED9B1F349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7A3-4191-9428-624ED9B1F349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7A3-4191-9428-624ED9B1F349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7A3-4191-9428-624ED9B1F34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Cal'!$V$3:$V$987</c:f>
              <c:numCache>
                <c:formatCode>General</c:formatCode>
                <c:ptCount val="985"/>
                <c:pt idx="0">
                  <c:v>0.32350000000000001</c:v>
                </c:pt>
                <c:pt idx="1">
                  <c:v>0.23799999999999999</c:v>
                </c:pt>
                <c:pt idx="2">
                  <c:v>0.39</c:v>
                </c:pt>
                <c:pt idx="3">
                  <c:v>0.44650000000000001</c:v>
                </c:pt>
                <c:pt idx="4">
                  <c:v>0.20949999999999999</c:v>
                </c:pt>
                <c:pt idx="5">
                  <c:v>0.29699999999999999</c:v>
                </c:pt>
                <c:pt idx="6">
                  <c:v>0.36549999999999999</c:v>
                </c:pt>
                <c:pt idx="7">
                  <c:v>0.34299999999999997</c:v>
                </c:pt>
                <c:pt idx="8">
                  <c:v>0.55349999999999999</c:v>
                </c:pt>
                <c:pt idx="9">
                  <c:v>0.27650000000000002</c:v>
                </c:pt>
                <c:pt idx="10">
                  <c:v>0.25750000000000001</c:v>
                </c:pt>
                <c:pt idx="11">
                  <c:v>0.38600000000000001</c:v>
                </c:pt>
                <c:pt idx="12">
                  <c:v>0.2455</c:v>
                </c:pt>
              </c:numCache>
            </c:numRef>
          </c:xVal>
          <c:yVal>
            <c:numRef>
              <c:f>'[1]HT Cal'!$U$3:$U$987</c:f>
              <c:numCache>
                <c:formatCode>General</c:formatCode>
                <c:ptCount val="985"/>
                <c:pt idx="0">
                  <c:v>9.000000000000008E-3</c:v>
                </c:pt>
                <c:pt idx="1">
                  <c:v>2.0000000000000018E-3</c:v>
                </c:pt>
                <c:pt idx="2">
                  <c:v>8.0000000000000071E-3</c:v>
                </c:pt>
                <c:pt idx="3">
                  <c:v>3.7000000000000033E-2</c:v>
                </c:pt>
                <c:pt idx="4">
                  <c:v>1.0000000000000009E-3</c:v>
                </c:pt>
                <c:pt idx="5">
                  <c:v>4.0000000000000036E-3</c:v>
                </c:pt>
                <c:pt idx="6">
                  <c:v>3.7000000000000033E-2</c:v>
                </c:pt>
                <c:pt idx="7">
                  <c:v>1.9999999999999962E-2</c:v>
                </c:pt>
                <c:pt idx="8">
                  <c:v>2.0999999999999908E-2</c:v>
                </c:pt>
                <c:pt idx="9">
                  <c:v>5.0000000000000044E-3</c:v>
                </c:pt>
                <c:pt idx="10">
                  <c:v>1.0000000000000009E-3</c:v>
                </c:pt>
                <c:pt idx="11">
                  <c:v>0</c:v>
                </c:pt>
                <c:pt idx="12">
                  <c:v>1.7000000000000015E-2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7A3-4191-9428-624ED9B1F3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5"/>
          <c:min val="1.0000000000000002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Cal'!$W$1</c:f>
          <c:strCache>
            <c:ptCount val="1"/>
            <c:pt idx="0">
              <c:v>MnO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E53-4278-9025-12C063132861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E53-4278-9025-12C063132861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E53-4278-9025-12C063132861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E53-4278-9025-12C063132861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E53-4278-9025-12C063132861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E53-4278-9025-12C063132861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E53-4278-9025-12C063132861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E53-4278-9025-12C06313286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Cal'!$X$3:$X$987</c:f>
              <c:numCache>
                <c:formatCode>General</c:formatCode>
                <c:ptCount val="985"/>
                <c:pt idx="0">
                  <c:v>5.2499999999999998E-2</c:v>
                </c:pt>
                <c:pt idx="1">
                  <c:v>3.4500000000000003E-2</c:v>
                </c:pt>
                <c:pt idx="2">
                  <c:v>0.105</c:v>
                </c:pt>
                <c:pt idx="3">
                  <c:v>-1E-3</c:v>
                </c:pt>
                <c:pt idx="4">
                  <c:v>1.6E-2</c:v>
                </c:pt>
                <c:pt idx="5">
                  <c:v>5.6000000000000001E-2</c:v>
                </c:pt>
                <c:pt idx="6">
                  <c:v>2.6499999999999999E-2</c:v>
                </c:pt>
                <c:pt idx="7">
                  <c:v>7.9500000000000001E-2</c:v>
                </c:pt>
                <c:pt idx="8">
                  <c:v>9.1999999999999998E-2</c:v>
                </c:pt>
                <c:pt idx="9">
                  <c:v>2.5999999999999999E-2</c:v>
                </c:pt>
                <c:pt idx="10">
                  <c:v>3.6500000000000005E-2</c:v>
                </c:pt>
                <c:pt idx="11">
                  <c:v>0.05</c:v>
                </c:pt>
                <c:pt idx="12">
                  <c:v>4.2499999999999996E-2</c:v>
                </c:pt>
              </c:numCache>
            </c:numRef>
          </c:xVal>
          <c:yVal>
            <c:numRef>
              <c:f>'[1]HT Cal'!$W$3:$W$987</c:f>
              <c:numCache>
                <c:formatCode>General</c:formatCode>
                <c:ptCount val="985"/>
                <c:pt idx="0">
                  <c:v>1.0000000000000009E-3</c:v>
                </c:pt>
                <c:pt idx="1">
                  <c:v>1.0000000000000009E-3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1.0000000000000009E-3</c:v>
                </c:pt>
                <c:pt idx="7">
                  <c:v>5.0000000000000044E-3</c:v>
                </c:pt>
                <c:pt idx="8">
                  <c:v>1.2000000000000011E-2</c:v>
                </c:pt>
                <c:pt idx="9">
                  <c:v>0</c:v>
                </c:pt>
                <c:pt idx="10">
                  <c:v>2.9999999999999957E-3</c:v>
                </c:pt>
                <c:pt idx="11">
                  <c:v>0</c:v>
                </c:pt>
                <c:pt idx="12">
                  <c:v>2.9999999999999957E-3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E53-4278-9025-12C063132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5"/>
          <c:min val="1.0000000000000002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Cal'!$Y$1</c:f>
          <c:strCache>
            <c:ptCount val="1"/>
            <c:pt idx="0">
              <c:v>P2O5 %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7736307706241587E-2"/>
          <c:y val="9.99786745406824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091-488D-A5FA-9A65CB22A3C0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091-488D-A5FA-9A65CB22A3C0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091-488D-A5FA-9A65CB22A3C0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091-488D-A5FA-9A65CB22A3C0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091-488D-A5FA-9A65CB22A3C0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091-488D-A5FA-9A65CB22A3C0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091-488D-A5FA-9A65CB22A3C0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091-488D-A5FA-9A65CB22A3C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Cal'!$Z$3:$Z$987</c:f>
              <c:numCache>
                <c:formatCode>General</c:formatCode>
                <c:ptCount val="985"/>
                <c:pt idx="0">
                  <c:v>3.15E-2</c:v>
                </c:pt>
                <c:pt idx="1">
                  <c:v>2.0999999999999998E-2</c:v>
                </c:pt>
                <c:pt idx="2">
                  <c:v>3.85E-2</c:v>
                </c:pt>
                <c:pt idx="3">
                  <c:v>3.2500000000000001E-2</c:v>
                </c:pt>
                <c:pt idx="4">
                  <c:v>1.0499999999999999E-2</c:v>
                </c:pt>
                <c:pt idx="5">
                  <c:v>6.0000000000000001E-3</c:v>
                </c:pt>
                <c:pt idx="6">
                  <c:v>4.0000000000000001E-3</c:v>
                </c:pt>
                <c:pt idx="7">
                  <c:v>3.4000000000000002E-2</c:v>
                </c:pt>
                <c:pt idx="8">
                  <c:v>0.1125</c:v>
                </c:pt>
                <c:pt idx="9">
                  <c:v>6.0000000000000001E-3</c:v>
                </c:pt>
                <c:pt idx="10">
                  <c:v>1.2999999999999999E-2</c:v>
                </c:pt>
                <c:pt idx="11">
                  <c:v>6.4500000000000002E-2</c:v>
                </c:pt>
                <c:pt idx="12">
                  <c:v>9.4999999999999998E-3</c:v>
                </c:pt>
              </c:numCache>
            </c:numRef>
          </c:xVal>
          <c:yVal>
            <c:numRef>
              <c:f>'[1]HT Cal'!$Y$3:$Y$987</c:f>
              <c:numCache>
                <c:formatCode>General</c:formatCode>
                <c:ptCount val="985"/>
                <c:pt idx="0">
                  <c:v>1.0000000000000009E-3</c:v>
                </c:pt>
                <c:pt idx="1">
                  <c:v>1.9999999999999983E-3</c:v>
                </c:pt>
                <c:pt idx="2">
                  <c:v>1.0000000000000009E-3</c:v>
                </c:pt>
                <c:pt idx="3">
                  <c:v>1.0000000000000009E-3</c:v>
                </c:pt>
                <c:pt idx="4">
                  <c:v>9.9999999999999915E-4</c:v>
                </c:pt>
                <c:pt idx="5">
                  <c:v>0</c:v>
                </c:pt>
                <c:pt idx="6">
                  <c:v>0</c:v>
                </c:pt>
                <c:pt idx="7">
                  <c:v>2.0000000000000018E-3</c:v>
                </c:pt>
                <c:pt idx="8">
                  <c:v>5.0000000000000044E-3</c:v>
                </c:pt>
                <c:pt idx="9">
                  <c:v>0</c:v>
                </c:pt>
                <c:pt idx="10">
                  <c:v>0</c:v>
                </c:pt>
                <c:pt idx="11">
                  <c:v>1.0000000000000009E-3</c:v>
                </c:pt>
                <c:pt idx="12">
                  <c:v>1.0000000000000009E-3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091-488D-A5FA-9A65CB22A3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5"/>
          <c:min val="1.0000000000000002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Cal'!$AA$1</c:f>
          <c:strCache>
            <c:ptCount val="1"/>
            <c:pt idx="0">
              <c:v>Cr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6F2-4CFC-BF9E-BE0F0D275D24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6F2-4CFC-BF9E-BE0F0D275D24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6F2-4CFC-BF9E-BE0F0D275D24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6F2-4CFC-BF9E-BE0F0D275D24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6F2-4CFC-BF9E-BE0F0D275D24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6F2-4CFC-BF9E-BE0F0D275D24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6F2-4CFC-BF9E-BE0F0D275D24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6F2-4CFC-BF9E-BE0F0D275D2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Cal'!$AB$3:$AB$987</c:f>
              <c:numCache>
                <c:formatCode>General</c:formatCode>
                <c:ptCount val="985"/>
                <c:pt idx="0">
                  <c:v>-2</c:v>
                </c:pt>
                <c:pt idx="1">
                  <c:v>-2</c:v>
                </c:pt>
                <c:pt idx="2">
                  <c:v>-2</c:v>
                </c:pt>
                <c:pt idx="3">
                  <c:v>-2</c:v>
                </c:pt>
                <c:pt idx="4">
                  <c:v>-2</c:v>
                </c:pt>
                <c:pt idx="5">
                  <c:v>-2</c:v>
                </c:pt>
                <c:pt idx="6">
                  <c:v>-2</c:v>
                </c:pt>
                <c:pt idx="7">
                  <c:v>-2</c:v>
                </c:pt>
                <c:pt idx="8">
                  <c:v>-2</c:v>
                </c:pt>
                <c:pt idx="9">
                  <c:v>-2</c:v>
                </c:pt>
                <c:pt idx="10">
                  <c:v>0.5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'[1]HT Cal'!$AA$3:$AA$987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</c:v>
                </c:pt>
                <c:pt idx="11">
                  <c:v>4</c:v>
                </c:pt>
                <c:pt idx="12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6F2-4CFC-BF9E-BE0F0D275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Cal'!$AC$1</c:f>
          <c:strCache>
            <c:ptCount val="1"/>
            <c:pt idx="0">
              <c:v>Ba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77-4414-80BC-32712132C17C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377-4414-80BC-32712132C17C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377-4414-80BC-32712132C17C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377-4414-80BC-32712132C17C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377-4414-80BC-32712132C17C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377-4414-80BC-32712132C17C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377-4414-80BC-32712132C17C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377-4414-80BC-32712132C17C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Cal'!$AD$3:$AD$987</c:f>
              <c:numCache>
                <c:formatCode>General</c:formatCode>
                <c:ptCount val="985"/>
                <c:pt idx="0">
                  <c:v>248.5</c:v>
                </c:pt>
                <c:pt idx="1">
                  <c:v>114.5</c:v>
                </c:pt>
                <c:pt idx="2">
                  <c:v>217.5</c:v>
                </c:pt>
                <c:pt idx="3">
                  <c:v>57.5</c:v>
                </c:pt>
                <c:pt idx="4">
                  <c:v>36</c:v>
                </c:pt>
                <c:pt idx="5">
                  <c:v>23.5</c:v>
                </c:pt>
                <c:pt idx="6">
                  <c:v>41.5</c:v>
                </c:pt>
                <c:pt idx="7">
                  <c:v>212.5</c:v>
                </c:pt>
                <c:pt idx="8">
                  <c:v>1960.5</c:v>
                </c:pt>
                <c:pt idx="9">
                  <c:v>67</c:v>
                </c:pt>
                <c:pt idx="10">
                  <c:v>203.5</c:v>
                </c:pt>
                <c:pt idx="11">
                  <c:v>326</c:v>
                </c:pt>
                <c:pt idx="12">
                  <c:v>46</c:v>
                </c:pt>
              </c:numCache>
            </c:numRef>
          </c:xVal>
          <c:yVal>
            <c:numRef>
              <c:f>'[1]HT Cal'!$AC$3:$AC$987</c:f>
              <c:numCache>
                <c:formatCode>General</c:formatCode>
                <c:ptCount val="985"/>
                <c:pt idx="0">
                  <c:v>9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33</c:v>
                </c:pt>
                <c:pt idx="9">
                  <c:v>2</c:v>
                </c:pt>
                <c:pt idx="10">
                  <c:v>1</c:v>
                </c:pt>
                <c:pt idx="11">
                  <c:v>2</c:v>
                </c:pt>
                <c:pt idx="12">
                  <c:v>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377-4414-80BC-32712132C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Cal'!$AE$1</c:f>
          <c:strCache>
            <c:ptCount val="1"/>
            <c:pt idx="0">
              <c:v>Be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805-4973-B8AF-CB7EF6CE904E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805-4973-B8AF-CB7EF6CE904E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805-4973-B8AF-CB7EF6CE904E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805-4973-B8AF-CB7EF6CE904E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805-4973-B8AF-CB7EF6CE904E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805-4973-B8AF-CB7EF6CE904E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805-4973-B8AF-CB7EF6CE904E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805-4973-B8AF-CB7EF6CE904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Cal'!$AF$3:$AF$987</c:f>
              <c:numCache>
                <c:formatCode>General</c:formatCode>
                <c:ptCount val="985"/>
                <c:pt idx="0">
                  <c:v>5.6</c:v>
                </c:pt>
                <c:pt idx="1">
                  <c:v>3.6500000000000004</c:v>
                </c:pt>
                <c:pt idx="2">
                  <c:v>9</c:v>
                </c:pt>
                <c:pt idx="3">
                  <c:v>3.4</c:v>
                </c:pt>
                <c:pt idx="4">
                  <c:v>9.5500000000000007</c:v>
                </c:pt>
                <c:pt idx="5">
                  <c:v>8.8000000000000007</c:v>
                </c:pt>
                <c:pt idx="6">
                  <c:v>12.75</c:v>
                </c:pt>
                <c:pt idx="7">
                  <c:v>8.35</c:v>
                </c:pt>
                <c:pt idx="8">
                  <c:v>3.8499999999999996</c:v>
                </c:pt>
                <c:pt idx="9">
                  <c:v>7.6999999999999993</c:v>
                </c:pt>
                <c:pt idx="10">
                  <c:v>4.75</c:v>
                </c:pt>
                <c:pt idx="11">
                  <c:v>2.2999999999999998</c:v>
                </c:pt>
                <c:pt idx="12">
                  <c:v>4.4000000000000004</c:v>
                </c:pt>
              </c:numCache>
            </c:numRef>
          </c:xVal>
          <c:yVal>
            <c:numRef>
              <c:f>'[1]HT Cal'!$AE$3:$AE$987</c:f>
              <c:numCache>
                <c:formatCode>General</c:formatCode>
                <c:ptCount val="985"/>
                <c:pt idx="0">
                  <c:v>0.20000000000000018</c:v>
                </c:pt>
                <c:pt idx="1">
                  <c:v>0.10000000000000009</c:v>
                </c:pt>
                <c:pt idx="2">
                  <c:v>0</c:v>
                </c:pt>
                <c:pt idx="3">
                  <c:v>0</c:v>
                </c:pt>
                <c:pt idx="4">
                  <c:v>9.9999999999999645E-2</c:v>
                </c:pt>
                <c:pt idx="5">
                  <c:v>0</c:v>
                </c:pt>
                <c:pt idx="6">
                  <c:v>0.10000000000000142</c:v>
                </c:pt>
                <c:pt idx="7">
                  <c:v>0.5</c:v>
                </c:pt>
                <c:pt idx="8">
                  <c:v>0.10000000000000009</c:v>
                </c:pt>
                <c:pt idx="9">
                  <c:v>0.20000000000000018</c:v>
                </c:pt>
                <c:pt idx="10">
                  <c:v>9.9999999999999645E-2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805-4973-B8AF-CB7EF6CE9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Cal'!$AG$1</c:f>
          <c:strCache>
            <c:ptCount val="1"/>
            <c:pt idx="0">
              <c:v>Sc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26-495A-BA49-5714DB0DFE10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826-495A-BA49-5714DB0DFE10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826-495A-BA49-5714DB0DFE10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826-495A-BA49-5714DB0DFE10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826-495A-BA49-5714DB0DFE10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826-495A-BA49-5714DB0DFE10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826-495A-BA49-5714DB0DFE10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826-495A-BA49-5714DB0DFE1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Cal'!$AH$3:$AH$987</c:f>
              <c:numCache>
                <c:formatCode>General</c:formatCode>
                <c:ptCount val="985"/>
                <c:pt idx="0">
                  <c:v>1.9</c:v>
                </c:pt>
                <c:pt idx="1">
                  <c:v>1.25</c:v>
                </c:pt>
                <c:pt idx="2">
                  <c:v>2.5</c:v>
                </c:pt>
                <c:pt idx="3">
                  <c:v>1.6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2.2999999999999998</c:v>
                </c:pt>
                <c:pt idx="8">
                  <c:v>8.6</c:v>
                </c:pt>
                <c:pt idx="9">
                  <c:v>-1</c:v>
                </c:pt>
                <c:pt idx="10">
                  <c:v>2</c:v>
                </c:pt>
                <c:pt idx="11">
                  <c:v>2.35</c:v>
                </c:pt>
                <c:pt idx="12">
                  <c:v>-1</c:v>
                </c:pt>
              </c:numCache>
            </c:numRef>
          </c:xVal>
          <c:yVal>
            <c:numRef>
              <c:f>'[1]HT Cal'!$AG$3:$AG$987</c:f>
              <c:numCache>
                <c:formatCode>General</c:formatCode>
                <c:ptCount val="985"/>
                <c:pt idx="0">
                  <c:v>0</c:v>
                </c:pt>
                <c:pt idx="1">
                  <c:v>0.10000000000000009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0.19999999999999929</c:v>
                </c:pt>
                <c:pt idx="9">
                  <c:v>0</c:v>
                </c:pt>
                <c:pt idx="10">
                  <c:v>0</c:v>
                </c:pt>
                <c:pt idx="11">
                  <c:v>0.29999999999999982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826-495A-BA49-5714DB0DF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Cal'!$AI$1</c:f>
          <c:strCache>
            <c:ptCount val="1"/>
            <c:pt idx="0">
              <c:v>Zr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32-4D0D-A018-5AD2DAFB14E3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D32-4D0D-A018-5AD2DAFB14E3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D32-4D0D-A018-5AD2DAFB14E3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D32-4D0D-A018-5AD2DAFB14E3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D32-4D0D-A018-5AD2DAFB14E3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D32-4D0D-A018-5AD2DAFB14E3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D32-4D0D-A018-5AD2DAFB14E3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D32-4D0D-A018-5AD2DAFB14E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Cal'!$AJ$3:$AJ$987</c:f>
              <c:numCache>
                <c:formatCode>General</c:formatCode>
                <c:ptCount val="985"/>
                <c:pt idx="0">
                  <c:v>809</c:v>
                </c:pt>
                <c:pt idx="1">
                  <c:v>710.5</c:v>
                </c:pt>
                <c:pt idx="2">
                  <c:v>1490</c:v>
                </c:pt>
                <c:pt idx="3">
                  <c:v>1605</c:v>
                </c:pt>
                <c:pt idx="4">
                  <c:v>4878</c:v>
                </c:pt>
                <c:pt idx="5">
                  <c:v>3004.5</c:v>
                </c:pt>
                <c:pt idx="6">
                  <c:v>2980</c:v>
                </c:pt>
                <c:pt idx="7">
                  <c:v>1392.5</c:v>
                </c:pt>
                <c:pt idx="8">
                  <c:v>593</c:v>
                </c:pt>
                <c:pt idx="9">
                  <c:v>1916</c:v>
                </c:pt>
                <c:pt idx="10">
                  <c:v>491.5</c:v>
                </c:pt>
                <c:pt idx="11">
                  <c:v>745</c:v>
                </c:pt>
                <c:pt idx="12">
                  <c:v>492.5</c:v>
                </c:pt>
              </c:numCache>
            </c:numRef>
          </c:xVal>
          <c:yVal>
            <c:numRef>
              <c:f>'[1]HT Cal'!$AI$3:$AI$987</c:f>
              <c:numCache>
                <c:formatCode>General</c:formatCode>
                <c:ptCount val="985"/>
                <c:pt idx="0">
                  <c:v>34</c:v>
                </c:pt>
                <c:pt idx="1">
                  <c:v>17</c:v>
                </c:pt>
                <c:pt idx="2">
                  <c:v>14</c:v>
                </c:pt>
                <c:pt idx="3">
                  <c:v>28</c:v>
                </c:pt>
                <c:pt idx="4">
                  <c:v>110</c:v>
                </c:pt>
                <c:pt idx="5">
                  <c:v>67</c:v>
                </c:pt>
                <c:pt idx="6">
                  <c:v>10</c:v>
                </c:pt>
                <c:pt idx="7">
                  <c:v>125</c:v>
                </c:pt>
                <c:pt idx="8">
                  <c:v>32</c:v>
                </c:pt>
                <c:pt idx="9">
                  <c:v>42</c:v>
                </c:pt>
                <c:pt idx="10">
                  <c:v>3</c:v>
                </c:pt>
                <c:pt idx="11">
                  <c:v>58</c:v>
                </c:pt>
                <c:pt idx="12">
                  <c:v>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D32-4D0D-A018-5AD2DAFB14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'[1]HT Cal'!$AK$1</c:f>
          <c:strCache>
            <c:ptCount val="1"/>
            <c:pt idx="0">
              <c:v>LOI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A0E-4CDE-8734-2774D682CE33}"/>
            </c:ext>
          </c:extLst>
        </c:ser>
        <c:ser>
          <c:idx val="1"/>
          <c:order val="1"/>
          <c:tx>
            <c:strRef>
              <c:f>'[1]Bounding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A0E-4CDE-8734-2774D682CE33}"/>
            </c:ext>
          </c:extLst>
        </c:ser>
        <c:ser>
          <c:idx val="2"/>
          <c:order val="2"/>
          <c:tx>
            <c:strRef>
              <c:f>'[1]Bounding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A0E-4CDE-8734-2774D682CE33}"/>
            </c:ext>
          </c:extLst>
        </c:ser>
        <c:ser>
          <c:idx val="3"/>
          <c:order val="3"/>
          <c:tx>
            <c:strRef>
              <c:f>'[1]Bounding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A0E-4CDE-8734-2774D682CE33}"/>
            </c:ext>
          </c:extLst>
        </c:ser>
        <c:ser>
          <c:idx val="4"/>
          <c:order val="4"/>
          <c:tx>
            <c:strRef>
              <c:f>'[1]Bounding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A0E-4CDE-8734-2774D682CE33}"/>
            </c:ext>
          </c:extLst>
        </c:ser>
        <c:ser>
          <c:idx val="5"/>
          <c:order val="5"/>
          <c:tx>
            <c:strRef>
              <c:f>'[1]Bounding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A0E-4CDE-8734-2774D682CE33}"/>
            </c:ext>
          </c:extLst>
        </c:ser>
        <c:ser>
          <c:idx val="6"/>
          <c:order val="6"/>
          <c:tx>
            <c:strRef>
              <c:f>'[1]Bounding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A0E-4CDE-8734-2774D682CE33}"/>
            </c:ext>
          </c:extLst>
        </c:ser>
        <c:ser>
          <c:idx val="7"/>
          <c:order val="7"/>
          <c:tx>
            <c:strRef>
              <c:f>'[1]Bounding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A0E-4CDE-8734-2774D682CE3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'[1]HT Cal'!$AL$3:$AL$987</c:f>
              <c:numCache>
                <c:formatCode>General</c:formatCode>
                <c:ptCount val="985"/>
                <c:pt idx="0">
                  <c:v>0.78</c:v>
                </c:pt>
                <c:pt idx="1">
                  <c:v>1.04</c:v>
                </c:pt>
                <c:pt idx="2">
                  <c:v>0.42499999999999999</c:v>
                </c:pt>
                <c:pt idx="3">
                  <c:v>2.7800000000000002</c:v>
                </c:pt>
                <c:pt idx="4">
                  <c:v>1.7549999999999999</c:v>
                </c:pt>
                <c:pt idx="5">
                  <c:v>1.49</c:v>
                </c:pt>
                <c:pt idx="6">
                  <c:v>0.83</c:v>
                </c:pt>
                <c:pt idx="7">
                  <c:v>0.66500000000000004</c:v>
                </c:pt>
                <c:pt idx="8">
                  <c:v>1.5249999999999999</c:v>
                </c:pt>
                <c:pt idx="9">
                  <c:v>0.85</c:v>
                </c:pt>
                <c:pt idx="10">
                  <c:v>0.45500000000000002</c:v>
                </c:pt>
                <c:pt idx="11">
                  <c:v>0.78</c:v>
                </c:pt>
                <c:pt idx="12">
                  <c:v>1.04</c:v>
                </c:pt>
              </c:numCache>
            </c:numRef>
          </c:xVal>
          <c:yVal>
            <c:numRef>
              <c:f>'[1]HT Cal'!$AK$3:$AK$987</c:f>
              <c:numCache>
                <c:formatCode>General</c:formatCode>
                <c:ptCount val="985"/>
                <c:pt idx="0">
                  <c:v>2.0000000000000018E-2</c:v>
                </c:pt>
                <c:pt idx="1">
                  <c:v>0</c:v>
                </c:pt>
                <c:pt idx="2">
                  <c:v>3.0000000000000027E-2</c:v>
                </c:pt>
                <c:pt idx="3">
                  <c:v>6.0000000000000053E-2</c:v>
                </c:pt>
                <c:pt idx="4">
                  <c:v>3.0000000000000027E-2</c:v>
                </c:pt>
                <c:pt idx="5">
                  <c:v>0.10000000000000009</c:v>
                </c:pt>
                <c:pt idx="6">
                  <c:v>0</c:v>
                </c:pt>
                <c:pt idx="7">
                  <c:v>0.15000000000000002</c:v>
                </c:pt>
                <c:pt idx="8">
                  <c:v>1.0000000000000009E-2</c:v>
                </c:pt>
                <c:pt idx="9">
                  <c:v>2.0000000000000018E-2</c:v>
                </c:pt>
                <c:pt idx="10">
                  <c:v>0.10999999999999999</c:v>
                </c:pt>
                <c:pt idx="11">
                  <c:v>0</c:v>
                </c:pt>
                <c:pt idx="12">
                  <c:v>4.0000000000000036E-2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A0E-4CDE-8734-2774D682C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Cal'!$C$1</c:f>
          <c:strCache>
            <c:ptCount val="1"/>
            <c:pt idx="0">
              <c:v>SiO2 %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DC-4B1B-B47A-A45B39C88AB1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0DC-4B1B-B47A-A45B39C88AB1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0DC-4B1B-B47A-A45B39C88AB1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0DC-4B1B-B47A-A45B39C88AB1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0DC-4B1B-B47A-A45B39C88AB1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0DC-4B1B-B47A-A45B39C88AB1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0DC-4B1B-B47A-A45B39C88AB1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0DC-4B1B-B47A-A45B39C88AB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Cal'!$D$3:$D$987</c:f>
              <c:numCache>
                <c:formatCode>General</c:formatCode>
                <c:ptCount val="985"/>
                <c:pt idx="0">
                  <c:v>75.305000000000007</c:v>
                </c:pt>
                <c:pt idx="1">
                  <c:v>83.454999999999998</c:v>
                </c:pt>
                <c:pt idx="2">
                  <c:v>63.774999999999999</c:v>
                </c:pt>
                <c:pt idx="3">
                  <c:v>76.14500000000001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Cal'!$C$3:$C$987</c:f>
              <c:numCache>
                <c:formatCode>General</c:formatCode>
                <c:ptCount val="985"/>
                <c:pt idx="0">
                  <c:v>0.14999999999999147</c:v>
                </c:pt>
                <c:pt idx="1">
                  <c:v>0.22999999999998977</c:v>
                </c:pt>
                <c:pt idx="2">
                  <c:v>0.31000000000000227</c:v>
                </c:pt>
                <c:pt idx="3">
                  <c:v>0.29000000000000625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0DC-4B1B-B47A-A45B39C88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Cal'!$E$1</c:f>
          <c:strCache>
            <c:ptCount val="1"/>
            <c:pt idx="0">
              <c:v>Al2O3 %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64-4CB8-AF4E-64A4A3C1D545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64-4CB8-AF4E-64A4A3C1D545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A64-4CB8-AF4E-64A4A3C1D545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A64-4CB8-AF4E-64A4A3C1D545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A64-4CB8-AF4E-64A4A3C1D545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A64-4CB8-AF4E-64A4A3C1D545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A64-4CB8-AF4E-64A4A3C1D545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A64-4CB8-AF4E-64A4A3C1D54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Cal'!$F$3:$F$987</c:f>
              <c:numCache>
                <c:formatCode>General</c:formatCode>
                <c:ptCount val="985"/>
                <c:pt idx="0">
                  <c:v>13.01</c:v>
                </c:pt>
                <c:pt idx="1">
                  <c:v>12.795</c:v>
                </c:pt>
                <c:pt idx="2">
                  <c:v>14.27</c:v>
                </c:pt>
                <c:pt idx="3">
                  <c:v>9.0599999999999987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Cal'!$E$3:$E$987</c:f>
              <c:numCache>
                <c:formatCode>General</c:formatCode>
                <c:ptCount val="985"/>
                <c:pt idx="0">
                  <c:v>0.12000000000000099</c:v>
                </c:pt>
                <c:pt idx="1">
                  <c:v>0.10999999999999943</c:v>
                </c:pt>
                <c:pt idx="2">
                  <c:v>8.0000000000000071E-2</c:v>
                </c:pt>
                <c:pt idx="3">
                  <c:v>6.0000000000000497E-2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A64-4CB8-AF4E-64A4A3C1D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Cal'!$G$1</c:f>
          <c:strCache>
            <c:ptCount val="1"/>
            <c:pt idx="0">
              <c:v>Fe2O3 Total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C9-4E2F-B6F9-BEC34A13B870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C9-4E2F-B6F9-BEC34A13B870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C9-4E2F-B6F9-BEC34A13B870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BC9-4E2F-B6F9-BEC34A13B870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BC9-4E2F-B6F9-BEC34A13B870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BC9-4E2F-B6F9-BEC34A13B870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BC9-4E2F-B6F9-BEC34A13B870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BC9-4E2F-B6F9-BEC34A13B87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Cal'!$H$3:$H$987</c:f>
              <c:numCache>
                <c:formatCode>General</c:formatCode>
                <c:ptCount val="985"/>
                <c:pt idx="0">
                  <c:v>1.62</c:v>
                </c:pt>
                <c:pt idx="1">
                  <c:v>0.97</c:v>
                </c:pt>
                <c:pt idx="2">
                  <c:v>7.665</c:v>
                </c:pt>
                <c:pt idx="3">
                  <c:v>7.3599999999999994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Cal'!$G$3:$G$987</c:f>
              <c:numCache>
                <c:formatCode>General</c:formatCode>
                <c:ptCount val="985"/>
                <c:pt idx="0">
                  <c:v>0</c:v>
                </c:pt>
                <c:pt idx="1">
                  <c:v>2.0000000000000018E-2</c:v>
                </c:pt>
                <c:pt idx="2">
                  <c:v>9.9999999999997868E-3</c:v>
                </c:pt>
                <c:pt idx="3">
                  <c:v>4.0000000000000036E-2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BC9-4E2F-B6F9-BEC34A13B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Cal'!$K$1</c:f>
          <c:strCache>
            <c:ptCount val="1"/>
            <c:pt idx="0">
              <c:v>FeO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A4-40E1-AF8D-E25E40FB95D8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A4-40E1-AF8D-E25E40FB95D8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7A4-40E1-AF8D-E25E40FB95D8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7A4-40E1-AF8D-E25E40FB95D8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7A4-40E1-AF8D-E25E40FB95D8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7A4-40E1-AF8D-E25E40FB95D8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7A4-40E1-AF8D-E25E40FB95D8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7A4-40E1-AF8D-E25E40FB95D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Cal'!$L$3:$L$987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5.08</c:v>
                </c:pt>
                <c:pt idx="3">
                  <c:v>5.7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Cal'!$K$3:$K$987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8.0000000000000071E-2</c:v>
                </c:pt>
                <c:pt idx="3">
                  <c:v>0.24000000000000021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7A4-40E1-AF8D-E25E40FB95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Cal'!$M$1</c:f>
          <c:strCache>
            <c:ptCount val="1"/>
            <c:pt idx="0">
              <c:v>MgO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A4-4596-A882-4AC1CCDE766C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6A4-4596-A882-4AC1CCDE766C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6A4-4596-A882-4AC1CCDE766C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6A4-4596-A882-4AC1CCDE766C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6A4-4596-A882-4AC1CCDE766C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6A4-4596-A882-4AC1CCDE766C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6A4-4596-A882-4AC1CCDE766C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6A4-4596-A882-4AC1CCDE766C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Cal'!$N$3:$N$987</c:f>
              <c:numCache>
                <c:formatCode>General</c:formatCode>
                <c:ptCount val="985"/>
                <c:pt idx="0">
                  <c:v>0.35</c:v>
                </c:pt>
                <c:pt idx="1">
                  <c:v>-0.01</c:v>
                </c:pt>
                <c:pt idx="2">
                  <c:v>0.36499999999999999</c:v>
                </c:pt>
                <c:pt idx="3">
                  <c:v>0.02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Cal'!$M$3:$M$987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1.0000000000000009E-2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6A4-4596-A882-4AC1CCDE76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6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Cal'!$O$1</c:f>
          <c:strCache>
            <c:ptCount val="1"/>
            <c:pt idx="0">
              <c:v>CaO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48-43B1-8F2C-20C960C12D18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248-43B1-8F2C-20C960C12D18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248-43B1-8F2C-20C960C12D18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248-43B1-8F2C-20C960C12D18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248-43B1-8F2C-20C960C12D18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248-43B1-8F2C-20C960C12D18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248-43B1-8F2C-20C960C12D18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248-43B1-8F2C-20C960C12D1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Cal'!$P$3:$P$987</c:f>
              <c:numCache>
                <c:formatCode>General</c:formatCode>
                <c:ptCount val="985"/>
                <c:pt idx="0">
                  <c:v>0.6</c:v>
                </c:pt>
                <c:pt idx="1">
                  <c:v>0.09</c:v>
                </c:pt>
                <c:pt idx="2">
                  <c:v>2.3049999999999997</c:v>
                </c:pt>
                <c:pt idx="3">
                  <c:v>9.5000000000000001E-2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Cal'!$O$3:$O$987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1.0000000000000231E-2</c:v>
                </c:pt>
                <c:pt idx="3">
                  <c:v>1.0000000000000009E-2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248-43B1-8F2C-20C960C12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6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Cal'!$Q$1</c:f>
          <c:strCache>
            <c:ptCount val="1"/>
            <c:pt idx="0">
              <c:v>Na2O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45A-4385-958A-29A8BBCA51A7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45A-4385-958A-29A8BBCA51A7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45A-4385-958A-29A8BBCA51A7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45A-4385-958A-29A8BBCA51A7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45A-4385-958A-29A8BBCA51A7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45A-4385-958A-29A8BBCA51A7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45A-4385-958A-29A8BBCA51A7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45A-4385-958A-29A8BBCA51A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Cal'!$R$3:$R$987</c:f>
              <c:numCache>
                <c:formatCode>General</c:formatCode>
                <c:ptCount val="985"/>
                <c:pt idx="0">
                  <c:v>3.51</c:v>
                </c:pt>
                <c:pt idx="1">
                  <c:v>0.13</c:v>
                </c:pt>
                <c:pt idx="2">
                  <c:v>5.1150000000000002</c:v>
                </c:pt>
                <c:pt idx="3">
                  <c:v>0.04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Cal'!$Q$3:$Q$987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3.0000000000000249E-2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45A-4385-958A-29A8BBCA51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4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Cal'!$S$1</c:f>
          <c:strCache>
            <c:ptCount val="1"/>
            <c:pt idx="0">
              <c:v>K2O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8F-4CF9-BE0E-318B738C290F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8F-4CF9-BE0E-318B738C290F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78F-4CF9-BE0E-318B738C290F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78F-4CF9-BE0E-318B738C290F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78F-4CF9-BE0E-318B738C290F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78F-4CF9-BE0E-318B738C290F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78F-4CF9-BE0E-318B738C290F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78F-4CF9-BE0E-318B738C290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Cal'!$T$3:$T$987</c:f>
              <c:numCache>
                <c:formatCode>General</c:formatCode>
                <c:ptCount val="985"/>
                <c:pt idx="0">
                  <c:v>5.335</c:v>
                </c:pt>
                <c:pt idx="1">
                  <c:v>0.82499999999999996</c:v>
                </c:pt>
                <c:pt idx="2">
                  <c:v>4.7750000000000004</c:v>
                </c:pt>
                <c:pt idx="3">
                  <c:v>4.8049999999999997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Cal'!$S$3:$S$987</c:f>
              <c:numCache>
                <c:formatCode>General</c:formatCode>
                <c:ptCount val="985"/>
                <c:pt idx="0">
                  <c:v>2.9999999999999361E-2</c:v>
                </c:pt>
                <c:pt idx="1">
                  <c:v>1.0000000000000009E-2</c:v>
                </c:pt>
                <c:pt idx="2">
                  <c:v>3.0000000000000249E-2</c:v>
                </c:pt>
                <c:pt idx="3">
                  <c:v>3.0000000000000249E-2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78F-4CF9-BE0E-318B738C29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4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Cal'!$U$1</c:f>
          <c:strCache>
            <c:ptCount val="1"/>
            <c:pt idx="0">
              <c:v>TiO2 %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8A3-4F1A-8C3C-17E697E51FB5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A3-4F1A-8C3C-17E697E51FB5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8A3-4F1A-8C3C-17E697E51FB5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8A3-4F1A-8C3C-17E697E51FB5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8A3-4F1A-8C3C-17E697E51FB5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8A3-4F1A-8C3C-17E697E51FB5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8A3-4F1A-8C3C-17E697E51FB5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8A3-4F1A-8C3C-17E697E51FB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Cal'!$V$3:$V$987</c:f>
              <c:numCache>
                <c:formatCode>General</c:formatCode>
                <c:ptCount val="985"/>
                <c:pt idx="0">
                  <c:v>0.17699999999999999</c:v>
                </c:pt>
                <c:pt idx="1">
                  <c:v>0.33999999999999997</c:v>
                </c:pt>
                <c:pt idx="2">
                  <c:v>0.80600000000000005</c:v>
                </c:pt>
                <c:pt idx="3">
                  <c:v>0.39600000000000002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Cal'!$U$3:$U$987</c:f>
              <c:numCache>
                <c:formatCode>General</c:formatCode>
                <c:ptCount val="985"/>
                <c:pt idx="0">
                  <c:v>2.0000000000000018E-3</c:v>
                </c:pt>
                <c:pt idx="1">
                  <c:v>3.3999999999999975E-2</c:v>
                </c:pt>
                <c:pt idx="2">
                  <c:v>2.0000000000000018E-3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8A3-4F1A-8C3C-17E697E51F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5"/>
          <c:min val="1.0000000000000002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Cal'!$W$1</c:f>
          <c:strCache>
            <c:ptCount val="1"/>
            <c:pt idx="0">
              <c:v>MnO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825-4CBB-8C25-4796A455EE77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825-4CBB-8C25-4796A455EE77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825-4CBB-8C25-4796A455EE77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825-4CBB-8C25-4796A455EE77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825-4CBB-8C25-4796A455EE77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825-4CBB-8C25-4796A455EE77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825-4CBB-8C25-4796A455EE77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825-4CBB-8C25-4796A455EE7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Cal'!$X$3:$X$987</c:f>
              <c:numCache>
                <c:formatCode>General</c:formatCode>
                <c:ptCount val="985"/>
                <c:pt idx="0">
                  <c:v>2.1999999999999999E-2</c:v>
                </c:pt>
                <c:pt idx="1">
                  <c:v>2E-3</c:v>
                </c:pt>
                <c:pt idx="2">
                  <c:v>0.14349999999999999</c:v>
                </c:pt>
                <c:pt idx="3">
                  <c:v>6.6000000000000003E-2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Cal'!$W$3:$W$987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1.0000000000000009E-3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825-4CBB-8C25-4796A455EE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5"/>
          <c:min val="1.0000000000000002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Cal'!$Y$1</c:f>
          <c:strCache>
            <c:ptCount val="1"/>
            <c:pt idx="0">
              <c:v>P2O5 %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7736307706241587E-2"/>
          <c:y val="9.99786745406824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11A-4ADF-A33F-720A2A91AAEA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11A-4ADF-A33F-720A2A91AAEA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11A-4ADF-A33F-720A2A91AAEA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11A-4ADF-A33F-720A2A91AAEA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11A-4ADF-A33F-720A2A91AAEA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11A-4ADF-A33F-720A2A91AAEA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11A-4ADF-A33F-720A2A91AAEA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11A-4ADF-A33F-720A2A91AAE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Cal'!$Z$3:$Z$987</c:f>
              <c:numCache>
                <c:formatCode>General</c:formatCode>
                <c:ptCount val="985"/>
                <c:pt idx="0">
                  <c:v>3.7999999999999999E-2</c:v>
                </c:pt>
                <c:pt idx="1">
                  <c:v>1.4E-2</c:v>
                </c:pt>
                <c:pt idx="2">
                  <c:v>0.1855</c:v>
                </c:pt>
                <c:pt idx="3">
                  <c:v>-2E-3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Cal'!$Y$3:$Y$987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1.0000000000000009E-3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11A-4ADF-A33F-720A2A91AA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5"/>
          <c:min val="1.0000000000000002E-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Cal'!$AA$1</c:f>
          <c:strCache>
            <c:ptCount val="1"/>
            <c:pt idx="0">
              <c:v>Cr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AE-4E6D-BFB5-F8457CFF30FF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4AE-4E6D-BFB5-F8457CFF30FF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4AE-4E6D-BFB5-F8457CFF30FF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4AE-4E6D-BFB5-F8457CFF30FF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4AE-4E6D-BFB5-F8457CFF30FF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4AE-4E6D-BFB5-F8457CFF30FF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4AE-4E6D-BFB5-F8457CFF30FF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4AE-4E6D-BFB5-F8457CFF30F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Cal'!$AB$3:$AB$987</c:f>
              <c:numCache>
                <c:formatCode>General</c:formatCode>
                <c:ptCount val="985"/>
                <c:pt idx="0">
                  <c:v>-2</c:v>
                </c:pt>
                <c:pt idx="1">
                  <c:v>0.5</c:v>
                </c:pt>
                <c:pt idx="2">
                  <c:v>2.5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Cal'!$AA$3:$AA$987</c:f>
              <c:numCache>
                <c:formatCode>General</c:formatCode>
                <c:ptCount val="985"/>
                <c:pt idx="0">
                  <c:v>0</c:v>
                </c:pt>
                <c:pt idx="1">
                  <c:v>5</c:v>
                </c:pt>
                <c:pt idx="2">
                  <c:v>1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4AE-4E6D-BFB5-F8457CFF30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Cal'!$AC$1</c:f>
          <c:strCache>
            <c:ptCount val="1"/>
            <c:pt idx="0">
              <c:v>Ba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7B8-4880-AE79-D91E283AEC73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7B8-4880-AE79-D91E283AEC73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7B8-4880-AE79-D91E283AEC73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7B8-4880-AE79-D91E283AEC73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7B8-4880-AE79-D91E283AEC73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7B8-4880-AE79-D91E283AEC73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7B8-4880-AE79-D91E283AEC73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7B8-4880-AE79-D91E283AEC7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Cal'!$AD$3:$AD$987</c:f>
              <c:numCache>
                <c:formatCode>General</c:formatCode>
                <c:ptCount val="985"/>
                <c:pt idx="0">
                  <c:v>454.5</c:v>
                </c:pt>
                <c:pt idx="1">
                  <c:v>77</c:v>
                </c:pt>
                <c:pt idx="2">
                  <c:v>1225</c:v>
                </c:pt>
                <c:pt idx="3">
                  <c:v>31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Cal'!$AC$3:$AC$987</c:f>
              <c:numCache>
                <c:formatCode>General</c:formatCode>
                <c:ptCount val="985"/>
                <c:pt idx="0">
                  <c:v>5</c:v>
                </c:pt>
                <c:pt idx="1">
                  <c:v>0</c:v>
                </c:pt>
                <c:pt idx="2">
                  <c:v>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7B8-4880-AE79-D91E283AE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Cal'!$AE$1</c:f>
          <c:strCache>
            <c:ptCount val="1"/>
            <c:pt idx="0">
              <c:v>Be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7DE-44A7-96BB-D254AC940394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7DE-44A7-96BB-D254AC940394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7DE-44A7-96BB-D254AC940394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7DE-44A7-96BB-D254AC940394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7DE-44A7-96BB-D254AC940394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7DE-44A7-96BB-D254AC940394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7DE-44A7-96BB-D254AC940394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7DE-44A7-96BB-D254AC94039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Cal'!$AF$3:$AF$987</c:f>
              <c:numCache>
                <c:formatCode>General</c:formatCode>
                <c:ptCount val="985"/>
                <c:pt idx="0">
                  <c:v>3.8499999999999996</c:v>
                </c:pt>
                <c:pt idx="1">
                  <c:v>2.8</c:v>
                </c:pt>
                <c:pt idx="2">
                  <c:v>2.8</c:v>
                </c:pt>
                <c:pt idx="3">
                  <c:v>28.299999999999997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Cal'!$AE$3:$AE$987</c:f>
              <c:numCache>
                <c:formatCode>General</c:formatCode>
                <c:ptCount val="985"/>
                <c:pt idx="0">
                  <c:v>0.10000000000000009</c:v>
                </c:pt>
                <c:pt idx="1">
                  <c:v>0.19999999999999973</c:v>
                </c:pt>
                <c:pt idx="2">
                  <c:v>0</c:v>
                </c:pt>
                <c:pt idx="3">
                  <c:v>0.80000000000000071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7DE-44A7-96BB-D254AC940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Cal'!$AG$1</c:f>
          <c:strCache>
            <c:ptCount val="1"/>
            <c:pt idx="0">
              <c:v>Sc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B8-4A3E-ABBA-15BFEE93D89E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2B8-4A3E-ABBA-15BFEE93D89E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2B8-4A3E-ABBA-15BFEE93D89E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2B8-4A3E-ABBA-15BFEE93D89E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2B8-4A3E-ABBA-15BFEE93D89E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2B8-4A3E-ABBA-15BFEE93D89E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2B8-4A3E-ABBA-15BFEE93D89E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2B8-4A3E-ABBA-15BFEE93D89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Cal'!$AH$3:$AH$987</c:f>
              <c:numCache>
                <c:formatCode>General</c:formatCode>
                <c:ptCount val="985"/>
                <c:pt idx="0">
                  <c:v>2</c:v>
                </c:pt>
                <c:pt idx="1">
                  <c:v>1.55</c:v>
                </c:pt>
                <c:pt idx="2">
                  <c:v>10.199999999999999</c:v>
                </c:pt>
                <c:pt idx="3">
                  <c:v>-1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Cal'!$AG$3:$AG$987</c:f>
              <c:numCache>
                <c:formatCode>General</c:formatCode>
                <c:ptCount val="985"/>
                <c:pt idx="0">
                  <c:v>0</c:v>
                </c:pt>
                <c:pt idx="1">
                  <c:v>0.10000000000000009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2B8-4A3E-ABBA-15BFEE93D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Cal'!$AI$1</c:f>
          <c:strCache>
            <c:ptCount val="1"/>
            <c:pt idx="0">
              <c:v>Zr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E86-4C7B-A192-EA0D41E5F4ED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E86-4C7B-A192-EA0D41E5F4ED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E86-4C7B-A192-EA0D41E5F4ED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E86-4C7B-A192-EA0D41E5F4ED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E86-4C7B-A192-EA0D41E5F4ED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E86-4C7B-A192-EA0D41E5F4ED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E86-4C7B-A192-EA0D41E5F4ED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E86-4C7B-A192-EA0D41E5F4E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Cal'!$AJ$3:$AJ$987</c:f>
              <c:numCache>
                <c:formatCode>General</c:formatCode>
                <c:ptCount val="985"/>
                <c:pt idx="0">
                  <c:v>223</c:v>
                </c:pt>
                <c:pt idx="1">
                  <c:v>1025</c:v>
                </c:pt>
                <c:pt idx="2">
                  <c:v>705</c:v>
                </c:pt>
                <c:pt idx="3">
                  <c:v>4238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Cal'!$AI$3:$AI$987</c:f>
              <c:numCache>
                <c:formatCode>General</c:formatCode>
                <c:ptCount val="985"/>
                <c:pt idx="0">
                  <c:v>0</c:v>
                </c:pt>
                <c:pt idx="1">
                  <c:v>8</c:v>
                </c:pt>
                <c:pt idx="2">
                  <c:v>76</c:v>
                </c:pt>
                <c:pt idx="3">
                  <c:v>50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E86-4C7B-A192-EA0D41E5F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'[2]HT Cal'!$AK$1</c:f>
          <c:strCache>
            <c:ptCount val="1"/>
            <c:pt idx="0">
              <c:v>LOI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'[2]Bounding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47-4EAB-ACA3-B4594FC64BBF}"/>
            </c:ext>
          </c:extLst>
        </c:ser>
        <c:ser>
          <c:idx val="1"/>
          <c:order val="1"/>
          <c:tx>
            <c:strRef>
              <c:f>'[2]Bounding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347-4EAB-ACA3-B4594FC64BBF}"/>
            </c:ext>
          </c:extLst>
        </c:ser>
        <c:ser>
          <c:idx val="2"/>
          <c:order val="2"/>
          <c:tx>
            <c:strRef>
              <c:f>'[2]Bounding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347-4EAB-ACA3-B4594FC64BBF}"/>
            </c:ext>
          </c:extLst>
        </c:ser>
        <c:ser>
          <c:idx val="3"/>
          <c:order val="3"/>
          <c:tx>
            <c:strRef>
              <c:f>'[2]Bounding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347-4EAB-ACA3-B4594FC64BBF}"/>
            </c:ext>
          </c:extLst>
        </c:ser>
        <c:ser>
          <c:idx val="4"/>
          <c:order val="4"/>
          <c:tx>
            <c:strRef>
              <c:f>'[2]Bounding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347-4EAB-ACA3-B4594FC64BBF}"/>
            </c:ext>
          </c:extLst>
        </c:ser>
        <c:ser>
          <c:idx val="5"/>
          <c:order val="5"/>
          <c:tx>
            <c:strRef>
              <c:f>'[2]Bounding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347-4EAB-ACA3-B4594FC64BBF}"/>
            </c:ext>
          </c:extLst>
        </c:ser>
        <c:ser>
          <c:idx val="6"/>
          <c:order val="6"/>
          <c:tx>
            <c:strRef>
              <c:f>'[2]Bounding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347-4EAB-ACA3-B4594FC64BBF}"/>
            </c:ext>
          </c:extLst>
        </c:ser>
        <c:ser>
          <c:idx val="7"/>
          <c:order val="7"/>
          <c:tx>
            <c:strRef>
              <c:f>'[2]Bounding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'[2]Bounding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'[2]Bounding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347-4EAB-ACA3-B4594FC64BB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'[2]HT Cal'!$AL$3:$AL$987</c:f>
              <c:numCache>
                <c:formatCode>General</c:formatCode>
                <c:ptCount val="985"/>
                <c:pt idx="0">
                  <c:v>0.65</c:v>
                </c:pt>
                <c:pt idx="1">
                  <c:v>1.82</c:v>
                </c:pt>
                <c:pt idx="2">
                  <c:v>0.42000000000000004</c:v>
                </c:pt>
                <c:pt idx="3">
                  <c:v>0.8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'[2]HT Cal'!$AK$3:$AK$987</c:f>
              <c:numCache>
                <c:formatCode>General</c:formatCode>
                <c:ptCount val="985"/>
                <c:pt idx="0">
                  <c:v>4.0000000000000036E-2</c:v>
                </c:pt>
                <c:pt idx="1">
                  <c:v>2.0000000000000018E-2</c:v>
                </c:pt>
                <c:pt idx="2">
                  <c:v>8.0000000000000016E-2</c:v>
                </c:pt>
                <c:pt idx="3">
                  <c:v>9.9999999999999978E-2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347-4EAB-ACA3-B4594FC64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Cal'!$C$1</c:f>
          <c:strCache>
            <c:ptCount val="1"/>
            <c:pt idx="0">
              <c:v>As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3E-4888-9EEF-8C821DFAC6FE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A3E-4888-9EEF-8C821DFAC6FE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A3E-4888-9EEF-8C821DFAC6FE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A3E-4888-9EEF-8C821DFAC6FE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A3E-4888-9EEF-8C821DFAC6FE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A3E-4888-9EEF-8C821DFAC6FE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A3E-4888-9EEF-8C821DFAC6FE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A3E-4888-9EEF-8C821DFAC6F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Cal'!$D$3:$D$1000</c:f>
              <c:numCache>
                <c:formatCode>General</c:formatCode>
                <c:ptCount val="998"/>
                <c:pt idx="0">
                  <c:v>9</c:v>
                </c:pt>
                <c:pt idx="1">
                  <c:v>5</c:v>
                </c:pt>
                <c:pt idx="2">
                  <c:v>13</c:v>
                </c:pt>
                <c:pt idx="3">
                  <c:v>12.5</c:v>
                </c:pt>
                <c:pt idx="4">
                  <c:v>14</c:v>
                </c:pt>
                <c:pt idx="5">
                  <c:v>10</c:v>
                </c:pt>
                <c:pt idx="6">
                  <c:v>12.5</c:v>
                </c:pt>
                <c:pt idx="7">
                  <c:v>10.5</c:v>
                </c:pt>
                <c:pt idx="8">
                  <c:v>4</c:v>
                </c:pt>
                <c:pt idx="9">
                  <c:v>7.5</c:v>
                </c:pt>
                <c:pt idx="10">
                  <c:v>6</c:v>
                </c:pt>
                <c:pt idx="11">
                  <c:v>5</c:v>
                </c:pt>
                <c:pt idx="12">
                  <c:v>5</c:v>
                </c:pt>
              </c:numCache>
            </c:numRef>
          </c:xVal>
          <c:yVal>
            <c:numRef>
              <c:f>'[3]HT Cal'!$C$3:$C$1000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A3E-4888-9EEF-8C821DFAC6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Cal'!$E$1</c:f>
          <c:strCache>
            <c:ptCount val="1"/>
            <c:pt idx="0">
              <c:v>Cd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1CB-465E-B378-176FB6C0C151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1CB-465E-B378-176FB6C0C151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1CB-465E-B378-176FB6C0C151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1CB-465E-B378-176FB6C0C151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1CB-465E-B378-176FB6C0C151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1CB-465E-B378-176FB6C0C151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1CB-465E-B378-176FB6C0C151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1CB-465E-B378-176FB6C0C15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Cal'!$F$3:$F$1000</c:f>
              <c:numCache>
                <c:formatCode>General</c:formatCode>
                <c:ptCount val="998"/>
                <c:pt idx="0">
                  <c:v>0.95</c:v>
                </c:pt>
                <c:pt idx="1">
                  <c:v>0.1</c:v>
                </c:pt>
                <c:pt idx="2">
                  <c:v>0.35</c:v>
                </c:pt>
                <c:pt idx="3">
                  <c:v>-0.1</c:v>
                </c:pt>
                <c:pt idx="4">
                  <c:v>-0.1</c:v>
                </c:pt>
                <c:pt idx="5">
                  <c:v>0.35</c:v>
                </c:pt>
                <c:pt idx="6">
                  <c:v>0.9</c:v>
                </c:pt>
                <c:pt idx="7">
                  <c:v>0.15000000000000002</c:v>
                </c:pt>
                <c:pt idx="8">
                  <c:v>-0.1</c:v>
                </c:pt>
                <c:pt idx="9">
                  <c:v>-0.1</c:v>
                </c:pt>
                <c:pt idx="10">
                  <c:v>-0.1</c:v>
                </c:pt>
                <c:pt idx="11">
                  <c:v>0.2</c:v>
                </c:pt>
                <c:pt idx="12">
                  <c:v>0</c:v>
                </c:pt>
              </c:numCache>
            </c:numRef>
          </c:xVal>
          <c:yVal>
            <c:numRef>
              <c:f>'[3]HT Cal'!$E$3:$E$1000</c:f>
              <c:numCache>
                <c:formatCode>General</c:formatCode>
                <c:ptCount val="998"/>
                <c:pt idx="0">
                  <c:v>9.9999999999999978E-2</c:v>
                </c:pt>
                <c:pt idx="1">
                  <c:v>0</c:v>
                </c:pt>
                <c:pt idx="2">
                  <c:v>0.10000000000000003</c:v>
                </c:pt>
                <c:pt idx="3">
                  <c:v>0</c:v>
                </c:pt>
                <c:pt idx="4">
                  <c:v>0</c:v>
                </c:pt>
                <c:pt idx="5">
                  <c:v>0.10000000000000003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1CB-465E-B378-176FB6C0C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Cal'!$G$1</c:f>
          <c:strCache>
            <c:ptCount val="1"/>
            <c:pt idx="0">
              <c:v>Co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F5-4567-ACD9-E97E84666559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F5-4567-ACD9-E97E84666559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1F5-4567-ACD9-E97E84666559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1F5-4567-ACD9-E97E84666559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1F5-4567-ACD9-E97E84666559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1F5-4567-ACD9-E97E84666559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1F5-4567-ACD9-E97E84666559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1F5-4567-ACD9-E97E8466655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Cal'!$H$3:$H$1000</c:f>
              <c:numCache>
                <c:formatCode>General</c:formatCode>
                <c:ptCount val="998"/>
                <c:pt idx="0">
                  <c:v>4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4</c:v>
                </c:pt>
                <c:pt idx="9">
                  <c:v>-1</c:v>
                </c:pt>
                <c:pt idx="10">
                  <c:v>-1</c:v>
                </c:pt>
                <c:pt idx="11">
                  <c:v>3</c:v>
                </c:pt>
                <c:pt idx="12">
                  <c:v>-1</c:v>
                </c:pt>
              </c:numCache>
            </c:numRef>
          </c:xVal>
          <c:yVal>
            <c:numRef>
              <c:f>'[3]HT Cal'!$G$3:$G$1000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1F5-4567-ACD9-E97E84666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Cal'!$I$1</c:f>
          <c:strCache>
            <c:ptCount val="1"/>
            <c:pt idx="0">
              <c:v>Cu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2B-4617-A6CE-7B54B6FE556D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D2B-4617-A6CE-7B54B6FE556D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D2B-4617-A6CE-7B54B6FE556D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D2B-4617-A6CE-7B54B6FE556D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D2B-4617-A6CE-7B54B6FE556D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D2B-4617-A6CE-7B54B6FE556D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D2B-4617-A6CE-7B54B6FE556D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D2B-4617-A6CE-7B54B6FE556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Cal'!$J$3:$J$1000</c:f>
              <c:numCache>
                <c:formatCode>General</c:formatCode>
                <c:ptCount val="998"/>
                <c:pt idx="0">
                  <c:v>10.5</c:v>
                </c:pt>
                <c:pt idx="1">
                  <c:v>7</c:v>
                </c:pt>
                <c:pt idx="2">
                  <c:v>5.5</c:v>
                </c:pt>
                <c:pt idx="3">
                  <c:v>3.5</c:v>
                </c:pt>
                <c:pt idx="4">
                  <c:v>4.5</c:v>
                </c:pt>
                <c:pt idx="5">
                  <c:v>9.5</c:v>
                </c:pt>
                <c:pt idx="6">
                  <c:v>30</c:v>
                </c:pt>
                <c:pt idx="7">
                  <c:v>7.5</c:v>
                </c:pt>
                <c:pt idx="8">
                  <c:v>13</c:v>
                </c:pt>
                <c:pt idx="9">
                  <c:v>13.5</c:v>
                </c:pt>
                <c:pt idx="10">
                  <c:v>6</c:v>
                </c:pt>
                <c:pt idx="11">
                  <c:v>30.5</c:v>
                </c:pt>
                <c:pt idx="12">
                  <c:v>7</c:v>
                </c:pt>
              </c:numCache>
            </c:numRef>
          </c:xVal>
          <c:yVal>
            <c:numRef>
              <c:f>'[3]HT Cal'!$I$3:$I$1000</c:f>
              <c:numCache>
                <c:formatCode>General</c:formatCode>
                <c:ptCount val="998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  <c:pt idx="9">
                  <c:v>1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D2B-4617-A6CE-7B54B6FE5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Cal'!$K$1</c:f>
          <c:strCache>
            <c:ptCount val="1"/>
            <c:pt idx="0">
              <c:v>Li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B6-48CA-9646-5C5924CED529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B6-48CA-9646-5C5924CED529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AB6-48CA-9646-5C5924CED529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AB6-48CA-9646-5C5924CED529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AB6-48CA-9646-5C5924CED529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AB6-48CA-9646-5C5924CED529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AB6-48CA-9646-5C5924CED529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AB6-48CA-9646-5C5924CED52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Cal'!$L$3:$L$1000</c:f>
              <c:numCache>
                <c:formatCode>General</c:formatCode>
                <c:ptCount val="998"/>
                <c:pt idx="0">
                  <c:v>7.15</c:v>
                </c:pt>
                <c:pt idx="1">
                  <c:v>15.05</c:v>
                </c:pt>
                <c:pt idx="2">
                  <c:v>62.05</c:v>
                </c:pt>
                <c:pt idx="3">
                  <c:v>45.25</c:v>
                </c:pt>
                <c:pt idx="4">
                  <c:v>13.55</c:v>
                </c:pt>
                <c:pt idx="5">
                  <c:v>18.45</c:v>
                </c:pt>
                <c:pt idx="6">
                  <c:v>8.85</c:v>
                </c:pt>
                <c:pt idx="7">
                  <c:v>79.449999999999989</c:v>
                </c:pt>
                <c:pt idx="8">
                  <c:v>27.25</c:v>
                </c:pt>
                <c:pt idx="9">
                  <c:v>12.7</c:v>
                </c:pt>
                <c:pt idx="10">
                  <c:v>23.700000000000003</c:v>
                </c:pt>
                <c:pt idx="11">
                  <c:v>10.85</c:v>
                </c:pt>
                <c:pt idx="12">
                  <c:v>40.549999999999997</c:v>
                </c:pt>
              </c:numCache>
            </c:numRef>
          </c:xVal>
          <c:yVal>
            <c:numRef>
              <c:f>'[3]HT Cal'!$K$3:$K$1000</c:f>
              <c:numCache>
                <c:formatCode>General</c:formatCode>
                <c:ptCount val="998"/>
                <c:pt idx="0">
                  <c:v>0.70000000000000018</c:v>
                </c:pt>
                <c:pt idx="1">
                  <c:v>2.1000000000000014</c:v>
                </c:pt>
                <c:pt idx="2">
                  <c:v>0.30000000000000426</c:v>
                </c:pt>
                <c:pt idx="3">
                  <c:v>3.2999999999999972</c:v>
                </c:pt>
                <c:pt idx="4">
                  <c:v>0.70000000000000107</c:v>
                </c:pt>
                <c:pt idx="5">
                  <c:v>0.10000000000000142</c:v>
                </c:pt>
                <c:pt idx="6">
                  <c:v>0.5</c:v>
                </c:pt>
                <c:pt idx="7">
                  <c:v>0.70000000000000284</c:v>
                </c:pt>
                <c:pt idx="8">
                  <c:v>0.29999999999999716</c:v>
                </c:pt>
                <c:pt idx="9">
                  <c:v>0.40000000000000036</c:v>
                </c:pt>
                <c:pt idx="10">
                  <c:v>0.19999999999999929</c:v>
                </c:pt>
                <c:pt idx="11">
                  <c:v>0.30000000000000071</c:v>
                </c:pt>
                <c:pt idx="12">
                  <c:v>3.3000000000000043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AB6-48CA-9646-5C5924CED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Cal'!$M$1</c:f>
          <c:strCache>
            <c:ptCount val="1"/>
            <c:pt idx="0">
              <c:v>Mo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F8C-421E-8ADF-38D74110ECC3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F8C-421E-8ADF-38D74110ECC3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F8C-421E-8ADF-38D74110ECC3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F8C-421E-8ADF-38D74110ECC3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F8C-421E-8ADF-38D74110ECC3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F8C-421E-8ADF-38D74110ECC3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F8C-421E-8ADF-38D74110ECC3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F8C-421E-8ADF-38D74110ECC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Cal'!$N$3:$N$1000</c:f>
              <c:numCache>
                <c:formatCode>General</c:formatCode>
                <c:ptCount val="998"/>
                <c:pt idx="0">
                  <c:v>3</c:v>
                </c:pt>
                <c:pt idx="1">
                  <c:v>-1</c:v>
                </c:pt>
                <c:pt idx="2">
                  <c:v>5</c:v>
                </c:pt>
                <c:pt idx="3">
                  <c:v>5</c:v>
                </c:pt>
                <c:pt idx="4">
                  <c:v>32</c:v>
                </c:pt>
                <c:pt idx="5">
                  <c:v>2.5</c:v>
                </c:pt>
                <c:pt idx="6">
                  <c:v>-1</c:v>
                </c:pt>
                <c:pt idx="7">
                  <c:v>14</c:v>
                </c:pt>
                <c:pt idx="8">
                  <c:v>13</c:v>
                </c:pt>
                <c:pt idx="9">
                  <c:v>1</c:v>
                </c:pt>
                <c:pt idx="10">
                  <c:v>6</c:v>
                </c:pt>
                <c:pt idx="11">
                  <c:v>10</c:v>
                </c:pt>
                <c:pt idx="12">
                  <c:v>5.5</c:v>
                </c:pt>
              </c:numCache>
            </c:numRef>
          </c:xVal>
          <c:yVal>
            <c:numRef>
              <c:f>'[3]HT Cal'!$M$3:$M$1000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F8C-421E-8ADF-38D74110E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Cal'!$O$1</c:f>
          <c:strCache>
            <c:ptCount val="1"/>
            <c:pt idx="0">
              <c:v>Ni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EEF-4784-ADFB-E772E642446D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EF-4784-ADFB-E772E642446D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EEF-4784-ADFB-E772E642446D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EEF-4784-ADFB-E772E642446D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EEF-4784-ADFB-E772E642446D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EEF-4784-ADFB-E772E642446D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EEF-4784-ADFB-E772E642446D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EEF-4784-ADFB-E772E642446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Cal'!$P$3:$P$1000</c:f>
              <c:numCache>
                <c:formatCode>General</c:formatCode>
                <c:ptCount val="998"/>
                <c:pt idx="0">
                  <c:v>3</c:v>
                </c:pt>
                <c:pt idx="1">
                  <c:v>3</c:v>
                </c:pt>
                <c:pt idx="2">
                  <c:v>3.5</c:v>
                </c:pt>
                <c:pt idx="3">
                  <c:v>1</c:v>
                </c:pt>
                <c:pt idx="4">
                  <c:v>3</c:v>
                </c:pt>
                <c:pt idx="5">
                  <c:v>4</c:v>
                </c:pt>
                <c:pt idx="6">
                  <c:v>4</c:v>
                </c:pt>
                <c:pt idx="7">
                  <c:v>3</c:v>
                </c:pt>
                <c:pt idx="8">
                  <c:v>3.5</c:v>
                </c:pt>
                <c:pt idx="9">
                  <c:v>3</c:v>
                </c:pt>
                <c:pt idx="10">
                  <c:v>2</c:v>
                </c:pt>
                <c:pt idx="11">
                  <c:v>3.5</c:v>
                </c:pt>
                <c:pt idx="12">
                  <c:v>2</c:v>
                </c:pt>
              </c:numCache>
            </c:numRef>
          </c:xVal>
          <c:yVal>
            <c:numRef>
              <c:f>'[3]HT Cal'!$O$3:$O$1000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EEF-4784-ADFB-E772E6424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Cal'!$Q$1</c:f>
          <c:strCache>
            <c:ptCount val="1"/>
            <c:pt idx="0">
              <c:v>Pb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7AF-402C-A813-4A6EC870D7CA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7AF-402C-A813-4A6EC870D7CA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7AF-402C-A813-4A6EC870D7CA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7AF-402C-A813-4A6EC870D7CA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7AF-402C-A813-4A6EC870D7CA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7AF-402C-A813-4A6EC870D7CA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7AF-402C-A813-4A6EC870D7CA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7AF-402C-A813-4A6EC870D7C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Cal'!$R$3:$R$1000</c:f>
              <c:numCache>
                <c:formatCode>General</c:formatCode>
                <c:ptCount val="998"/>
                <c:pt idx="0">
                  <c:v>248.5</c:v>
                </c:pt>
                <c:pt idx="1">
                  <c:v>28.5</c:v>
                </c:pt>
                <c:pt idx="2">
                  <c:v>29</c:v>
                </c:pt>
                <c:pt idx="3">
                  <c:v>31</c:v>
                </c:pt>
                <c:pt idx="4">
                  <c:v>80</c:v>
                </c:pt>
                <c:pt idx="5">
                  <c:v>56</c:v>
                </c:pt>
                <c:pt idx="6">
                  <c:v>112</c:v>
                </c:pt>
                <c:pt idx="7">
                  <c:v>34.5</c:v>
                </c:pt>
                <c:pt idx="8">
                  <c:v>17</c:v>
                </c:pt>
                <c:pt idx="9">
                  <c:v>73.5</c:v>
                </c:pt>
                <c:pt idx="10">
                  <c:v>24.5</c:v>
                </c:pt>
                <c:pt idx="11">
                  <c:v>34</c:v>
                </c:pt>
                <c:pt idx="12">
                  <c:v>6</c:v>
                </c:pt>
              </c:numCache>
            </c:numRef>
          </c:xVal>
          <c:yVal>
            <c:numRef>
              <c:f>'[3]HT Cal'!$Q$3:$Q$1000</c:f>
              <c:numCache>
                <c:formatCode>General</c:formatCode>
                <c:ptCount val="998"/>
                <c:pt idx="0">
                  <c:v>5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7AF-402C-A813-4A6EC870D7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Cal'!$S$1</c:f>
          <c:strCache>
            <c:ptCount val="1"/>
            <c:pt idx="0">
              <c:v>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C6A-423D-B9AE-A972F91BB0BC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C6A-423D-B9AE-A972F91BB0BC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C6A-423D-B9AE-A972F91BB0BC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C6A-423D-B9AE-A972F91BB0BC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C6A-423D-B9AE-A972F91BB0BC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C6A-423D-B9AE-A972F91BB0BC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C6A-423D-B9AE-A972F91BB0BC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C6A-423D-B9AE-A972F91BB0BC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Cal'!$T$3:$T$1000</c:f>
              <c:numCache>
                <c:formatCode>General</c:formatCode>
                <c:ptCount val="998"/>
                <c:pt idx="0">
                  <c:v>-100</c:v>
                </c:pt>
                <c:pt idx="1">
                  <c:v>-100</c:v>
                </c:pt>
                <c:pt idx="2">
                  <c:v>-100</c:v>
                </c:pt>
                <c:pt idx="3">
                  <c:v>162.5</c:v>
                </c:pt>
                <c:pt idx="4">
                  <c:v>-100</c:v>
                </c:pt>
                <c:pt idx="5">
                  <c:v>-100</c:v>
                </c:pt>
                <c:pt idx="6">
                  <c:v>-100</c:v>
                </c:pt>
                <c:pt idx="7">
                  <c:v>-100</c:v>
                </c:pt>
                <c:pt idx="8">
                  <c:v>-100</c:v>
                </c:pt>
                <c:pt idx="9">
                  <c:v>-100</c:v>
                </c:pt>
                <c:pt idx="10">
                  <c:v>-100</c:v>
                </c:pt>
                <c:pt idx="11">
                  <c:v>-100</c:v>
                </c:pt>
                <c:pt idx="12">
                  <c:v>-100</c:v>
                </c:pt>
              </c:numCache>
            </c:numRef>
          </c:xVal>
          <c:yVal>
            <c:numRef>
              <c:f>'[3]HT Cal'!$S$3:$S$1000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C6A-423D-B9AE-A972F91BB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Cal'!$U$1</c:f>
          <c:strCache>
            <c:ptCount val="1"/>
            <c:pt idx="0">
              <c:v>V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DA-470D-A455-3FFB2C9D47EE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DA-470D-A455-3FFB2C9D47EE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DA-470D-A455-3FFB2C9D47EE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ADA-470D-A455-3FFB2C9D47EE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ADA-470D-A455-3FFB2C9D47EE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ADA-470D-A455-3FFB2C9D47EE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ADA-470D-A455-3FFB2C9D47EE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ADA-470D-A455-3FFB2C9D47E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Cal'!$V$3:$V$1000</c:f>
              <c:numCache>
                <c:formatCode>General</c:formatCode>
                <c:ptCount val="998"/>
                <c:pt idx="0">
                  <c:v>2.5</c:v>
                </c:pt>
                <c:pt idx="1">
                  <c:v>0</c:v>
                </c:pt>
                <c:pt idx="2">
                  <c:v>-1</c:v>
                </c:pt>
                <c:pt idx="3">
                  <c:v>1.5</c:v>
                </c:pt>
                <c:pt idx="4">
                  <c:v>-1</c:v>
                </c:pt>
                <c:pt idx="5">
                  <c:v>-1</c:v>
                </c:pt>
                <c:pt idx="6">
                  <c:v>-1</c:v>
                </c:pt>
                <c:pt idx="7">
                  <c:v>-1</c:v>
                </c:pt>
                <c:pt idx="8">
                  <c:v>5.5</c:v>
                </c:pt>
                <c:pt idx="9">
                  <c:v>-1</c:v>
                </c:pt>
                <c:pt idx="10">
                  <c:v>-1</c:v>
                </c:pt>
                <c:pt idx="11">
                  <c:v>10.5</c:v>
                </c:pt>
                <c:pt idx="12">
                  <c:v>-1</c:v>
                </c:pt>
              </c:numCache>
            </c:numRef>
          </c:xVal>
          <c:yVal>
            <c:numRef>
              <c:f>'[3]HT Cal'!$U$3:$U$1000</c:f>
              <c:numCache>
                <c:formatCode>General</c:formatCode>
                <c:ptCount val="998"/>
                <c:pt idx="0">
                  <c:v>1</c:v>
                </c:pt>
                <c:pt idx="1">
                  <c:v>2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ADA-470D-A455-3FFB2C9D47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'[3]HT Cal'!$W$1</c:f>
          <c:strCache>
            <c:ptCount val="1"/>
            <c:pt idx="0">
              <c:v>Zn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'[3]Bounding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01-42DD-9D63-835731B4784F}"/>
            </c:ext>
          </c:extLst>
        </c:ser>
        <c:ser>
          <c:idx val="1"/>
          <c:order val="1"/>
          <c:tx>
            <c:strRef>
              <c:f>'[3]Bounding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01-42DD-9D63-835731B4784F}"/>
            </c:ext>
          </c:extLst>
        </c:ser>
        <c:ser>
          <c:idx val="2"/>
          <c:order val="2"/>
          <c:tx>
            <c:strRef>
              <c:f>'[3]Bounding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01-42DD-9D63-835731B4784F}"/>
            </c:ext>
          </c:extLst>
        </c:ser>
        <c:ser>
          <c:idx val="3"/>
          <c:order val="3"/>
          <c:tx>
            <c:strRef>
              <c:f>'[3]Bounding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A01-42DD-9D63-835731B4784F}"/>
            </c:ext>
          </c:extLst>
        </c:ser>
        <c:ser>
          <c:idx val="4"/>
          <c:order val="4"/>
          <c:tx>
            <c:strRef>
              <c:f>'[3]Bounding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A01-42DD-9D63-835731B4784F}"/>
            </c:ext>
          </c:extLst>
        </c:ser>
        <c:ser>
          <c:idx val="5"/>
          <c:order val="5"/>
          <c:tx>
            <c:strRef>
              <c:f>'[3]Bounding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A01-42DD-9D63-835731B4784F}"/>
            </c:ext>
          </c:extLst>
        </c:ser>
        <c:ser>
          <c:idx val="6"/>
          <c:order val="6"/>
          <c:tx>
            <c:strRef>
              <c:f>'[3]Bounding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A01-42DD-9D63-835731B4784F}"/>
            </c:ext>
          </c:extLst>
        </c:ser>
        <c:ser>
          <c:idx val="7"/>
          <c:order val="7"/>
          <c:tx>
            <c:strRef>
              <c:f>'[3]Bounding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'[3]Bounding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'[3]Bounding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A01-42DD-9D63-835731B4784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'[3]HT Cal'!$X$3:$X$1000</c:f>
              <c:numCache>
                <c:formatCode>General</c:formatCode>
                <c:ptCount val="998"/>
                <c:pt idx="0">
                  <c:v>258</c:v>
                </c:pt>
                <c:pt idx="1">
                  <c:v>132.5</c:v>
                </c:pt>
                <c:pt idx="2">
                  <c:v>217.5</c:v>
                </c:pt>
                <c:pt idx="3">
                  <c:v>13.5</c:v>
                </c:pt>
                <c:pt idx="4">
                  <c:v>228</c:v>
                </c:pt>
                <c:pt idx="5">
                  <c:v>178.5</c:v>
                </c:pt>
                <c:pt idx="6">
                  <c:v>323.5</c:v>
                </c:pt>
                <c:pt idx="7">
                  <c:v>214.5</c:v>
                </c:pt>
                <c:pt idx="8">
                  <c:v>133.5</c:v>
                </c:pt>
                <c:pt idx="9">
                  <c:v>189.5</c:v>
                </c:pt>
                <c:pt idx="10">
                  <c:v>92.5</c:v>
                </c:pt>
                <c:pt idx="11">
                  <c:v>111</c:v>
                </c:pt>
                <c:pt idx="12">
                  <c:v>84</c:v>
                </c:pt>
              </c:numCache>
            </c:numRef>
          </c:xVal>
          <c:yVal>
            <c:numRef>
              <c:f>'[3]HT Cal'!$W$3:$W$1000</c:f>
              <c:numCache>
                <c:formatCode>General</c:formatCode>
                <c:ptCount val="998"/>
                <c:pt idx="0">
                  <c:v>2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3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A01-42DD-9D63-835731B47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Cal'!$C$1</c:f>
          <c:strCache>
            <c:ptCount val="1"/>
            <c:pt idx="0">
              <c:v>As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7C-4081-A533-A30C83667D75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7C-4081-A533-A30C83667D75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F7C-4081-A533-A30C83667D75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F7C-4081-A533-A30C83667D75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F7C-4081-A533-A30C83667D75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F7C-4081-A533-A30C83667D75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F7C-4081-A533-A30C83667D75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F7C-4081-A533-A30C83667D7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Cal'!$D$3:$D$1000</c:f>
              <c:numCache>
                <c:formatCode>General</c:formatCode>
                <c:ptCount val="998"/>
                <c:pt idx="0">
                  <c:v>4</c:v>
                </c:pt>
                <c:pt idx="1">
                  <c:v>3</c:v>
                </c:pt>
                <c:pt idx="2">
                  <c:v>3</c:v>
                </c:pt>
                <c:pt idx="3">
                  <c:v>12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Cal'!$C$3:$C$1000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F7C-4081-A533-A30C83667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Cal'!$E$1</c:f>
          <c:strCache>
            <c:ptCount val="1"/>
            <c:pt idx="0">
              <c:v>Cd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D7-4D40-A794-70318B722968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D7-4D40-A794-70318B722968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5D7-4D40-A794-70318B722968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5D7-4D40-A794-70318B722968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5D7-4D40-A794-70318B722968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5D7-4D40-A794-70318B722968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5D7-4D40-A794-70318B722968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5D7-4D40-A794-70318B72296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Cal'!$F$3:$F$1000</c:f>
              <c:numCache>
                <c:formatCode>General</c:formatCode>
                <c:ptCount val="998"/>
                <c:pt idx="0">
                  <c:v>-0.1</c:v>
                </c:pt>
                <c:pt idx="1">
                  <c:v>-0.1</c:v>
                </c:pt>
                <c:pt idx="2">
                  <c:v>0.3</c:v>
                </c:pt>
                <c:pt idx="3">
                  <c:v>0.7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Cal'!$E$3:$E$1000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5D7-4D40-A794-70318B7229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Cal'!$G$1</c:f>
          <c:strCache>
            <c:ptCount val="1"/>
            <c:pt idx="0">
              <c:v>Co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26-4ACD-8D32-65F07DB5AEF1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C26-4ACD-8D32-65F07DB5AEF1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C26-4ACD-8D32-65F07DB5AEF1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C26-4ACD-8D32-65F07DB5AEF1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C26-4ACD-8D32-65F07DB5AEF1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C26-4ACD-8D32-65F07DB5AEF1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C26-4ACD-8D32-65F07DB5AEF1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C26-4ACD-8D32-65F07DB5AEF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Cal'!$H$3:$H$1000</c:f>
              <c:numCache>
                <c:formatCode>General</c:formatCode>
                <c:ptCount val="998"/>
                <c:pt idx="0">
                  <c:v>2</c:v>
                </c:pt>
                <c:pt idx="1">
                  <c:v>-1</c:v>
                </c:pt>
                <c:pt idx="2">
                  <c:v>3</c:v>
                </c:pt>
                <c:pt idx="3">
                  <c:v>-1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Cal'!$G$3:$G$1000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C26-4ACD-8D32-65F07DB5A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Cal'!$I$1</c:f>
          <c:strCache>
            <c:ptCount val="1"/>
            <c:pt idx="0">
              <c:v>Cu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47A-444B-97A7-4EBC2243905B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47A-444B-97A7-4EBC2243905B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47A-444B-97A7-4EBC2243905B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47A-444B-97A7-4EBC2243905B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47A-444B-97A7-4EBC2243905B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47A-444B-97A7-4EBC2243905B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47A-444B-97A7-4EBC2243905B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47A-444B-97A7-4EBC2243905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Cal'!$J$3:$J$1000</c:f>
              <c:numCache>
                <c:formatCode>General</c:formatCode>
                <c:ptCount val="998"/>
                <c:pt idx="0">
                  <c:v>-1</c:v>
                </c:pt>
                <c:pt idx="1">
                  <c:v>-1</c:v>
                </c:pt>
                <c:pt idx="2">
                  <c:v>5.5</c:v>
                </c:pt>
                <c:pt idx="3">
                  <c:v>-1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Cal'!$I$3:$I$1000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47A-444B-97A7-4EBC22439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Cal'!$K$1</c:f>
          <c:strCache>
            <c:ptCount val="1"/>
            <c:pt idx="0">
              <c:v>Li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712-4133-AEBA-AD8DF44E0F97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712-4133-AEBA-AD8DF44E0F97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712-4133-AEBA-AD8DF44E0F97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712-4133-AEBA-AD8DF44E0F97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712-4133-AEBA-AD8DF44E0F97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712-4133-AEBA-AD8DF44E0F97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712-4133-AEBA-AD8DF44E0F97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712-4133-AEBA-AD8DF44E0F9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Cal'!$L$3:$L$1000</c:f>
              <c:numCache>
                <c:formatCode>General</c:formatCode>
                <c:ptCount val="998"/>
                <c:pt idx="0">
                  <c:v>10.55</c:v>
                </c:pt>
                <c:pt idx="1">
                  <c:v>34.6</c:v>
                </c:pt>
                <c:pt idx="2">
                  <c:v>22.05</c:v>
                </c:pt>
                <c:pt idx="3">
                  <c:v>17.8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Cal'!$K$3:$K$1000</c:f>
              <c:numCache>
                <c:formatCode>General</c:formatCode>
                <c:ptCount val="998"/>
                <c:pt idx="0">
                  <c:v>9.9999999999999645E-2</c:v>
                </c:pt>
                <c:pt idx="1">
                  <c:v>0</c:v>
                </c:pt>
                <c:pt idx="2">
                  <c:v>0.5</c:v>
                </c:pt>
                <c:pt idx="3">
                  <c:v>0.60000000000000142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712-4133-AEBA-AD8DF44E0F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Cal'!$M$1</c:f>
          <c:strCache>
            <c:ptCount val="1"/>
            <c:pt idx="0">
              <c:v>Mo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F8-4019-B1C0-17BC5B309C8C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F8-4019-B1C0-17BC5B309C8C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F8-4019-B1C0-17BC5B309C8C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4F8-4019-B1C0-17BC5B309C8C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4F8-4019-B1C0-17BC5B309C8C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4F8-4019-B1C0-17BC5B309C8C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4F8-4019-B1C0-17BC5B309C8C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4F8-4019-B1C0-17BC5B309C8C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Cal'!$N$3:$N$1000</c:f>
              <c:numCache>
                <c:formatCode>General</c:formatCode>
                <c:ptCount val="998"/>
                <c:pt idx="0">
                  <c:v>-1</c:v>
                </c:pt>
                <c:pt idx="1">
                  <c:v>2.5</c:v>
                </c:pt>
                <c:pt idx="2">
                  <c:v>3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Cal'!$M$3:$M$1000</c:f>
              <c:numCache>
                <c:formatCode>General</c:formatCode>
                <c:ptCount val="998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4F8-4019-B1C0-17BC5B309C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Cal'!$O$1</c:f>
          <c:strCache>
            <c:ptCount val="1"/>
            <c:pt idx="0">
              <c:v>Ni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DDC-42D0-BEED-05DDB370149D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DDC-42D0-BEED-05DDB370149D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DDC-42D0-BEED-05DDB370149D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DDC-42D0-BEED-05DDB370149D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DDC-42D0-BEED-05DDB370149D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DDC-42D0-BEED-05DDB370149D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DDC-42D0-BEED-05DDB370149D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DDC-42D0-BEED-05DDB370149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Cal'!$P$3:$P$1000</c:f>
              <c:numCache>
                <c:formatCode>General</c:formatCode>
                <c:ptCount val="998"/>
                <c:pt idx="0">
                  <c:v>3</c:v>
                </c:pt>
                <c:pt idx="1">
                  <c:v>2.5</c:v>
                </c:pt>
                <c:pt idx="2">
                  <c:v>8.5</c:v>
                </c:pt>
                <c:pt idx="3">
                  <c:v>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Cal'!$O$3:$O$1000</c:f>
              <c:numCache>
                <c:formatCode>General</c:formatCode>
                <c:ptCount val="998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DDC-42D0-BEED-05DDB3701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Cal'!$Q$1</c:f>
          <c:strCache>
            <c:ptCount val="1"/>
            <c:pt idx="0">
              <c:v>Pb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B2A-4627-9602-A5CD0AD48FF1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B2A-4627-9602-A5CD0AD48FF1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B2A-4627-9602-A5CD0AD48FF1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B2A-4627-9602-A5CD0AD48FF1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B2A-4627-9602-A5CD0AD48FF1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B2A-4627-9602-A5CD0AD48FF1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B2A-4627-9602-A5CD0AD48FF1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B2A-4627-9602-A5CD0AD48FF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Cal'!$R$3:$R$1000</c:f>
              <c:numCache>
                <c:formatCode>General</c:formatCode>
                <c:ptCount val="998"/>
                <c:pt idx="0">
                  <c:v>9</c:v>
                </c:pt>
                <c:pt idx="1">
                  <c:v>3.5</c:v>
                </c:pt>
                <c:pt idx="2">
                  <c:v>16</c:v>
                </c:pt>
                <c:pt idx="3">
                  <c:v>156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Cal'!$Q$3:$Q$1000</c:f>
              <c:numCache>
                <c:formatCode>General</c:formatCode>
                <c:ptCount val="998"/>
                <c:pt idx="0">
                  <c:v>2</c:v>
                </c:pt>
                <c:pt idx="1">
                  <c:v>1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B2A-4627-9602-A5CD0AD48F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Cal'!$S$1</c:f>
          <c:strCache>
            <c:ptCount val="1"/>
            <c:pt idx="0">
              <c:v>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ED-44D3-B6F5-D51453B26EC9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ED-44D3-B6F5-D51453B26EC9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7ED-44D3-B6F5-D51453B26EC9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7ED-44D3-B6F5-D51453B26EC9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7ED-44D3-B6F5-D51453B26EC9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7ED-44D3-B6F5-D51453B26EC9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7ED-44D3-B6F5-D51453B26EC9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7ED-44D3-B6F5-D51453B26EC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Cal'!$T$3:$T$1000</c:f>
              <c:numCache>
                <c:formatCode>General</c:formatCode>
                <c:ptCount val="998"/>
                <c:pt idx="0">
                  <c:v>-100</c:v>
                </c:pt>
                <c:pt idx="1">
                  <c:v>-100</c:v>
                </c:pt>
                <c:pt idx="2">
                  <c:v>-100</c:v>
                </c:pt>
                <c:pt idx="3">
                  <c:v>243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Cal'!$S$3:$S$1000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7ED-44D3-B6F5-D51453B26E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Cal'!$U$1</c:f>
          <c:strCache>
            <c:ptCount val="1"/>
            <c:pt idx="0">
              <c:v>V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BD-42C9-AFE0-9C73FBBED686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4BD-42C9-AFE0-9C73FBBED686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4BD-42C9-AFE0-9C73FBBED686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4BD-42C9-AFE0-9C73FBBED686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4BD-42C9-AFE0-9C73FBBED686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4BD-42C9-AFE0-9C73FBBED686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4BD-42C9-AFE0-9C73FBBED686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4BD-42C9-AFE0-9C73FBBED68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Cal'!$V$3:$V$1000</c:f>
              <c:numCache>
                <c:formatCode>General</c:formatCode>
                <c:ptCount val="998"/>
                <c:pt idx="0">
                  <c:v>4</c:v>
                </c:pt>
                <c:pt idx="1">
                  <c:v>3</c:v>
                </c:pt>
                <c:pt idx="2">
                  <c:v>2</c:v>
                </c:pt>
                <c:pt idx="3">
                  <c:v>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Cal'!$U$3:$U$1000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4BD-42C9-AFE0-9C73FBBED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'[4]HT Cal'!$W$1</c:f>
          <c:strCache>
            <c:ptCount val="1"/>
            <c:pt idx="0">
              <c:v>Zn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'[4]Bounding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2C-474C-B7D1-CCF89D47DD06}"/>
            </c:ext>
          </c:extLst>
        </c:ser>
        <c:ser>
          <c:idx val="1"/>
          <c:order val="1"/>
          <c:tx>
            <c:strRef>
              <c:f>'[4]Bounding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52C-474C-B7D1-CCF89D47DD06}"/>
            </c:ext>
          </c:extLst>
        </c:ser>
        <c:ser>
          <c:idx val="2"/>
          <c:order val="2"/>
          <c:tx>
            <c:strRef>
              <c:f>'[4]Bounding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52C-474C-B7D1-CCF89D47DD06}"/>
            </c:ext>
          </c:extLst>
        </c:ser>
        <c:ser>
          <c:idx val="3"/>
          <c:order val="3"/>
          <c:tx>
            <c:strRef>
              <c:f>'[4]Bounding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52C-474C-B7D1-CCF89D47DD06}"/>
            </c:ext>
          </c:extLst>
        </c:ser>
        <c:ser>
          <c:idx val="4"/>
          <c:order val="4"/>
          <c:tx>
            <c:strRef>
              <c:f>'[4]Bounding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52C-474C-B7D1-CCF89D47DD06}"/>
            </c:ext>
          </c:extLst>
        </c:ser>
        <c:ser>
          <c:idx val="5"/>
          <c:order val="5"/>
          <c:tx>
            <c:strRef>
              <c:f>'[4]Bounding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52C-474C-B7D1-CCF89D47DD06}"/>
            </c:ext>
          </c:extLst>
        </c:ser>
        <c:ser>
          <c:idx val="6"/>
          <c:order val="6"/>
          <c:tx>
            <c:strRef>
              <c:f>'[4]Bounding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52C-474C-B7D1-CCF89D47DD06}"/>
            </c:ext>
          </c:extLst>
        </c:ser>
        <c:ser>
          <c:idx val="7"/>
          <c:order val="7"/>
          <c:tx>
            <c:strRef>
              <c:f>'[4]Bounding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'[4]Bounding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'[4]Bounding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52C-474C-B7D1-CCF89D47DD0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'[4]HT Cal'!$X$3:$X$1000</c:f>
              <c:numCache>
                <c:formatCode>General</c:formatCode>
                <c:ptCount val="998"/>
                <c:pt idx="0">
                  <c:v>24.5</c:v>
                </c:pt>
                <c:pt idx="1">
                  <c:v>17</c:v>
                </c:pt>
                <c:pt idx="2">
                  <c:v>126</c:v>
                </c:pt>
                <c:pt idx="3">
                  <c:v>495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'[4]HT Cal'!$W$3:$W$1000</c:f>
              <c:numCache>
                <c:formatCode>General</c:formatCode>
                <c:ptCount val="998"/>
                <c:pt idx="0">
                  <c:v>1</c:v>
                </c:pt>
                <c:pt idx="1">
                  <c:v>0</c:v>
                </c:pt>
                <c:pt idx="2">
                  <c:v>4</c:v>
                </c:pt>
                <c:pt idx="3">
                  <c:v>14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52C-474C-B7D1-CCF89D47DD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Cal'!$C$1</c:f>
          <c:strCache>
            <c:ptCount val="1"/>
            <c:pt idx="0">
              <c:v>Ga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FB-455B-A066-3BED453AA503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CFB-455B-A066-3BED453AA503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CFB-455B-A066-3BED453AA503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FB-455B-A066-3BED453AA503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CFB-455B-A066-3BED453AA503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CFB-455B-A066-3BED453AA503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CFB-455B-A066-3BED453AA503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CFB-455B-A066-3BED453AA50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Cal'!$D$3:$D$1000</c:f>
              <c:numCache>
                <c:formatCode>General</c:formatCode>
                <c:ptCount val="998"/>
                <c:pt idx="0">
                  <c:v>26.35</c:v>
                </c:pt>
                <c:pt idx="1">
                  <c:v>18.8</c:v>
                </c:pt>
                <c:pt idx="2">
                  <c:v>46.55</c:v>
                </c:pt>
                <c:pt idx="3">
                  <c:v>41.400000000000006</c:v>
                </c:pt>
                <c:pt idx="4">
                  <c:v>37.799999999999997</c:v>
                </c:pt>
                <c:pt idx="5">
                  <c:v>34.700000000000003</c:v>
                </c:pt>
                <c:pt idx="6">
                  <c:v>44.7</c:v>
                </c:pt>
                <c:pt idx="7">
                  <c:v>24.05</c:v>
                </c:pt>
                <c:pt idx="8">
                  <c:v>33.15</c:v>
                </c:pt>
                <c:pt idx="9">
                  <c:v>25.799999999999997</c:v>
                </c:pt>
                <c:pt idx="10">
                  <c:v>22.25</c:v>
                </c:pt>
                <c:pt idx="11">
                  <c:v>30.35</c:v>
                </c:pt>
                <c:pt idx="12">
                  <c:v>0</c:v>
                </c:pt>
              </c:numCache>
            </c:numRef>
          </c:xVal>
          <c:yVal>
            <c:numRef>
              <c:f>'[5]HT Cal'!$C$3:$C$1000</c:f>
              <c:numCache>
                <c:formatCode>General</c:formatCode>
                <c:ptCount val="998"/>
                <c:pt idx="0">
                  <c:v>0.5</c:v>
                </c:pt>
                <c:pt idx="1">
                  <c:v>0.39999999999999858</c:v>
                </c:pt>
                <c:pt idx="2">
                  <c:v>3.3000000000000043</c:v>
                </c:pt>
                <c:pt idx="3">
                  <c:v>0.60000000000000142</c:v>
                </c:pt>
                <c:pt idx="4">
                  <c:v>0.80000000000000426</c:v>
                </c:pt>
                <c:pt idx="5">
                  <c:v>1.6000000000000014</c:v>
                </c:pt>
                <c:pt idx="6">
                  <c:v>3.8000000000000043</c:v>
                </c:pt>
                <c:pt idx="7">
                  <c:v>1.1000000000000014</c:v>
                </c:pt>
                <c:pt idx="8">
                  <c:v>0.70000000000000284</c:v>
                </c:pt>
                <c:pt idx="9">
                  <c:v>0.19999999999999929</c:v>
                </c:pt>
                <c:pt idx="10">
                  <c:v>0.70000000000000284</c:v>
                </c:pt>
                <c:pt idx="11">
                  <c:v>0.90000000000000213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FB-455B-A066-3BED453AA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Cal'!$E$1</c:f>
          <c:strCache>
            <c:ptCount val="1"/>
            <c:pt idx="0">
              <c:v>Ge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D50-4467-84C0-5510356C17F4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D50-4467-84C0-5510356C17F4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D50-4467-84C0-5510356C17F4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D50-4467-84C0-5510356C17F4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D50-4467-84C0-5510356C17F4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D50-4467-84C0-5510356C17F4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D50-4467-84C0-5510356C17F4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D50-4467-84C0-5510356C17F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Cal'!$F$3:$F$1000</c:f>
              <c:numCache>
                <c:formatCode>General</c:formatCode>
                <c:ptCount val="998"/>
                <c:pt idx="0">
                  <c:v>1.35</c:v>
                </c:pt>
                <c:pt idx="1">
                  <c:v>0.85000000000000009</c:v>
                </c:pt>
                <c:pt idx="2">
                  <c:v>2.6</c:v>
                </c:pt>
                <c:pt idx="3">
                  <c:v>1.9</c:v>
                </c:pt>
                <c:pt idx="4">
                  <c:v>1.25</c:v>
                </c:pt>
                <c:pt idx="5">
                  <c:v>2.0499999999999998</c:v>
                </c:pt>
                <c:pt idx="6">
                  <c:v>2.3499999999999996</c:v>
                </c:pt>
                <c:pt idx="7">
                  <c:v>1.1000000000000001</c:v>
                </c:pt>
                <c:pt idx="8">
                  <c:v>1.5</c:v>
                </c:pt>
                <c:pt idx="9">
                  <c:v>1.7</c:v>
                </c:pt>
                <c:pt idx="10">
                  <c:v>0.9</c:v>
                </c:pt>
                <c:pt idx="11">
                  <c:v>1.75</c:v>
                </c:pt>
                <c:pt idx="12">
                  <c:v>0</c:v>
                </c:pt>
              </c:numCache>
            </c:numRef>
          </c:xVal>
          <c:yVal>
            <c:numRef>
              <c:f>'[5]HT Cal'!$E$3:$E$1000</c:f>
              <c:numCache>
                <c:formatCode>General</c:formatCode>
                <c:ptCount val="998"/>
                <c:pt idx="0">
                  <c:v>9.9999999999999867E-2</c:v>
                </c:pt>
                <c:pt idx="1">
                  <c:v>9.9999999999999978E-2</c:v>
                </c:pt>
                <c:pt idx="2">
                  <c:v>0.20000000000000018</c:v>
                </c:pt>
                <c:pt idx="3">
                  <c:v>0</c:v>
                </c:pt>
                <c:pt idx="4">
                  <c:v>0.10000000000000009</c:v>
                </c:pt>
                <c:pt idx="5">
                  <c:v>0.10000000000000009</c:v>
                </c:pt>
                <c:pt idx="6">
                  <c:v>0.10000000000000009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0.10000000000000009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D50-4467-84C0-5510356C1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Cal'!$I$1</c:f>
          <c:strCache>
            <c:ptCount val="1"/>
            <c:pt idx="0">
              <c:v>Sr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C9-4400-941A-F1DCAB49EB95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C9-4400-941A-F1DCAB49EB95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7C9-4400-941A-F1DCAB49EB95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7C9-4400-941A-F1DCAB49EB95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7C9-4400-941A-F1DCAB49EB95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7C9-4400-941A-F1DCAB49EB95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7C9-4400-941A-F1DCAB49EB95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7C9-4400-941A-F1DCAB49EB9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Cal'!$J$3:$J$1000</c:f>
              <c:numCache>
                <c:formatCode>General</c:formatCode>
                <c:ptCount val="998"/>
                <c:pt idx="0">
                  <c:v>26.6</c:v>
                </c:pt>
                <c:pt idx="1">
                  <c:v>12.3</c:v>
                </c:pt>
                <c:pt idx="2">
                  <c:v>19</c:v>
                </c:pt>
                <c:pt idx="3">
                  <c:v>4.1500000000000004</c:v>
                </c:pt>
                <c:pt idx="4">
                  <c:v>3.55</c:v>
                </c:pt>
                <c:pt idx="5">
                  <c:v>9.25</c:v>
                </c:pt>
                <c:pt idx="6">
                  <c:v>20.3</c:v>
                </c:pt>
                <c:pt idx="7">
                  <c:v>86</c:v>
                </c:pt>
                <c:pt idx="8">
                  <c:v>9.9499999999999993</c:v>
                </c:pt>
                <c:pt idx="9">
                  <c:v>16.75</c:v>
                </c:pt>
                <c:pt idx="10">
                  <c:v>84.800000000000011</c:v>
                </c:pt>
                <c:pt idx="11">
                  <c:v>8.4499999999999993</c:v>
                </c:pt>
                <c:pt idx="12">
                  <c:v>0</c:v>
                </c:pt>
              </c:numCache>
            </c:numRef>
          </c:xVal>
          <c:yVal>
            <c:numRef>
              <c:f>'[5]HT Cal'!$I$3:$I$1000</c:f>
              <c:numCache>
                <c:formatCode>General</c:formatCode>
                <c:ptCount val="998"/>
                <c:pt idx="0">
                  <c:v>0.80000000000000071</c:v>
                </c:pt>
                <c:pt idx="1">
                  <c:v>0.40000000000000036</c:v>
                </c:pt>
                <c:pt idx="2">
                  <c:v>0</c:v>
                </c:pt>
                <c:pt idx="3">
                  <c:v>0.29999999999999982</c:v>
                </c:pt>
                <c:pt idx="4">
                  <c:v>0.30000000000000027</c:v>
                </c:pt>
                <c:pt idx="5">
                  <c:v>0.10000000000000142</c:v>
                </c:pt>
                <c:pt idx="6">
                  <c:v>3</c:v>
                </c:pt>
                <c:pt idx="7">
                  <c:v>3.1999999999999886</c:v>
                </c:pt>
                <c:pt idx="8">
                  <c:v>0.29999999999999893</c:v>
                </c:pt>
                <c:pt idx="9">
                  <c:v>0.10000000000000142</c:v>
                </c:pt>
                <c:pt idx="10">
                  <c:v>0.79999999999999716</c:v>
                </c:pt>
                <c:pt idx="11">
                  <c:v>9.9999999999999645E-2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7C9-4400-941A-F1DCAB49E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7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Cal'!$K$1</c:f>
          <c:strCache>
            <c:ptCount val="1"/>
            <c:pt idx="0">
              <c:v>Y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36-43FF-B139-784F55A1536E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836-43FF-B139-784F55A1536E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836-43FF-B139-784F55A1536E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836-43FF-B139-784F55A1536E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836-43FF-B139-784F55A1536E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836-43FF-B139-784F55A1536E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836-43FF-B139-784F55A1536E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836-43FF-B139-784F55A1536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Cal'!$L$3:$L$1000</c:f>
              <c:numCache>
                <c:formatCode>General</c:formatCode>
                <c:ptCount val="998"/>
                <c:pt idx="0">
                  <c:v>85.35</c:v>
                </c:pt>
                <c:pt idx="1">
                  <c:v>70.949999999999989</c:v>
                </c:pt>
                <c:pt idx="2">
                  <c:v>137.1</c:v>
                </c:pt>
                <c:pt idx="3">
                  <c:v>402.55</c:v>
                </c:pt>
                <c:pt idx="4">
                  <c:v>265.7</c:v>
                </c:pt>
                <c:pt idx="5">
                  <c:v>272</c:v>
                </c:pt>
                <c:pt idx="6">
                  <c:v>121.55000000000001</c:v>
                </c:pt>
                <c:pt idx="7">
                  <c:v>64.95</c:v>
                </c:pt>
                <c:pt idx="8">
                  <c:v>168.14999999999998</c:v>
                </c:pt>
                <c:pt idx="9">
                  <c:v>56.55</c:v>
                </c:pt>
                <c:pt idx="10">
                  <c:v>74.5</c:v>
                </c:pt>
                <c:pt idx="11">
                  <c:v>59.65</c:v>
                </c:pt>
                <c:pt idx="12">
                  <c:v>0</c:v>
                </c:pt>
              </c:numCache>
            </c:numRef>
          </c:xVal>
          <c:yVal>
            <c:numRef>
              <c:f>'[5]HT Cal'!$K$3:$K$1000</c:f>
              <c:numCache>
                <c:formatCode>General</c:formatCode>
                <c:ptCount val="998"/>
                <c:pt idx="0">
                  <c:v>2.1000000000000085</c:v>
                </c:pt>
                <c:pt idx="1">
                  <c:v>1.2999999999999972</c:v>
                </c:pt>
                <c:pt idx="2">
                  <c:v>2.8000000000000114</c:v>
                </c:pt>
                <c:pt idx="3">
                  <c:v>0.10000000000002274</c:v>
                </c:pt>
                <c:pt idx="4">
                  <c:v>1.3999999999999773</c:v>
                </c:pt>
                <c:pt idx="5">
                  <c:v>7</c:v>
                </c:pt>
                <c:pt idx="6">
                  <c:v>0.70000000000000284</c:v>
                </c:pt>
                <c:pt idx="7">
                  <c:v>0.5</c:v>
                </c:pt>
                <c:pt idx="8">
                  <c:v>2.0999999999999943</c:v>
                </c:pt>
                <c:pt idx="9">
                  <c:v>1.1000000000000014</c:v>
                </c:pt>
                <c:pt idx="10">
                  <c:v>1</c:v>
                </c:pt>
                <c:pt idx="11">
                  <c:v>10.700000000000003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836-43FF-B139-784F55A153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Cal'!$M$1</c:f>
          <c:strCache>
            <c:ptCount val="1"/>
            <c:pt idx="0">
              <c:v>Nb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C4-45D8-8B9A-84DE68CAC680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3C4-45D8-8B9A-84DE68CAC680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3C4-45D8-8B9A-84DE68CAC680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3C4-45D8-8B9A-84DE68CAC680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3C4-45D8-8B9A-84DE68CAC680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3C4-45D8-8B9A-84DE68CAC680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3C4-45D8-8B9A-84DE68CAC680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3C4-45D8-8B9A-84DE68CAC68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Cal'!$N$3:$N$1000</c:f>
              <c:numCache>
                <c:formatCode>General</c:formatCode>
                <c:ptCount val="998"/>
                <c:pt idx="0">
                  <c:v>58</c:v>
                </c:pt>
                <c:pt idx="1">
                  <c:v>50.599999999999994</c:v>
                </c:pt>
                <c:pt idx="2">
                  <c:v>123.55000000000001</c:v>
                </c:pt>
                <c:pt idx="3">
                  <c:v>301.05</c:v>
                </c:pt>
                <c:pt idx="4">
                  <c:v>200.2</c:v>
                </c:pt>
                <c:pt idx="5">
                  <c:v>186.2</c:v>
                </c:pt>
                <c:pt idx="6">
                  <c:v>103.5</c:v>
                </c:pt>
                <c:pt idx="7">
                  <c:v>24</c:v>
                </c:pt>
                <c:pt idx="8">
                  <c:v>122.15</c:v>
                </c:pt>
                <c:pt idx="9">
                  <c:v>58.400000000000006</c:v>
                </c:pt>
                <c:pt idx="10">
                  <c:v>50.3</c:v>
                </c:pt>
                <c:pt idx="11">
                  <c:v>32.700000000000003</c:v>
                </c:pt>
                <c:pt idx="12">
                  <c:v>0</c:v>
                </c:pt>
              </c:numCache>
            </c:numRef>
          </c:xVal>
          <c:yVal>
            <c:numRef>
              <c:f>'[5]HT Cal'!$M$3:$M$1000</c:f>
              <c:numCache>
                <c:formatCode>General</c:formatCode>
                <c:ptCount val="998"/>
                <c:pt idx="0">
                  <c:v>0.40000000000000568</c:v>
                </c:pt>
                <c:pt idx="1">
                  <c:v>0.60000000000000142</c:v>
                </c:pt>
                <c:pt idx="2">
                  <c:v>0.70000000000000284</c:v>
                </c:pt>
                <c:pt idx="3">
                  <c:v>1.1000000000000227</c:v>
                </c:pt>
                <c:pt idx="4">
                  <c:v>2.4000000000000057</c:v>
                </c:pt>
                <c:pt idx="5">
                  <c:v>18.799999999999983</c:v>
                </c:pt>
                <c:pt idx="6">
                  <c:v>2.8000000000000114</c:v>
                </c:pt>
                <c:pt idx="7">
                  <c:v>8.2000000000000028</c:v>
                </c:pt>
                <c:pt idx="8">
                  <c:v>2.8999999999999915</c:v>
                </c:pt>
                <c:pt idx="9">
                  <c:v>2.6000000000000014</c:v>
                </c:pt>
                <c:pt idx="10">
                  <c:v>1</c:v>
                </c:pt>
                <c:pt idx="11">
                  <c:v>2.0000000000000036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3C4-45D8-8B9A-84DE68CAC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Cal'!$O$1</c:f>
          <c:strCache>
            <c:ptCount val="1"/>
            <c:pt idx="0">
              <c:v>Sn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A0-48BE-99EE-9EF4CBA0DAA6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7A0-48BE-99EE-9EF4CBA0DAA6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7A0-48BE-99EE-9EF4CBA0DAA6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7A0-48BE-99EE-9EF4CBA0DAA6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7A0-48BE-99EE-9EF4CBA0DAA6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7A0-48BE-99EE-9EF4CBA0DAA6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7A0-48BE-99EE-9EF4CBA0DAA6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7A0-48BE-99EE-9EF4CBA0DAA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Cal'!$P$3:$P$1000</c:f>
              <c:numCache>
                <c:formatCode>General</c:formatCode>
                <c:ptCount val="998"/>
                <c:pt idx="0">
                  <c:v>6.75</c:v>
                </c:pt>
                <c:pt idx="1">
                  <c:v>6.15</c:v>
                </c:pt>
                <c:pt idx="2">
                  <c:v>10.8</c:v>
                </c:pt>
                <c:pt idx="3">
                  <c:v>52.3</c:v>
                </c:pt>
                <c:pt idx="4">
                  <c:v>27.3</c:v>
                </c:pt>
                <c:pt idx="5">
                  <c:v>29.6</c:v>
                </c:pt>
                <c:pt idx="6">
                  <c:v>12.2</c:v>
                </c:pt>
                <c:pt idx="7">
                  <c:v>3.1</c:v>
                </c:pt>
                <c:pt idx="8">
                  <c:v>20.65</c:v>
                </c:pt>
                <c:pt idx="9">
                  <c:v>6.9</c:v>
                </c:pt>
                <c:pt idx="10">
                  <c:v>7</c:v>
                </c:pt>
                <c:pt idx="11">
                  <c:v>5.0999999999999996</c:v>
                </c:pt>
                <c:pt idx="12">
                  <c:v>0</c:v>
                </c:pt>
              </c:numCache>
            </c:numRef>
          </c:xVal>
          <c:yVal>
            <c:numRef>
              <c:f>'[5]HT Cal'!$O$3:$O$1000</c:f>
              <c:numCache>
                <c:formatCode>General</c:formatCode>
                <c:ptCount val="998"/>
                <c:pt idx="0">
                  <c:v>9.9999999999999645E-2</c:v>
                </c:pt>
                <c:pt idx="1">
                  <c:v>0.10000000000000053</c:v>
                </c:pt>
                <c:pt idx="2">
                  <c:v>0</c:v>
                </c:pt>
                <c:pt idx="3">
                  <c:v>0</c:v>
                </c:pt>
                <c:pt idx="4">
                  <c:v>0.39999999999999858</c:v>
                </c:pt>
                <c:pt idx="5">
                  <c:v>0</c:v>
                </c:pt>
                <c:pt idx="6">
                  <c:v>0.40000000000000036</c:v>
                </c:pt>
                <c:pt idx="7">
                  <c:v>0.20000000000000018</c:v>
                </c:pt>
                <c:pt idx="8">
                  <c:v>9.9999999999997868E-2</c:v>
                </c:pt>
                <c:pt idx="9">
                  <c:v>0.20000000000000018</c:v>
                </c:pt>
                <c:pt idx="10">
                  <c:v>0.40000000000000036</c:v>
                </c:pt>
                <c:pt idx="11">
                  <c:v>0.39999999999999947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7A0-48BE-99EE-9EF4CBA0D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Cal'!$Q$1</c:f>
          <c:strCache>
            <c:ptCount val="1"/>
            <c:pt idx="0">
              <c:v>Cs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38-4179-9B19-1D77C396F67B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38-4179-9B19-1D77C396F67B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A38-4179-9B19-1D77C396F67B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A38-4179-9B19-1D77C396F67B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A38-4179-9B19-1D77C396F67B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A38-4179-9B19-1D77C396F67B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A38-4179-9B19-1D77C396F67B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A38-4179-9B19-1D77C396F67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Cal'!$R$3:$R$1000</c:f>
              <c:numCache>
                <c:formatCode>General</c:formatCode>
                <c:ptCount val="998"/>
                <c:pt idx="0">
                  <c:v>-0.5</c:v>
                </c:pt>
                <c:pt idx="1">
                  <c:v>1</c:v>
                </c:pt>
                <c:pt idx="2">
                  <c:v>0.9</c:v>
                </c:pt>
                <c:pt idx="3">
                  <c:v>0.9</c:v>
                </c:pt>
                <c:pt idx="4">
                  <c:v>2.1</c:v>
                </c:pt>
                <c:pt idx="5">
                  <c:v>1.4</c:v>
                </c:pt>
                <c:pt idx="6">
                  <c:v>-0.5</c:v>
                </c:pt>
                <c:pt idx="7">
                  <c:v>1.4</c:v>
                </c:pt>
                <c:pt idx="8">
                  <c:v>1.85</c:v>
                </c:pt>
                <c:pt idx="9">
                  <c:v>0.6</c:v>
                </c:pt>
                <c:pt idx="10">
                  <c:v>0.64999999999999991</c:v>
                </c:pt>
                <c:pt idx="11">
                  <c:v>-0.5</c:v>
                </c:pt>
                <c:pt idx="12">
                  <c:v>0</c:v>
                </c:pt>
              </c:numCache>
            </c:numRef>
          </c:xVal>
          <c:yVal>
            <c:numRef>
              <c:f>'[5]HT Cal'!$Q$3:$Q$1000</c:f>
              <c:numCache>
                <c:formatCode>General</c:formatCode>
                <c:ptCount val="998"/>
                <c:pt idx="0">
                  <c:v>0</c:v>
                </c:pt>
                <c:pt idx="1">
                  <c:v>0.39999999999999991</c:v>
                </c:pt>
                <c:pt idx="2">
                  <c:v>0</c:v>
                </c:pt>
                <c:pt idx="3">
                  <c:v>0</c:v>
                </c:pt>
                <c:pt idx="4">
                  <c:v>0.20000000000000018</c:v>
                </c:pt>
                <c:pt idx="5">
                  <c:v>0.19999999999999996</c:v>
                </c:pt>
                <c:pt idx="6">
                  <c:v>0</c:v>
                </c:pt>
                <c:pt idx="7">
                  <c:v>0</c:v>
                </c:pt>
                <c:pt idx="8">
                  <c:v>9.9999999999999867E-2</c:v>
                </c:pt>
                <c:pt idx="9">
                  <c:v>0</c:v>
                </c:pt>
                <c:pt idx="10">
                  <c:v>9.9999999999999978E-2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A38-4179-9B19-1D77C396F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Cal'!$S$1</c:f>
          <c:strCache>
            <c:ptCount val="1"/>
            <c:pt idx="0">
              <c:v>La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663-4DA7-AA5B-26EB5584ECA7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663-4DA7-AA5B-26EB5584ECA7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663-4DA7-AA5B-26EB5584ECA7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663-4DA7-AA5B-26EB5584ECA7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663-4DA7-AA5B-26EB5584ECA7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663-4DA7-AA5B-26EB5584ECA7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663-4DA7-AA5B-26EB5584ECA7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663-4DA7-AA5B-26EB5584ECA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Cal'!$T$3:$T$1000</c:f>
              <c:numCache>
                <c:formatCode>General</c:formatCode>
                <c:ptCount val="998"/>
                <c:pt idx="0">
                  <c:v>162.65</c:v>
                </c:pt>
                <c:pt idx="1">
                  <c:v>101.65</c:v>
                </c:pt>
                <c:pt idx="2">
                  <c:v>360</c:v>
                </c:pt>
                <c:pt idx="3">
                  <c:v>347.95000000000005</c:v>
                </c:pt>
                <c:pt idx="4">
                  <c:v>258.25</c:v>
                </c:pt>
                <c:pt idx="5">
                  <c:v>300.95</c:v>
                </c:pt>
                <c:pt idx="6">
                  <c:v>279.10000000000002</c:v>
                </c:pt>
                <c:pt idx="7">
                  <c:v>98.4</c:v>
                </c:pt>
                <c:pt idx="8">
                  <c:v>201.55</c:v>
                </c:pt>
                <c:pt idx="9">
                  <c:v>165.8</c:v>
                </c:pt>
                <c:pt idx="10">
                  <c:v>158.44999999999999</c:v>
                </c:pt>
                <c:pt idx="11">
                  <c:v>121.2</c:v>
                </c:pt>
                <c:pt idx="12">
                  <c:v>0</c:v>
                </c:pt>
              </c:numCache>
            </c:numRef>
          </c:xVal>
          <c:yVal>
            <c:numRef>
              <c:f>'[5]HT Cal'!$S$3:$S$1000</c:f>
              <c:numCache>
                <c:formatCode>General</c:formatCode>
                <c:ptCount val="998"/>
                <c:pt idx="0">
                  <c:v>0.69999999999998863</c:v>
                </c:pt>
                <c:pt idx="1">
                  <c:v>1.1000000000000085</c:v>
                </c:pt>
                <c:pt idx="2">
                  <c:v>4</c:v>
                </c:pt>
                <c:pt idx="3">
                  <c:v>6.3000000000000114</c:v>
                </c:pt>
                <c:pt idx="4">
                  <c:v>2.2999999999999545</c:v>
                </c:pt>
                <c:pt idx="5">
                  <c:v>33.899999999999977</c:v>
                </c:pt>
                <c:pt idx="6">
                  <c:v>9.4000000000000341</c:v>
                </c:pt>
                <c:pt idx="7">
                  <c:v>0.79999999999999716</c:v>
                </c:pt>
                <c:pt idx="8">
                  <c:v>4.0999999999999943</c:v>
                </c:pt>
                <c:pt idx="9">
                  <c:v>4</c:v>
                </c:pt>
                <c:pt idx="10">
                  <c:v>0.90000000000000568</c:v>
                </c:pt>
                <c:pt idx="11">
                  <c:v>15.400000000000006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663-4DA7-AA5B-26EB5584E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Cal'!$U$1</c:f>
          <c:strCache>
            <c:ptCount val="1"/>
            <c:pt idx="0">
              <c:v>Ce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84A-4C47-93BB-3C27320ED98F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84A-4C47-93BB-3C27320ED98F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84A-4C47-93BB-3C27320ED98F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84A-4C47-93BB-3C27320ED98F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84A-4C47-93BB-3C27320ED98F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84A-4C47-93BB-3C27320ED98F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84A-4C47-93BB-3C27320ED98F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84A-4C47-93BB-3C27320ED98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Cal'!$V$3:$V$1000</c:f>
              <c:numCache>
                <c:formatCode>General</c:formatCode>
                <c:ptCount val="998"/>
                <c:pt idx="0">
                  <c:v>306</c:v>
                </c:pt>
                <c:pt idx="1">
                  <c:v>201.8</c:v>
                </c:pt>
                <c:pt idx="2">
                  <c:v>671.2</c:v>
                </c:pt>
                <c:pt idx="3">
                  <c:v>738.45</c:v>
                </c:pt>
                <c:pt idx="4">
                  <c:v>515.09999999999991</c:v>
                </c:pt>
                <c:pt idx="5">
                  <c:v>656.5</c:v>
                </c:pt>
                <c:pt idx="6">
                  <c:v>526.65000000000009</c:v>
                </c:pt>
                <c:pt idx="7">
                  <c:v>181.60000000000002</c:v>
                </c:pt>
                <c:pt idx="8">
                  <c:v>387.29999999999995</c:v>
                </c:pt>
                <c:pt idx="9">
                  <c:v>310.75</c:v>
                </c:pt>
                <c:pt idx="10">
                  <c:v>277.8</c:v>
                </c:pt>
                <c:pt idx="11">
                  <c:v>236.39999999999998</c:v>
                </c:pt>
                <c:pt idx="12">
                  <c:v>0</c:v>
                </c:pt>
              </c:numCache>
            </c:numRef>
          </c:xVal>
          <c:yVal>
            <c:numRef>
              <c:f>'[5]HT Cal'!$U$3:$U$1000</c:f>
              <c:numCache>
                <c:formatCode>General</c:formatCode>
                <c:ptCount val="998"/>
                <c:pt idx="0">
                  <c:v>0.20000000000004547</c:v>
                </c:pt>
                <c:pt idx="1">
                  <c:v>7</c:v>
                </c:pt>
                <c:pt idx="2">
                  <c:v>7.6000000000000227</c:v>
                </c:pt>
                <c:pt idx="3">
                  <c:v>18.100000000000023</c:v>
                </c:pt>
                <c:pt idx="4">
                  <c:v>2.3999999999999773</c:v>
                </c:pt>
                <c:pt idx="5">
                  <c:v>43.799999999999955</c:v>
                </c:pt>
                <c:pt idx="6">
                  <c:v>10.899999999999977</c:v>
                </c:pt>
                <c:pt idx="7">
                  <c:v>1.5999999999999943</c:v>
                </c:pt>
                <c:pt idx="8">
                  <c:v>6.1999999999999886</c:v>
                </c:pt>
                <c:pt idx="9">
                  <c:v>8.2999999999999545</c:v>
                </c:pt>
                <c:pt idx="10">
                  <c:v>0</c:v>
                </c:pt>
                <c:pt idx="11">
                  <c:v>11.599999999999994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84A-4C47-93BB-3C27320ED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Cal'!$W$1</c:f>
          <c:strCache>
            <c:ptCount val="1"/>
            <c:pt idx="0">
              <c:v>Pr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49-4957-9E71-ECCD15DDF201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849-4957-9E71-ECCD15DDF201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849-4957-9E71-ECCD15DDF201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849-4957-9E71-ECCD15DDF201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849-4957-9E71-ECCD15DDF201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849-4957-9E71-ECCD15DDF201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849-4957-9E71-ECCD15DDF201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849-4957-9E71-ECCD15DDF20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Cal'!$X$3:$X$1000</c:f>
              <c:numCache>
                <c:formatCode>General</c:formatCode>
                <c:ptCount val="998"/>
                <c:pt idx="0">
                  <c:v>34.4</c:v>
                </c:pt>
                <c:pt idx="1">
                  <c:v>22.3</c:v>
                </c:pt>
                <c:pt idx="2">
                  <c:v>75.55</c:v>
                </c:pt>
                <c:pt idx="3">
                  <c:v>88.300000000000011</c:v>
                </c:pt>
                <c:pt idx="4">
                  <c:v>60.900000000000006</c:v>
                </c:pt>
                <c:pt idx="5">
                  <c:v>71.7</c:v>
                </c:pt>
                <c:pt idx="6">
                  <c:v>57.7</c:v>
                </c:pt>
                <c:pt idx="7">
                  <c:v>22.4</c:v>
                </c:pt>
                <c:pt idx="8">
                  <c:v>45.4</c:v>
                </c:pt>
                <c:pt idx="9">
                  <c:v>31.7</c:v>
                </c:pt>
                <c:pt idx="10">
                  <c:v>30.75</c:v>
                </c:pt>
                <c:pt idx="11">
                  <c:v>26.1</c:v>
                </c:pt>
                <c:pt idx="12">
                  <c:v>0</c:v>
                </c:pt>
              </c:numCache>
            </c:numRef>
          </c:xVal>
          <c:yVal>
            <c:numRef>
              <c:f>'[5]HT Cal'!$W$3:$W$1000</c:f>
              <c:numCache>
                <c:formatCode>General</c:formatCode>
                <c:ptCount val="998"/>
                <c:pt idx="0">
                  <c:v>0.20000000000000284</c:v>
                </c:pt>
                <c:pt idx="1">
                  <c:v>0</c:v>
                </c:pt>
                <c:pt idx="2">
                  <c:v>0.5</c:v>
                </c:pt>
                <c:pt idx="3">
                  <c:v>2.7999999999999972</c:v>
                </c:pt>
                <c:pt idx="4">
                  <c:v>0.39999999999999858</c:v>
                </c:pt>
                <c:pt idx="5">
                  <c:v>8</c:v>
                </c:pt>
                <c:pt idx="6">
                  <c:v>1.6000000000000014</c:v>
                </c:pt>
                <c:pt idx="7">
                  <c:v>0.19999999999999929</c:v>
                </c:pt>
                <c:pt idx="8">
                  <c:v>0.79999999999999716</c:v>
                </c:pt>
                <c:pt idx="9">
                  <c:v>1.1999999999999957</c:v>
                </c:pt>
                <c:pt idx="10">
                  <c:v>0.10000000000000142</c:v>
                </c:pt>
                <c:pt idx="11">
                  <c:v>0.80000000000000071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849-4957-9E71-ECCD15DDF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Cal'!$Y$1</c:f>
          <c:strCache>
            <c:ptCount val="1"/>
            <c:pt idx="0">
              <c:v>Nd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67B-4D6E-9CB2-EF5E6B3901EA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67B-4D6E-9CB2-EF5E6B3901EA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67B-4D6E-9CB2-EF5E6B3901EA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67B-4D6E-9CB2-EF5E6B3901EA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67B-4D6E-9CB2-EF5E6B3901EA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67B-4D6E-9CB2-EF5E6B3901EA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67B-4D6E-9CB2-EF5E6B3901EA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67B-4D6E-9CB2-EF5E6B3901E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Cal'!$Z$3:$Z$1000</c:f>
              <c:numCache>
                <c:formatCode>General</c:formatCode>
                <c:ptCount val="998"/>
                <c:pt idx="0">
                  <c:v>119.345</c:v>
                </c:pt>
                <c:pt idx="1">
                  <c:v>76.765000000000001</c:v>
                </c:pt>
                <c:pt idx="2">
                  <c:v>258.15499999999997</c:v>
                </c:pt>
                <c:pt idx="3">
                  <c:v>323.21000000000004</c:v>
                </c:pt>
                <c:pt idx="4">
                  <c:v>221.245</c:v>
                </c:pt>
                <c:pt idx="5">
                  <c:v>259.61500000000001</c:v>
                </c:pt>
                <c:pt idx="6">
                  <c:v>197.61</c:v>
                </c:pt>
                <c:pt idx="7">
                  <c:v>87.22</c:v>
                </c:pt>
                <c:pt idx="8">
                  <c:v>162.36000000000001</c:v>
                </c:pt>
                <c:pt idx="9">
                  <c:v>105.235</c:v>
                </c:pt>
                <c:pt idx="10">
                  <c:v>109.065</c:v>
                </c:pt>
                <c:pt idx="11">
                  <c:v>94.515000000000001</c:v>
                </c:pt>
                <c:pt idx="12">
                  <c:v>0</c:v>
                </c:pt>
              </c:numCache>
            </c:numRef>
          </c:xVal>
          <c:yVal>
            <c:numRef>
              <c:f>'[5]HT Cal'!$Y$3:$Y$1000</c:f>
              <c:numCache>
                <c:formatCode>General</c:formatCode>
                <c:ptCount val="998"/>
                <c:pt idx="0">
                  <c:v>1.1099999999999994</c:v>
                </c:pt>
                <c:pt idx="1">
                  <c:v>1.1699999999999875</c:v>
                </c:pt>
                <c:pt idx="2">
                  <c:v>4.410000000000025</c:v>
                </c:pt>
                <c:pt idx="3">
                  <c:v>7.9599999999999795</c:v>
                </c:pt>
                <c:pt idx="4">
                  <c:v>0.87000000000000455</c:v>
                </c:pt>
                <c:pt idx="5">
                  <c:v>28.429999999999978</c:v>
                </c:pt>
                <c:pt idx="6">
                  <c:v>3.3800000000000239</c:v>
                </c:pt>
                <c:pt idx="7">
                  <c:v>0.37999999999999545</c:v>
                </c:pt>
                <c:pt idx="8">
                  <c:v>2.3599999999999852</c:v>
                </c:pt>
                <c:pt idx="9">
                  <c:v>2.9699999999999989</c:v>
                </c:pt>
                <c:pt idx="10">
                  <c:v>0.59000000000000341</c:v>
                </c:pt>
                <c:pt idx="11">
                  <c:v>0.83000000000001251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67B-4D6E-9CB2-EF5E6B3901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Cal'!$AA$1</c:f>
          <c:strCache>
            <c:ptCount val="1"/>
            <c:pt idx="0">
              <c:v>Sm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724-454B-9A18-A974F59483CF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724-454B-9A18-A974F59483CF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724-454B-9A18-A974F59483CF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724-454B-9A18-A974F59483CF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724-454B-9A18-A974F59483CF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724-454B-9A18-A974F59483CF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724-454B-9A18-A974F59483CF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724-454B-9A18-A974F59483C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Cal'!$AB$3:$AB$1000</c:f>
              <c:numCache>
                <c:formatCode>General</c:formatCode>
                <c:ptCount val="998"/>
                <c:pt idx="0">
                  <c:v>19.45</c:v>
                </c:pt>
                <c:pt idx="1">
                  <c:v>13.1</c:v>
                </c:pt>
                <c:pt idx="2">
                  <c:v>42.3</c:v>
                </c:pt>
                <c:pt idx="3">
                  <c:v>65.75</c:v>
                </c:pt>
                <c:pt idx="4">
                  <c:v>43.9</c:v>
                </c:pt>
                <c:pt idx="5">
                  <c:v>49.05</c:v>
                </c:pt>
                <c:pt idx="6">
                  <c:v>31.95</c:v>
                </c:pt>
                <c:pt idx="7">
                  <c:v>15.6</c:v>
                </c:pt>
                <c:pt idx="8">
                  <c:v>30.85</c:v>
                </c:pt>
                <c:pt idx="9">
                  <c:v>16.05</c:v>
                </c:pt>
                <c:pt idx="10">
                  <c:v>17.7</c:v>
                </c:pt>
                <c:pt idx="11">
                  <c:v>15.3</c:v>
                </c:pt>
                <c:pt idx="12">
                  <c:v>0</c:v>
                </c:pt>
              </c:numCache>
            </c:numRef>
          </c:xVal>
          <c:yVal>
            <c:numRef>
              <c:f>'[5]HT Cal'!$AA$3:$AA$1000</c:f>
              <c:numCache>
                <c:formatCode>General</c:formatCode>
                <c:ptCount val="998"/>
                <c:pt idx="0">
                  <c:v>0.10000000000000142</c:v>
                </c:pt>
                <c:pt idx="1">
                  <c:v>0</c:v>
                </c:pt>
                <c:pt idx="2">
                  <c:v>0.60000000000000142</c:v>
                </c:pt>
                <c:pt idx="3">
                  <c:v>1.5</c:v>
                </c:pt>
                <c:pt idx="4">
                  <c:v>0.20000000000000284</c:v>
                </c:pt>
                <c:pt idx="5">
                  <c:v>3.3000000000000043</c:v>
                </c:pt>
                <c:pt idx="6">
                  <c:v>0.10000000000000142</c:v>
                </c:pt>
                <c:pt idx="7">
                  <c:v>0</c:v>
                </c:pt>
                <c:pt idx="8">
                  <c:v>0.5</c:v>
                </c:pt>
                <c:pt idx="9">
                  <c:v>0.29999999999999893</c:v>
                </c:pt>
                <c:pt idx="10">
                  <c:v>0</c:v>
                </c:pt>
                <c:pt idx="11">
                  <c:v>0.20000000000000107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724-454B-9A18-A974F5948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Cal'!$AC$1</c:f>
          <c:strCache>
            <c:ptCount val="1"/>
            <c:pt idx="0">
              <c:v>Eu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51-47E0-9471-EAE2F7730FD6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51-47E0-9471-EAE2F7730FD6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351-47E0-9471-EAE2F7730FD6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351-47E0-9471-EAE2F7730FD6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351-47E0-9471-EAE2F7730FD6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351-47E0-9471-EAE2F7730FD6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351-47E0-9471-EAE2F7730FD6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351-47E0-9471-EAE2F7730FD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Cal'!$AD$3:$AD$1000</c:f>
              <c:numCache>
                <c:formatCode>General</c:formatCode>
                <c:ptCount val="998"/>
                <c:pt idx="0">
                  <c:v>1.0449999999999999</c:v>
                </c:pt>
                <c:pt idx="1">
                  <c:v>0.56499999999999995</c:v>
                </c:pt>
                <c:pt idx="2">
                  <c:v>2.2200000000000002</c:v>
                </c:pt>
                <c:pt idx="3">
                  <c:v>2.29</c:v>
                </c:pt>
                <c:pt idx="4">
                  <c:v>1.6549999999999998</c:v>
                </c:pt>
                <c:pt idx="5">
                  <c:v>1.98</c:v>
                </c:pt>
                <c:pt idx="6">
                  <c:v>1.6749999999999998</c:v>
                </c:pt>
                <c:pt idx="7">
                  <c:v>2.625</c:v>
                </c:pt>
                <c:pt idx="8">
                  <c:v>1.1299999999999999</c:v>
                </c:pt>
                <c:pt idx="9">
                  <c:v>0.77500000000000002</c:v>
                </c:pt>
                <c:pt idx="10">
                  <c:v>0.96</c:v>
                </c:pt>
                <c:pt idx="11">
                  <c:v>0.65</c:v>
                </c:pt>
                <c:pt idx="12">
                  <c:v>0</c:v>
                </c:pt>
              </c:numCache>
            </c:numRef>
          </c:xVal>
          <c:yVal>
            <c:numRef>
              <c:f>'[5]HT Cal'!$AC$3:$AC$1000</c:f>
              <c:numCache>
                <c:formatCode>General</c:formatCode>
                <c:ptCount val="998"/>
                <c:pt idx="0">
                  <c:v>1.0000000000000009E-2</c:v>
                </c:pt>
                <c:pt idx="1">
                  <c:v>9.9999999999998979E-3</c:v>
                </c:pt>
                <c:pt idx="2">
                  <c:v>4.0000000000000036E-2</c:v>
                </c:pt>
                <c:pt idx="3">
                  <c:v>6.0000000000000053E-2</c:v>
                </c:pt>
                <c:pt idx="4">
                  <c:v>1.0000000000000009E-2</c:v>
                </c:pt>
                <c:pt idx="5">
                  <c:v>9.9999999999999867E-2</c:v>
                </c:pt>
                <c:pt idx="6">
                  <c:v>1.0000000000000009E-2</c:v>
                </c:pt>
                <c:pt idx="7">
                  <c:v>0.20999999999999996</c:v>
                </c:pt>
                <c:pt idx="8">
                  <c:v>0</c:v>
                </c:pt>
                <c:pt idx="9">
                  <c:v>3.0000000000000027E-2</c:v>
                </c:pt>
                <c:pt idx="10">
                  <c:v>0</c:v>
                </c:pt>
                <c:pt idx="11">
                  <c:v>6.0000000000000053E-2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351-47E0-9471-EAE2F7730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Cal'!$AE$1</c:f>
          <c:strCache>
            <c:ptCount val="1"/>
            <c:pt idx="0">
              <c:v>Tb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91-4E3C-819E-7EAFA4260F39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591-4E3C-819E-7EAFA4260F39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591-4E3C-819E-7EAFA4260F39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591-4E3C-819E-7EAFA4260F39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591-4E3C-819E-7EAFA4260F39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591-4E3C-819E-7EAFA4260F39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591-4E3C-819E-7EAFA4260F39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591-4E3C-819E-7EAFA4260F3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Cal'!$AF$3:$AF$1000</c:f>
              <c:numCache>
                <c:formatCode>General</c:formatCode>
                <c:ptCount val="998"/>
                <c:pt idx="0">
                  <c:v>2.62</c:v>
                </c:pt>
                <c:pt idx="1">
                  <c:v>2.0049999999999999</c:v>
                </c:pt>
                <c:pt idx="2">
                  <c:v>4.9550000000000001</c:v>
                </c:pt>
                <c:pt idx="3">
                  <c:v>10.605</c:v>
                </c:pt>
                <c:pt idx="4">
                  <c:v>7.1150000000000002</c:v>
                </c:pt>
                <c:pt idx="5">
                  <c:v>7.46</c:v>
                </c:pt>
                <c:pt idx="6">
                  <c:v>3.9</c:v>
                </c:pt>
                <c:pt idx="7">
                  <c:v>1.99</c:v>
                </c:pt>
                <c:pt idx="8">
                  <c:v>4.6349999999999998</c:v>
                </c:pt>
                <c:pt idx="9">
                  <c:v>1.79</c:v>
                </c:pt>
                <c:pt idx="10">
                  <c:v>2.21</c:v>
                </c:pt>
                <c:pt idx="11">
                  <c:v>1.8849999999999998</c:v>
                </c:pt>
                <c:pt idx="12">
                  <c:v>0</c:v>
                </c:pt>
              </c:numCache>
            </c:numRef>
          </c:xVal>
          <c:yVal>
            <c:numRef>
              <c:f>'[5]HT Cal'!$AE$3:$AE$1000</c:f>
              <c:numCache>
                <c:formatCode>General</c:formatCode>
                <c:ptCount val="998"/>
                <c:pt idx="0">
                  <c:v>8.0000000000000071E-2</c:v>
                </c:pt>
                <c:pt idx="1">
                  <c:v>9.9999999999997868E-3</c:v>
                </c:pt>
                <c:pt idx="2">
                  <c:v>5.0000000000000711E-2</c:v>
                </c:pt>
                <c:pt idx="3">
                  <c:v>8.9999999999999858E-2</c:v>
                </c:pt>
                <c:pt idx="4">
                  <c:v>4.9999999999999822E-2</c:v>
                </c:pt>
                <c:pt idx="5">
                  <c:v>0.22000000000000064</c:v>
                </c:pt>
                <c:pt idx="6">
                  <c:v>0</c:v>
                </c:pt>
                <c:pt idx="7">
                  <c:v>2.0000000000000018E-2</c:v>
                </c:pt>
                <c:pt idx="8">
                  <c:v>7.0000000000000284E-2</c:v>
                </c:pt>
                <c:pt idx="9">
                  <c:v>6.0000000000000053E-2</c:v>
                </c:pt>
                <c:pt idx="10">
                  <c:v>0</c:v>
                </c:pt>
                <c:pt idx="11">
                  <c:v>0.28999999999999981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591-4E3C-819E-7EAFA4260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Cal'!$AG$1</c:f>
          <c:strCache>
            <c:ptCount val="1"/>
            <c:pt idx="0">
              <c:v>Gd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3E-4D33-9D8B-8E9235C10490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3E-4D33-9D8B-8E9235C10490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73E-4D33-9D8B-8E9235C10490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73E-4D33-9D8B-8E9235C10490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73E-4D33-9D8B-8E9235C10490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73E-4D33-9D8B-8E9235C10490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73E-4D33-9D8B-8E9235C10490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73E-4D33-9D8B-8E9235C1049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Cal'!$AH$3:$AH$1000</c:f>
              <c:numCache>
                <c:formatCode>General</c:formatCode>
                <c:ptCount val="998"/>
                <c:pt idx="0">
                  <c:v>16.399999999999999</c:v>
                </c:pt>
                <c:pt idx="1">
                  <c:v>11.7</c:v>
                </c:pt>
                <c:pt idx="2">
                  <c:v>32.200000000000003</c:v>
                </c:pt>
                <c:pt idx="3">
                  <c:v>63.2</c:v>
                </c:pt>
                <c:pt idx="4">
                  <c:v>43</c:v>
                </c:pt>
                <c:pt idx="5">
                  <c:v>45.7</c:v>
                </c:pt>
                <c:pt idx="6">
                  <c:v>25.85</c:v>
                </c:pt>
                <c:pt idx="7">
                  <c:v>13.9</c:v>
                </c:pt>
                <c:pt idx="8">
                  <c:v>28.8</c:v>
                </c:pt>
                <c:pt idx="9">
                  <c:v>12</c:v>
                </c:pt>
                <c:pt idx="10">
                  <c:v>14.9</c:v>
                </c:pt>
                <c:pt idx="11">
                  <c:v>12.8</c:v>
                </c:pt>
                <c:pt idx="12">
                  <c:v>0</c:v>
                </c:pt>
              </c:numCache>
            </c:numRef>
          </c:xVal>
          <c:yVal>
            <c:numRef>
              <c:f>'[5]HT Cal'!$AG$3:$AG$1000</c:f>
              <c:numCache>
                <c:formatCode>General</c:formatCode>
                <c:ptCount val="998"/>
                <c:pt idx="0">
                  <c:v>0.40000000000000213</c:v>
                </c:pt>
                <c:pt idx="1">
                  <c:v>0</c:v>
                </c:pt>
                <c:pt idx="2">
                  <c:v>0.39999999999999858</c:v>
                </c:pt>
                <c:pt idx="3">
                  <c:v>1</c:v>
                </c:pt>
                <c:pt idx="4">
                  <c:v>0.59999999999999432</c:v>
                </c:pt>
                <c:pt idx="5">
                  <c:v>1.6000000000000014</c:v>
                </c:pt>
                <c:pt idx="6">
                  <c:v>9.9999999999997868E-2</c:v>
                </c:pt>
                <c:pt idx="7">
                  <c:v>0.19999999999999929</c:v>
                </c:pt>
                <c:pt idx="8">
                  <c:v>0.60000000000000142</c:v>
                </c:pt>
                <c:pt idx="9">
                  <c:v>0.19999999999999929</c:v>
                </c:pt>
                <c:pt idx="10">
                  <c:v>0</c:v>
                </c:pt>
                <c:pt idx="11">
                  <c:v>1.2000000000000011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73E-4D33-9D8B-8E9235C10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Cal'!$AI$1</c:f>
          <c:strCache>
            <c:ptCount val="1"/>
            <c:pt idx="0">
              <c:v>Dy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740-4C77-86D5-460A99A11F0B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740-4C77-86D5-460A99A11F0B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740-4C77-86D5-460A99A11F0B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740-4C77-86D5-460A99A11F0B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740-4C77-86D5-460A99A11F0B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740-4C77-86D5-460A99A11F0B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740-4C77-86D5-460A99A11F0B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740-4C77-86D5-460A99A11F0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Cal'!$AJ$3:$AJ$1000</c:f>
              <c:numCache>
                <c:formatCode>General</c:formatCode>
                <c:ptCount val="998"/>
                <c:pt idx="0">
                  <c:v>16.700000000000003</c:v>
                </c:pt>
                <c:pt idx="1">
                  <c:v>13.4</c:v>
                </c:pt>
                <c:pt idx="2">
                  <c:v>30.15</c:v>
                </c:pt>
                <c:pt idx="3">
                  <c:v>74.300000000000011</c:v>
                </c:pt>
                <c:pt idx="4">
                  <c:v>48.849999999999994</c:v>
                </c:pt>
                <c:pt idx="5">
                  <c:v>51.1</c:v>
                </c:pt>
                <c:pt idx="6">
                  <c:v>25.25</c:v>
                </c:pt>
                <c:pt idx="7">
                  <c:v>12.75</c:v>
                </c:pt>
                <c:pt idx="8">
                  <c:v>31.9</c:v>
                </c:pt>
                <c:pt idx="9">
                  <c:v>11.399999999999999</c:v>
                </c:pt>
                <c:pt idx="10">
                  <c:v>14.350000000000001</c:v>
                </c:pt>
                <c:pt idx="11">
                  <c:v>12.1</c:v>
                </c:pt>
                <c:pt idx="12">
                  <c:v>0</c:v>
                </c:pt>
              </c:numCache>
            </c:numRef>
          </c:xVal>
          <c:yVal>
            <c:numRef>
              <c:f>'[5]HT Cal'!$AI$3:$AI$1000</c:f>
              <c:numCache>
                <c:formatCode>General</c:formatCode>
                <c:ptCount val="998"/>
                <c:pt idx="0">
                  <c:v>0.19999999999999929</c:v>
                </c:pt>
                <c:pt idx="1">
                  <c:v>0</c:v>
                </c:pt>
                <c:pt idx="2">
                  <c:v>0.69999999999999929</c:v>
                </c:pt>
                <c:pt idx="3">
                  <c:v>0.79999999999999716</c:v>
                </c:pt>
                <c:pt idx="4">
                  <c:v>0.10000000000000142</c:v>
                </c:pt>
                <c:pt idx="5">
                  <c:v>1.2000000000000028</c:v>
                </c:pt>
                <c:pt idx="6">
                  <c:v>0.29999999999999716</c:v>
                </c:pt>
                <c:pt idx="7">
                  <c:v>0.10000000000000142</c:v>
                </c:pt>
                <c:pt idx="8">
                  <c:v>0</c:v>
                </c:pt>
                <c:pt idx="9">
                  <c:v>0.40000000000000036</c:v>
                </c:pt>
                <c:pt idx="10">
                  <c:v>9.9999999999999645E-2</c:v>
                </c:pt>
                <c:pt idx="11">
                  <c:v>2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740-4C77-86D5-460A99A11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Cal'!$AK$1</c:f>
          <c:strCache>
            <c:ptCount val="1"/>
            <c:pt idx="0">
              <c:v>Ho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92C-4902-B714-72803262051F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92C-4902-B714-72803262051F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92C-4902-B714-72803262051F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92C-4902-B714-72803262051F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92C-4902-B714-72803262051F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92C-4902-B714-72803262051F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92C-4902-B714-72803262051F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92C-4902-B714-72803262051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Cal'!$AL$3:$AL$1000</c:f>
              <c:numCache>
                <c:formatCode>General</c:formatCode>
                <c:ptCount val="998"/>
                <c:pt idx="0">
                  <c:v>3.29</c:v>
                </c:pt>
                <c:pt idx="1">
                  <c:v>2.7149999999999999</c:v>
                </c:pt>
                <c:pt idx="2">
                  <c:v>5.6300000000000008</c:v>
                </c:pt>
                <c:pt idx="3">
                  <c:v>15.195</c:v>
                </c:pt>
                <c:pt idx="4">
                  <c:v>9.9699999999999989</c:v>
                </c:pt>
                <c:pt idx="5">
                  <c:v>10.195</c:v>
                </c:pt>
                <c:pt idx="6">
                  <c:v>4.9350000000000005</c:v>
                </c:pt>
                <c:pt idx="7">
                  <c:v>2.4050000000000002</c:v>
                </c:pt>
                <c:pt idx="8">
                  <c:v>6.39</c:v>
                </c:pt>
                <c:pt idx="9">
                  <c:v>2.145</c:v>
                </c:pt>
                <c:pt idx="10">
                  <c:v>2.74</c:v>
                </c:pt>
                <c:pt idx="11">
                  <c:v>2.2599999999999998</c:v>
                </c:pt>
                <c:pt idx="12">
                  <c:v>0</c:v>
                </c:pt>
              </c:numCache>
            </c:numRef>
          </c:xVal>
          <c:yVal>
            <c:numRef>
              <c:f>'[5]HT Cal'!$AK$3:$AK$1000</c:f>
              <c:numCache>
                <c:formatCode>General</c:formatCode>
                <c:ptCount val="998"/>
                <c:pt idx="0">
                  <c:v>4.0000000000000036E-2</c:v>
                </c:pt>
                <c:pt idx="1">
                  <c:v>1.0000000000000231E-2</c:v>
                </c:pt>
                <c:pt idx="2">
                  <c:v>0.12000000000000011</c:v>
                </c:pt>
                <c:pt idx="3">
                  <c:v>0.10999999999999943</c:v>
                </c:pt>
                <c:pt idx="4">
                  <c:v>6.0000000000000497E-2</c:v>
                </c:pt>
                <c:pt idx="5">
                  <c:v>0.21000000000000085</c:v>
                </c:pt>
                <c:pt idx="6">
                  <c:v>4.9999999999999822E-2</c:v>
                </c:pt>
                <c:pt idx="7">
                  <c:v>5.0000000000000266E-2</c:v>
                </c:pt>
                <c:pt idx="8">
                  <c:v>8.0000000000000071E-2</c:v>
                </c:pt>
                <c:pt idx="9">
                  <c:v>3.0000000000000249E-2</c:v>
                </c:pt>
                <c:pt idx="10">
                  <c:v>2.0000000000000018E-2</c:v>
                </c:pt>
                <c:pt idx="11">
                  <c:v>0.42000000000000037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92C-4902-B714-7280326205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Cal'!$AM$1</c:f>
          <c:strCache>
            <c:ptCount val="1"/>
            <c:pt idx="0">
              <c:v>Er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00-4848-9EC8-56672E4ACF93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C00-4848-9EC8-56672E4ACF93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C00-4848-9EC8-56672E4ACF93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C00-4848-9EC8-56672E4ACF93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C00-4848-9EC8-56672E4ACF93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C00-4848-9EC8-56672E4ACF93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C00-4848-9EC8-56672E4ACF93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C00-4848-9EC8-56672E4ACF9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Cal'!$AN$3:$AN$1000</c:f>
              <c:numCache>
                <c:formatCode>General</c:formatCode>
                <c:ptCount val="998"/>
                <c:pt idx="0">
                  <c:v>10.045</c:v>
                </c:pt>
                <c:pt idx="1">
                  <c:v>8.48</c:v>
                </c:pt>
                <c:pt idx="2">
                  <c:v>17.46</c:v>
                </c:pt>
                <c:pt idx="3">
                  <c:v>49.08</c:v>
                </c:pt>
                <c:pt idx="4">
                  <c:v>32.344999999999999</c:v>
                </c:pt>
                <c:pt idx="5">
                  <c:v>30.89</c:v>
                </c:pt>
                <c:pt idx="6">
                  <c:v>15.175000000000001</c:v>
                </c:pt>
                <c:pt idx="7">
                  <c:v>7.44</c:v>
                </c:pt>
                <c:pt idx="8">
                  <c:v>20.865000000000002</c:v>
                </c:pt>
                <c:pt idx="9">
                  <c:v>6.915</c:v>
                </c:pt>
                <c:pt idx="10">
                  <c:v>8.7349999999999994</c:v>
                </c:pt>
                <c:pt idx="11">
                  <c:v>6.8</c:v>
                </c:pt>
                <c:pt idx="12">
                  <c:v>0</c:v>
                </c:pt>
              </c:numCache>
            </c:numRef>
          </c:xVal>
          <c:yVal>
            <c:numRef>
              <c:f>'[5]HT Cal'!$AM$3:$AM$1000</c:f>
              <c:numCache>
                <c:formatCode>General</c:formatCode>
                <c:ptCount val="998"/>
                <c:pt idx="0">
                  <c:v>8.9999999999999858E-2</c:v>
                </c:pt>
                <c:pt idx="1">
                  <c:v>0.14000000000000057</c:v>
                </c:pt>
                <c:pt idx="2">
                  <c:v>0.28000000000000114</c:v>
                </c:pt>
                <c:pt idx="3">
                  <c:v>0.47999999999999687</c:v>
                </c:pt>
                <c:pt idx="4">
                  <c:v>0.25</c:v>
                </c:pt>
                <c:pt idx="5">
                  <c:v>0.51999999999999957</c:v>
                </c:pt>
                <c:pt idx="6">
                  <c:v>4.9999999999998934E-2</c:v>
                </c:pt>
                <c:pt idx="7">
                  <c:v>8.0000000000000071E-2</c:v>
                </c:pt>
                <c:pt idx="8">
                  <c:v>8.9999999999999858E-2</c:v>
                </c:pt>
                <c:pt idx="9">
                  <c:v>2.9999999999999361E-2</c:v>
                </c:pt>
                <c:pt idx="10">
                  <c:v>7.0000000000000284E-2</c:v>
                </c:pt>
                <c:pt idx="11">
                  <c:v>1.5600000000000005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C00-4848-9EC8-56672E4AC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Cal'!$AO$1</c:f>
          <c:strCache>
            <c:ptCount val="1"/>
            <c:pt idx="0">
              <c:v>Tm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14-49AA-9001-90EA11DD9FEE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14-49AA-9001-90EA11DD9FEE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14-49AA-9001-90EA11DD9FEE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414-49AA-9001-90EA11DD9FEE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414-49AA-9001-90EA11DD9FEE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414-49AA-9001-90EA11DD9FEE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414-49AA-9001-90EA11DD9FEE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414-49AA-9001-90EA11DD9FE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Cal'!$AP$3:$AP$1000</c:f>
              <c:numCache>
                <c:formatCode>General</c:formatCode>
                <c:ptCount val="998"/>
                <c:pt idx="0">
                  <c:v>1.4849999999999999</c:v>
                </c:pt>
                <c:pt idx="1">
                  <c:v>1.24</c:v>
                </c:pt>
                <c:pt idx="2">
                  <c:v>2.585</c:v>
                </c:pt>
                <c:pt idx="3">
                  <c:v>7.0350000000000001</c:v>
                </c:pt>
                <c:pt idx="4">
                  <c:v>4.6549999999999994</c:v>
                </c:pt>
                <c:pt idx="5">
                  <c:v>4.6099999999999994</c:v>
                </c:pt>
                <c:pt idx="6">
                  <c:v>2.3449999999999998</c:v>
                </c:pt>
                <c:pt idx="7">
                  <c:v>1.0049999999999999</c:v>
                </c:pt>
                <c:pt idx="8">
                  <c:v>3.0049999999999999</c:v>
                </c:pt>
                <c:pt idx="9">
                  <c:v>1.0049999999999999</c:v>
                </c:pt>
                <c:pt idx="10">
                  <c:v>1.2149999999999999</c:v>
                </c:pt>
                <c:pt idx="11">
                  <c:v>0.95500000000000007</c:v>
                </c:pt>
                <c:pt idx="12">
                  <c:v>0</c:v>
                </c:pt>
              </c:numCache>
            </c:numRef>
          </c:xVal>
          <c:yVal>
            <c:numRef>
              <c:f>'[5]HT Cal'!$AO$3:$AO$1000</c:f>
              <c:numCache>
                <c:formatCode>General</c:formatCode>
                <c:ptCount val="998"/>
                <c:pt idx="0">
                  <c:v>1.0000000000000009E-2</c:v>
                </c:pt>
                <c:pt idx="1">
                  <c:v>2.0000000000000018E-2</c:v>
                </c:pt>
                <c:pt idx="2">
                  <c:v>4.9999999999999822E-2</c:v>
                </c:pt>
                <c:pt idx="3">
                  <c:v>4.9999999999999822E-2</c:v>
                </c:pt>
                <c:pt idx="4">
                  <c:v>3.0000000000000249E-2</c:v>
                </c:pt>
                <c:pt idx="5">
                  <c:v>2.0000000000000462E-2</c:v>
                </c:pt>
                <c:pt idx="6">
                  <c:v>1.0000000000000231E-2</c:v>
                </c:pt>
                <c:pt idx="7">
                  <c:v>1.0000000000000009E-2</c:v>
                </c:pt>
                <c:pt idx="8">
                  <c:v>9.9999999999997868E-3</c:v>
                </c:pt>
                <c:pt idx="9">
                  <c:v>1.0000000000000009E-2</c:v>
                </c:pt>
                <c:pt idx="10">
                  <c:v>1.0000000000000009E-2</c:v>
                </c:pt>
                <c:pt idx="11">
                  <c:v>0.13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414-49AA-9001-90EA11DD9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Cal'!$AQ$1</c:f>
          <c:strCache>
            <c:ptCount val="1"/>
            <c:pt idx="0">
              <c:v>Yb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64-4458-998F-56CDFF539C1E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364-4458-998F-56CDFF539C1E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364-4458-998F-56CDFF539C1E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364-4458-998F-56CDFF539C1E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364-4458-998F-56CDFF539C1E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364-4458-998F-56CDFF539C1E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364-4458-998F-56CDFF539C1E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364-4458-998F-56CDFF539C1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Cal'!$AR$3:$AR$1000</c:f>
              <c:numCache>
                <c:formatCode>General</c:formatCode>
                <c:ptCount val="998"/>
                <c:pt idx="0">
                  <c:v>10.210000000000001</c:v>
                </c:pt>
                <c:pt idx="1">
                  <c:v>8.5500000000000007</c:v>
                </c:pt>
                <c:pt idx="2">
                  <c:v>18.82</c:v>
                </c:pt>
                <c:pt idx="3">
                  <c:v>48.08</c:v>
                </c:pt>
                <c:pt idx="4">
                  <c:v>32.020000000000003</c:v>
                </c:pt>
                <c:pt idx="5">
                  <c:v>31.655000000000001</c:v>
                </c:pt>
                <c:pt idx="6">
                  <c:v>17.155000000000001</c:v>
                </c:pt>
                <c:pt idx="7">
                  <c:v>6.9550000000000001</c:v>
                </c:pt>
                <c:pt idx="8">
                  <c:v>20.865000000000002</c:v>
                </c:pt>
                <c:pt idx="9">
                  <c:v>7.3449999999999998</c:v>
                </c:pt>
                <c:pt idx="10">
                  <c:v>8.51</c:v>
                </c:pt>
                <c:pt idx="11">
                  <c:v>6.83</c:v>
                </c:pt>
                <c:pt idx="12">
                  <c:v>0</c:v>
                </c:pt>
              </c:numCache>
            </c:numRef>
          </c:xVal>
          <c:yVal>
            <c:numRef>
              <c:f>'[5]HT Cal'!$AQ$3:$AQ$1000</c:f>
              <c:numCache>
                <c:formatCode>General</c:formatCode>
                <c:ptCount val="998"/>
                <c:pt idx="0">
                  <c:v>2.000000000000135E-2</c:v>
                </c:pt>
                <c:pt idx="1">
                  <c:v>0.11999999999999922</c:v>
                </c:pt>
                <c:pt idx="2">
                  <c:v>0.38000000000000256</c:v>
                </c:pt>
                <c:pt idx="3">
                  <c:v>0.25999999999999801</c:v>
                </c:pt>
                <c:pt idx="4">
                  <c:v>0.16000000000000014</c:v>
                </c:pt>
                <c:pt idx="5">
                  <c:v>0.12999999999999901</c:v>
                </c:pt>
                <c:pt idx="6">
                  <c:v>0.10999999999999943</c:v>
                </c:pt>
                <c:pt idx="7">
                  <c:v>0.16999999999999993</c:v>
                </c:pt>
                <c:pt idx="8">
                  <c:v>8.9999999999999858E-2</c:v>
                </c:pt>
                <c:pt idx="9">
                  <c:v>0.16999999999999993</c:v>
                </c:pt>
                <c:pt idx="10">
                  <c:v>1.9999999999999574E-2</c:v>
                </c:pt>
                <c:pt idx="11">
                  <c:v>0.69999999999999929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364-4458-998F-56CDFF539C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Cal'!$AS$1</c:f>
          <c:strCache>
            <c:ptCount val="1"/>
            <c:pt idx="0">
              <c:v>Lu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C03-4A2A-81D7-79A4AFD19D29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C03-4A2A-81D7-79A4AFD19D29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C03-4A2A-81D7-79A4AFD19D29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C03-4A2A-81D7-79A4AFD19D29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C03-4A2A-81D7-79A4AFD19D29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C03-4A2A-81D7-79A4AFD19D29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C03-4A2A-81D7-79A4AFD19D29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C03-4A2A-81D7-79A4AFD19D2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Cal'!$AT$3:$AT$1000</c:f>
              <c:numCache>
                <c:formatCode>General</c:formatCode>
                <c:ptCount val="998"/>
                <c:pt idx="0">
                  <c:v>1.47</c:v>
                </c:pt>
                <c:pt idx="1">
                  <c:v>1.21</c:v>
                </c:pt>
                <c:pt idx="2">
                  <c:v>2.7749999999999999</c:v>
                </c:pt>
                <c:pt idx="3">
                  <c:v>6.4700000000000006</c:v>
                </c:pt>
                <c:pt idx="4">
                  <c:v>4.4350000000000005</c:v>
                </c:pt>
                <c:pt idx="5">
                  <c:v>4.2899999999999991</c:v>
                </c:pt>
                <c:pt idx="6">
                  <c:v>2.5549999999999997</c:v>
                </c:pt>
                <c:pt idx="7">
                  <c:v>0.98</c:v>
                </c:pt>
                <c:pt idx="8">
                  <c:v>2.83</c:v>
                </c:pt>
                <c:pt idx="9">
                  <c:v>1.0550000000000002</c:v>
                </c:pt>
                <c:pt idx="10">
                  <c:v>1.17</c:v>
                </c:pt>
                <c:pt idx="11">
                  <c:v>0.96</c:v>
                </c:pt>
                <c:pt idx="12">
                  <c:v>0</c:v>
                </c:pt>
              </c:numCache>
            </c:numRef>
          </c:xVal>
          <c:yVal>
            <c:numRef>
              <c:f>'[5]HT Cal'!$AS$3:$AS$1000</c:f>
              <c:numCache>
                <c:formatCode>General</c:formatCode>
                <c:ptCount val="998"/>
                <c:pt idx="0">
                  <c:v>2.0000000000000018E-2</c:v>
                </c:pt>
                <c:pt idx="1">
                  <c:v>6.0000000000000053E-2</c:v>
                </c:pt>
                <c:pt idx="2">
                  <c:v>9.9999999999997868E-3</c:v>
                </c:pt>
                <c:pt idx="3">
                  <c:v>5.9999999999999609E-2</c:v>
                </c:pt>
                <c:pt idx="4">
                  <c:v>4.9999999999999822E-2</c:v>
                </c:pt>
                <c:pt idx="5">
                  <c:v>4.0000000000000036E-2</c:v>
                </c:pt>
                <c:pt idx="6">
                  <c:v>1.0000000000000231E-2</c:v>
                </c:pt>
                <c:pt idx="7">
                  <c:v>4.0000000000000036E-2</c:v>
                </c:pt>
                <c:pt idx="8">
                  <c:v>2.0000000000000018E-2</c:v>
                </c:pt>
                <c:pt idx="9">
                  <c:v>3.0000000000000027E-2</c:v>
                </c:pt>
                <c:pt idx="10">
                  <c:v>2.0000000000000018E-2</c:v>
                </c:pt>
                <c:pt idx="11">
                  <c:v>5.9999999999999942E-2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C03-4A2A-81D7-79A4AFD19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Cal'!$AU$1</c:f>
          <c:strCache>
            <c:ptCount val="1"/>
            <c:pt idx="0">
              <c:v>Hf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BFC-4E57-96C6-AAB32E2A3A4B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BFC-4E57-96C6-AAB32E2A3A4B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BFC-4E57-96C6-AAB32E2A3A4B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BFC-4E57-96C6-AAB32E2A3A4B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BFC-4E57-96C6-AAB32E2A3A4B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BFC-4E57-96C6-AAB32E2A3A4B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BFC-4E57-96C6-AAB32E2A3A4B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BFC-4E57-96C6-AAB32E2A3A4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Cal'!$AV$3:$AV$1000</c:f>
              <c:numCache>
                <c:formatCode>General</c:formatCode>
                <c:ptCount val="998"/>
                <c:pt idx="0">
                  <c:v>21.5</c:v>
                </c:pt>
                <c:pt idx="1">
                  <c:v>18.649999999999999</c:v>
                </c:pt>
                <c:pt idx="2">
                  <c:v>34.299999999999997</c:v>
                </c:pt>
                <c:pt idx="3">
                  <c:v>119.45</c:v>
                </c:pt>
                <c:pt idx="4">
                  <c:v>73.7</c:v>
                </c:pt>
                <c:pt idx="5">
                  <c:v>72.75</c:v>
                </c:pt>
                <c:pt idx="6">
                  <c:v>33.4</c:v>
                </c:pt>
                <c:pt idx="7">
                  <c:v>17.399999999999999</c:v>
                </c:pt>
                <c:pt idx="8">
                  <c:v>48.15</c:v>
                </c:pt>
                <c:pt idx="9">
                  <c:v>14.9</c:v>
                </c:pt>
                <c:pt idx="10">
                  <c:v>18.3</c:v>
                </c:pt>
                <c:pt idx="11">
                  <c:v>11.8</c:v>
                </c:pt>
                <c:pt idx="12">
                  <c:v>0</c:v>
                </c:pt>
              </c:numCache>
            </c:numRef>
          </c:xVal>
          <c:yVal>
            <c:numRef>
              <c:f>'[5]HT Cal'!$AU$3:$AU$1000</c:f>
              <c:numCache>
                <c:formatCode>General</c:formatCode>
                <c:ptCount val="998"/>
                <c:pt idx="0">
                  <c:v>0</c:v>
                </c:pt>
                <c:pt idx="1">
                  <c:v>9.9999999999997868E-2</c:v>
                </c:pt>
                <c:pt idx="2">
                  <c:v>1</c:v>
                </c:pt>
                <c:pt idx="3">
                  <c:v>0.90000000000000568</c:v>
                </c:pt>
                <c:pt idx="4">
                  <c:v>0.40000000000000568</c:v>
                </c:pt>
                <c:pt idx="5">
                  <c:v>0.69999999999998863</c:v>
                </c:pt>
                <c:pt idx="6">
                  <c:v>2</c:v>
                </c:pt>
                <c:pt idx="7">
                  <c:v>4.1999999999999993</c:v>
                </c:pt>
                <c:pt idx="8">
                  <c:v>0.70000000000000284</c:v>
                </c:pt>
                <c:pt idx="9">
                  <c:v>2.4000000000000021</c:v>
                </c:pt>
                <c:pt idx="10">
                  <c:v>0.60000000000000142</c:v>
                </c:pt>
                <c:pt idx="11">
                  <c:v>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BFC-4E57-96C6-AAB32E2A3A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Cal'!$AW$1</c:f>
          <c:strCache>
            <c:ptCount val="1"/>
            <c:pt idx="0">
              <c:v>Ta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9D-4781-80D9-6DAA041D5CD7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C9D-4781-80D9-6DAA041D5CD7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C9D-4781-80D9-6DAA041D5CD7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C9D-4781-80D9-6DAA041D5CD7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C9D-4781-80D9-6DAA041D5CD7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C9D-4781-80D9-6DAA041D5CD7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C9D-4781-80D9-6DAA041D5CD7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C9D-4781-80D9-6DAA041D5CD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Cal'!$AX$3:$AX$1000</c:f>
              <c:numCache>
                <c:formatCode>General</c:formatCode>
                <c:ptCount val="998"/>
                <c:pt idx="0">
                  <c:v>3.55</c:v>
                </c:pt>
                <c:pt idx="1">
                  <c:v>3.35</c:v>
                </c:pt>
                <c:pt idx="2">
                  <c:v>7.2</c:v>
                </c:pt>
                <c:pt idx="3">
                  <c:v>25.9</c:v>
                </c:pt>
                <c:pt idx="4">
                  <c:v>16.3</c:v>
                </c:pt>
                <c:pt idx="5">
                  <c:v>11.6</c:v>
                </c:pt>
                <c:pt idx="6">
                  <c:v>6.0500000000000007</c:v>
                </c:pt>
                <c:pt idx="7">
                  <c:v>1.4500000000000002</c:v>
                </c:pt>
                <c:pt idx="8">
                  <c:v>9.1999999999999993</c:v>
                </c:pt>
                <c:pt idx="9">
                  <c:v>4.3499999999999996</c:v>
                </c:pt>
                <c:pt idx="10">
                  <c:v>4.0999999999999996</c:v>
                </c:pt>
                <c:pt idx="11">
                  <c:v>2.25</c:v>
                </c:pt>
                <c:pt idx="12">
                  <c:v>0</c:v>
                </c:pt>
              </c:numCache>
            </c:numRef>
          </c:xVal>
          <c:yVal>
            <c:numRef>
              <c:f>'[5]HT Cal'!$AW$3:$AW$1000</c:f>
              <c:numCache>
                <c:formatCode>General</c:formatCode>
                <c:ptCount val="998"/>
                <c:pt idx="0">
                  <c:v>0.10000000000000009</c:v>
                </c:pt>
                <c:pt idx="1">
                  <c:v>0.29999999999999982</c:v>
                </c:pt>
                <c:pt idx="2">
                  <c:v>0</c:v>
                </c:pt>
                <c:pt idx="3">
                  <c:v>0.40000000000000213</c:v>
                </c:pt>
                <c:pt idx="4">
                  <c:v>0</c:v>
                </c:pt>
                <c:pt idx="5">
                  <c:v>1.1999999999999993</c:v>
                </c:pt>
                <c:pt idx="6">
                  <c:v>0.29999999999999982</c:v>
                </c:pt>
                <c:pt idx="7">
                  <c:v>0.30000000000000004</c:v>
                </c:pt>
                <c:pt idx="8">
                  <c:v>0</c:v>
                </c:pt>
                <c:pt idx="9">
                  <c:v>0.89999999999999991</c:v>
                </c:pt>
                <c:pt idx="10">
                  <c:v>0</c:v>
                </c:pt>
                <c:pt idx="11">
                  <c:v>1.0999999999999999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C9D-4781-80D9-6DAA041D5C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Cal'!$AY$1</c:f>
          <c:strCache>
            <c:ptCount val="1"/>
            <c:pt idx="0">
              <c:v>W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5E-40E8-A967-87B12A3393CF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5E-40E8-A967-87B12A3393CF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55E-40E8-A967-87B12A3393CF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55E-40E8-A967-87B12A3393CF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55E-40E8-A967-87B12A3393CF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55E-40E8-A967-87B12A3393CF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55E-40E8-A967-87B12A3393CF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55E-40E8-A967-87B12A3393C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Cal'!$AZ$3:$AZ$1000</c:f>
              <c:numCache>
                <c:formatCode>General</c:formatCode>
                <c:ptCount val="998"/>
                <c:pt idx="0">
                  <c:v>-0.5</c:v>
                </c:pt>
                <c:pt idx="1">
                  <c:v>0.35</c:v>
                </c:pt>
                <c:pt idx="2">
                  <c:v>1.2</c:v>
                </c:pt>
                <c:pt idx="3">
                  <c:v>1.9500000000000002</c:v>
                </c:pt>
                <c:pt idx="4">
                  <c:v>2.6500000000000004</c:v>
                </c:pt>
                <c:pt idx="5">
                  <c:v>2.7</c:v>
                </c:pt>
                <c:pt idx="6">
                  <c:v>1.9</c:v>
                </c:pt>
                <c:pt idx="7">
                  <c:v>0.95000000000000007</c:v>
                </c:pt>
                <c:pt idx="8">
                  <c:v>9.9999999999999978E-2</c:v>
                </c:pt>
                <c:pt idx="9">
                  <c:v>0.6</c:v>
                </c:pt>
                <c:pt idx="10">
                  <c:v>2.25</c:v>
                </c:pt>
                <c:pt idx="11">
                  <c:v>1.5</c:v>
                </c:pt>
                <c:pt idx="12">
                  <c:v>0</c:v>
                </c:pt>
              </c:numCache>
            </c:numRef>
          </c:xVal>
          <c:yVal>
            <c:numRef>
              <c:f>'[5]HT Cal'!$AY$3:$AY$1000</c:f>
              <c:numCache>
                <c:formatCode>General</c:formatCode>
                <c:ptCount val="998"/>
                <c:pt idx="0">
                  <c:v>0</c:v>
                </c:pt>
                <c:pt idx="1">
                  <c:v>1.7</c:v>
                </c:pt>
                <c:pt idx="2">
                  <c:v>0</c:v>
                </c:pt>
                <c:pt idx="3">
                  <c:v>0.50000000000000022</c:v>
                </c:pt>
                <c:pt idx="4">
                  <c:v>1.1000000000000001</c:v>
                </c:pt>
                <c:pt idx="5">
                  <c:v>1.6</c:v>
                </c:pt>
                <c:pt idx="6">
                  <c:v>1.7999999999999998</c:v>
                </c:pt>
                <c:pt idx="7">
                  <c:v>0.30000000000000004</c:v>
                </c:pt>
                <c:pt idx="8">
                  <c:v>1.2</c:v>
                </c:pt>
                <c:pt idx="9">
                  <c:v>0</c:v>
                </c:pt>
                <c:pt idx="10">
                  <c:v>2.2999999999999998</c:v>
                </c:pt>
                <c:pt idx="11">
                  <c:v>1.5999999999999999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55E-40E8-A967-87B12A339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Cal'!$BA$1</c:f>
          <c:strCache>
            <c:ptCount val="1"/>
            <c:pt idx="0">
              <c:v>Tl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EA-402D-BA20-AA1585162F0E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9EA-402D-BA20-AA1585162F0E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9EA-402D-BA20-AA1585162F0E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9EA-402D-BA20-AA1585162F0E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9EA-402D-BA20-AA1585162F0E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9EA-402D-BA20-AA1585162F0E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9EA-402D-BA20-AA1585162F0E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9EA-402D-BA20-AA1585162F0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Cal'!$BB$3:$BB$1000</c:f>
              <c:numCache>
                <c:formatCode>General</c:formatCode>
                <c:ptCount val="998"/>
                <c:pt idx="0">
                  <c:v>-0.05</c:v>
                </c:pt>
                <c:pt idx="1">
                  <c:v>-0.05</c:v>
                </c:pt>
                <c:pt idx="2">
                  <c:v>-0.05</c:v>
                </c:pt>
                <c:pt idx="3">
                  <c:v>-0.05</c:v>
                </c:pt>
                <c:pt idx="4">
                  <c:v>-0.05</c:v>
                </c:pt>
                <c:pt idx="5">
                  <c:v>-0.05</c:v>
                </c:pt>
                <c:pt idx="6">
                  <c:v>-0.05</c:v>
                </c:pt>
                <c:pt idx="7">
                  <c:v>-0.05</c:v>
                </c:pt>
                <c:pt idx="8">
                  <c:v>-0.05</c:v>
                </c:pt>
                <c:pt idx="9">
                  <c:v>-0.05</c:v>
                </c:pt>
                <c:pt idx="10">
                  <c:v>-0.05</c:v>
                </c:pt>
                <c:pt idx="11">
                  <c:v>-0.05</c:v>
                </c:pt>
                <c:pt idx="12">
                  <c:v>0</c:v>
                </c:pt>
              </c:numCache>
            </c:numRef>
          </c:xVal>
          <c:yVal>
            <c:numRef>
              <c:f>'[5]HT Cal'!$BA$3:$BA$1000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9EA-402D-BA20-AA1585162F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Cal'!$BC$1</c:f>
          <c:strCache>
            <c:ptCount val="1"/>
            <c:pt idx="0">
              <c:v>Bi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F81-4B09-B719-A5D2286C0EC6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F81-4B09-B719-A5D2286C0EC6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F81-4B09-B719-A5D2286C0EC6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F81-4B09-B719-A5D2286C0EC6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F81-4B09-B719-A5D2286C0EC6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F81-4B09-B719-A5D2286C0EC6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F81-4B09-B719-A5D2286C0EC6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F81-4B09-B719-A5D2286C0EC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Cal'!$BD$3:$BD$1000</c:f>
              <c:numCache>
                <c:formatCode>General</c:formatCode>
                <c:ptCount val="998"/>
                <c:pt idx="0">
                  <c:v>-0.1</c:v>
                </c:pt>
                <c:pt idx="1">
                  <c:v>0.05</c:v>
                </c:pt>
                <c:pt idx="2">
                  <c:v>0.25</c:v>
                </c:pt>
                <c:pt idx="3">
                  <c:v>0.05</c:v>
                </c:pt>
                <c:pt idx="4">
                  <c:v>-0.1</c:v>
                </c:pt>
                <c:pt idx="5">
                  <c:v>0.05</c:v>
                </c:pt>
                <c:pt idx="6">
                  <c:v>0</c:v>
                </c:pt>
                <c:pt idx="7">
                  <c:v>-0.1</c:v>
                </c:pt>
                <c:pt idx="8">
                  <c:v>-0.1</c:v>
                </c:pt>
                <c:pt idx="9">
                  <c:v>-0.1</c:v>
                </c:pt>
                <c:pt idx="10">
                  <c:v>0.3</c:v>
                </c:pt>
                <c:pt idx="11">
                  <c:v>0.15000000000000002</c:v>
                </c:pt>
                <c:pt idx="12">
                  <c:v>0</c:v>
                </c:pt>
              </c:numCache>
            </c:numRef>
          </c:xVal>
          <c:yVal>
            <c:numRef>
              <c:f>'[5]HT Cal'!$BC$3:$BC$1000</c:f>
              <c:numCache>
                <c:formatCode>General</c:formatCode>
                <c:ptCount val="998"/>
                <c:pt idx="0">
                  <c:v>0</c:v>
                </c:pt>
                <c:pt idx="1">
                  <c:v>0.30000000000000004</c:v>
                </c:pt>
                <c:pt idx="2">
                  <c:v>9.9999999999999978E-2</c:v>
                </c:pt>
                <c:pt idx="3">
                  <c:v>0.30000000000000004</c:v>
                </c:pt>
                <c:pt idx="4">
                  <c:v>0</c:v>
                </c:pt>
                <c:pt idx="5">
                  <c:v>0.30000000000000004</c:v>
                </c:pt>
                <c:pt idx="6">
                  <c:v>0.2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F81-4B09-B719-A5D2286C0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Cal'!$BE$1</c:f>
          <c:strCache>
            <c:ptCount val="1"/>
            <c:pt idx="0">
              <c:v>Th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85-45E5-A900-56DBE9C037D3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985-45E5-A900-56DBE9C037D3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985-45E5-A900-56DBE9C037D3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985-45E5-A900-56DBE9C037D3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985-45E5-A900-56DBE9C037D3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985-45E5-A900-56DBE9C037D3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985-45E5-A900-56DBE9C037D3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985-45E5-A900-56DBE9C037D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Cal'!$BF$3:$BF$1000</c:f>
              <c:numCache>
                <c:formatCode>General</c:formatCode>
                <c:ptCount val="998"/>
                <c:pt idx="0">
                  <c:v>22.25</c:v>
                </c:pt>
                <c:pt idx="1">
                  <c:v>20.350000000000001</c:v>
                </c:pt>
                <c:pt idx="2">
                  <c:v>21.25</c:v>
                </c:pt>
                <c:pt idx="3">
                  <c:v>85.199999999999989</c:v>
                </c:pt>
                <c:pt idx="4">
                  <c:v>54</c:v>
                </c:pt>
                <c:pt idx="5">
                  <c:v>48.9</c:v>
                </c:pt>
                <c:pt idx="6">
                  <c:v>20.85</c:v>
                </c:pt>
                <c:pt idx="7">
                  <c:v>11.95</c:v>
                </c:pt>
                <c:pt idx="8">
                  <c:v>35.75</c:v>
                </c:pt>
                <c:pt idx="9">
                  <c:v>17.2</c:v>
                </c:pt>
                <c:pt idx="10">
                  <c:v>17.55</c:v>
                </c:pt>
                <c:pt idx="11">
                  <c:v>7.8</c:v>
                </c:pt>
                <c:pt idx="12">
                  <c:v>0</c:v>
                </c:pt>
              </c:numCache>
            </c:numRef>
          </c:xVal>
          <c:yVal>
            <c:numRef>
              <c:f>'[5]HT Cal'!$BE$3:$BE$1000</c:f>
              <c:numCache>
                <c:formatCode>General</c:formatCode>
                <c:ptCount val="998"/>
                <c:pt idx="0">
                  <c:v>0.5</c:v>
                </c:pt>
                <c:pt idx="1">
                  <c:v>1.0999999999999979</c:v>
                </c:pt>
                <c:pt idx="2">
                  <c:v>0.5</c:v>
                </c:pt>
                <c:pt idx="3">
                  <c:v>1.7999999999999972</c:v>
                </c:pt>
                <c:pt idx="4">
                  <c:v>0</c:v>
                </c:pt>
                <c:pt idx="5">
                  <c:v>0.20000000000000284</c:v>
                </c:pt>
                <c:pt idx="6">
                  <c:v>0.30000000000000071</c:v>
                </c:pt>
                <c:pt idx="7">
                  <c:v>9.9999999999999645E-2</c:v>
                </c:pt>
                <c:pt idx="8">
                  <c:v>0.29999999999999716</c:v>
                </c:pt>
                <c:pt idx="9">
                  <c:v>0.60000000000000142</c:v>
                </c:pt>
                <c:pt idx="10">
                  <c:v>0.10000000000000142</c:v>
                </c:pt>
                <c:pt idx="11">
                  <c:v>0.40000000000000036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985-45E5-A900-56DBE9C037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Cal'!$BG$1</c:f>
          <c:strCache>
            <c:ptCount val="1"/>
            <c:pt idx="0">
              <c:v>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60E-4E71-8F3A-9450D1C8EE2D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60E-4E71-8F3A-9450D1C8EE2D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60E-4E71-8F3A-9450D1C8EE2D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60E-4E71-8F3A-9450D1C8EE2D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60E-4E71-8F3A-9450D1C8EE2D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60E-4E71-8F3A-9450D1C8EE2D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60E-4E71-8F3A-9450D1C8EE2D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60E-4E71-8F3A-9450D1C8EE2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Cal'!$BH$3:$BH$1000</c:f>
              <c:numCache>
                <c:formatCode>General</c:formatCode>
                <c:ptCount val="998"/>
                <c:pt idx="0">
                  <c:v>3.3</c:v>
                </c:pt>
                <c:pt idx="1">
                  <c:v>4.0449999999999999</c:v>
                </c:pt>
                <c:pt idx="2">
                  <c:v>3.1949999999999998</c:v>
                </c:pt>
                <c:pt idx="3">
                  <c:v>11.675000000000001</c:v>
                </c:pt>
                <c:pt idx="4">
                  <c:v>8.7399999999999984</c:v>
                </c:pt>
                <c:pt idx="5">
                  <c:v>6.98</c:v>
                </c:pt>
                <c:pt idx="6">
                  <c:v>3.2949999999999999</c:v>
                </c:pt>
                <c:pt idx="7">
                  <c:v>1.54</c:v>
                </c:pt>
                <c:pt idx="8">
                  <c:v>4.3049999999999997</c:v>
                </c:pt>
                <c:pt idx="9">
                  <c:v>2.2400000000000002</c:v>
                </c:pt>
                <c:pt idx="10">
                  <c:v>2.4300000000000002</c:v>
                </c:pt>
                <c:pt idx="11">
                  <c:v>1.1850000000000001</c:v>
                </c:pt>
                <c:pt idx="12">
                  <c:v>0</c:v>
                </c:pt>
              </c:numCache>
            </c:numRef>
          </c:xVal>
          <c:yVal>
            <c:numRef>
              <c:f>'[5]HT Cal'!$BG$3:$BG$1000</c:f>
              <c:numCache>
                <c:formatCode>General</c:formatCode>
                <c:ptCount val="998"/>
                <c:pt idx="0">
                  <c:v>2.0000000000000018E-2</c:v>
                </c:pt>
                <c:pt idx="1">
                  <c:v>0.4700000000000002</c:v>
                </c:pt>
                <c:pt idx="2">
                  <c:v>0.12999999999999989</c:v>
                </c:pt>
                <c:pt idx="3">
                  <c:v>0.16999999999999993</c:v>
                </c:pt>
                <c:pt idx="4">
                  <c:v>8.0000000000000071E-2</c:v>
                </c:pt>
                <c:pt idx="5">
                  <c:v>4.0000000000000036E-2</c:v>
                </c:pt>
                <c:pt idx="6">
                  <c:v>4.9999999999999822E-2</c:v>
                </c:pt>
                <c:pt idx="7">
                  <c:v>0.21999999999999997</c:v>
                </c:pt>
                <c:pt idx="8">
                  <c:v>4.9999999999999822E-2</c:v>
                </c:pt>
                <c:pt idx="9">
                  <c:v>0</c:v>
                </c:pt>
                <c:pt idx="10">
                  <c:v>0</c:v>
                </c:pt>
                <c:pt idx="11">
                  <c:v>3.0000000000000027E-2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60E-4E71-8F3A-9450D1C8EE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0.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'[5]HT Cal'!$G$1</c:f>
          <c:strCache>
            <c:ptCount val="1"/>
            <c:pt idx="0">
              <c:v>Rb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'[5]Bounding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B8-4001-BB52-C55146206A29}"/>
            </c:ext>
          </c:extLst>
        </c:ser>
        <c:ser>
          <c:idx val="1"/>
          <c:order val="1"/>
          <c:tx>
            <c:strRef>
              <c:f>'[5]Bounding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3B8-4001-BB52-C55146206A29}"/>
            </c:ext>
          </c:extLst>
        </c:ser>
        <c:ser>
          <c:idx val="2"/>
          <c:order val="2"/>
          <c:tx>
            <c:strRef>
              <c:f>'[5]Bounding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3B8-4001-BB52-C55146206A29}"/>
            </c:ext>
          </c:extLst>
        </c:ser>
        <c:ser>
          <c:idx val="3"/>
          <c:order val="3"/>
          <c:tx>
            <c:strRef>
              <c:f>'[5]Bounding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3B8-4001-BB52-C55146206A29}"/>
            </c:ext>
          </c:extLst>
        </c:ser>
        <c:ser>
          <c:idx val="4"/>
          <c:order val="4"/>
          <c:tx>
            <c:strRef>
              <c:f>'[5]Bounding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3B8-4001-BB52-C55146206A29}"/>
            </c:ext>
          </c:extLst>
        </c:ser>
        <c:ser>
          <c:idx val="5"/>
          <c:order val="5"/>
          <c:tx>
            <c:strRef>
              <c:f>'[5]Bounding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3B8-4001-BB52-C55146206A29}"/>
            </c:ext>
          </c:extLst>
        </c:ser>
        <c:ser>
          <c:idx val="6"/>
          <c:order val="6"/>
          <c:tx>
            <c:strRef>
              <c:f>'[5]Bounding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3B8-4001-BB52-C55146206A29}"/>
            </c:ext>
          </c:extLst>
        </c:ser>
        <c:ser>
          <c:idx val="7"/>
          <c:order val="7"/>
          <c:tx>
            <c:strRef>
              <c:f>'[5]Bounding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'[5]Bounding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'[5]Bounding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3B8-4001-BB52-C55146206A2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'[5]HT Cal'!$H$3:$H$1000</c:f>
              <c:numCache>
                <c:formatCode>General</c:formatCode>
                <c:ptCount val="998"/>
                <c:pt idx="0">
                  <c:v>148.5</c:v>
                </c:pt>
                <c:pt idx="1">
                  <c:v>243</c:v>
                </c:pt>
                <c:pt idx="2">
                  <c:v>181</c:v>
                </c:pt>
                <c:pt idx="3">
                  <c:v>249</c:v>
                </c:pt>
                <c:pt idx="4">
                  <c:v>263</c:v>
                </c:pt>
                <c:pt idx="5">
                  <c:v>395.5</c:v>
                </c:pt>
                <c:pt idx="6">
                  <c:v>182</c:v>
                </c:pt>
                <c:pt idx="7">
                  <c:v>196.5</c:v>
                </c:pt>
                <c:pt idx="8">
                  <c:v>385.5</c:v>
                </c:pt>
                <c:pt idx="9">
                  <c:v>169</c:v>
                </c:pt>
                <c:pt idx="10">
                  <c:v>161</c:v>
                </c:pt>
                <c:pt idx="11">
                  <c:v>156</c:v>
                </c:pt>
                <c:pt idx="12">
                  <c:v>0</c:v>
                </c:pt>
              </c:numCache>
            </c:numRef>
          </c:xVal>
          <c:yVal>
            <c:numRef>
              <c:f>'[5]HT Cal'!$G$3:$G$1000</c:f>
              <c:numCache>
                <c:formatCode>General</c:formatCode>
                <c:ptCount val="998"/>
                <c:pt idx="0">
                  <c:v>5</c:v>
                </c:pt>
                <c:pt idx="1">
                  <c:v>6</c:v>
                </c:pt>
                <c:pt idx="2">
                  <c:v>2</c:v>
                </c:pt>
                <c:pt idx="3">
                  <c:v>6</c:v>
                </c:pt>
                <c:pt idx="4">
                  <c:v>2</c:v>
                </c:pt>
                <c:pt idx="5">
                  <c:v>3</c:v>
                </c:pt>
                <c:pt idx="6">
                  <c:v>2</c:v>
                </c:pt>
                <c:pt idx="7">
                  <c:v>3</c:v>
                </c:pt>
                <c:pt idx="8">
                  <c:v>9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3B8-4001-BB52-C55146206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Cal'!$C$1</c:f>
          <c:strCache>
            <c:ptCount val="1"/>
            <c:pt idx="0">
              <c:v>Ga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8F-4941-9903-2DF744DA08DF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8F-4941-9903-2DF744DA08DF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58F-4941-9903-2DF744DA08DF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58F-4941-9903-2DF744DA08DF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58F-4941-9903-2DF744DA08DF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58F-4941-9903-2DF744DA08DF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58F-4941-9903-2DF744DA08DF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58F-4941-9903-2DF744DA08D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Cal'!$D$3:$D$1000</c:f>
              <c:numCache>
                <c:formatCode>General</c:formatCode>
                <c:ptCount val="998"/>
                <c:pt idx="0">
                  <c:v>22</c:v>
                </c:pt>
                <c:pt idx="1">
                  <c:v>30</c:v>
                </c:pt>
                <c:pt idx="2">
                  <c:v>28.5</c:v>
                </c:pt>
                <c:pt idx="3">
                  <c:v>39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Cal'!$C$3:$C$1000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58F-4941-9903-2DF744DA0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Cal'!$E$1</c:f>
          <c:strCache>
            <c:ptCount val="1"/>
            <c:pt idx="0">
              <c:v>Ge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D1-40EA-B753-9A0D9196F776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8D1-40EA-B753-9A0D9196F776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8D1-40EA-B753-9A0D9196F776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8D1-40EA-B753-9A0D9196F776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8D1-40EA-B753-9A0D9196F776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8D1-40EA-B753-9A0D9196F776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8D1-40EA-B753-9A0D9196F776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8D1-40EA-B753-9A0D9196F77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Cal'!$F$3:$F$1000</c:f>
              <c:numCache>
                <c:formatCode>General</c:formatCode>
                <c:ptCount val="998"/>
                <c:pt idx="0">
                  <c:v>1</c:v>
                </c:pt>
                <c:pt idx="1">
                  <c:v>-1</c:v>
                </c:pt>
                <c:pt idx="2">
                  <c:v>2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Cal'!$E$3:$E$1000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8D1-40EA-B753-9A0D9196F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Cal'!$I$1</c:f>
          <c:strCache>
            <c:ptCount val="1"/>
            <c:pt idx="0">
              <c:v>Sr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38C-4A15-852B-FDD93085D58E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38C-4A15-852B-FDD93085D58E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38C-4A15-852B-FDD93085D58E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38C-4A15-852B-FDD93085D58E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38C-4A15-852B-FDD93085D58E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38C-4A15-852B-FDD93085D58E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38C-4A15-852B-FDD93085D58E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38C-4A15-852B-FDD93085D58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Cal'!$J$3:$J$1000</c:f>
              <c:numCache>
                <c:formatCode>General</c:formatCode>
                <c:ptCount val="998"/>
                <c:pt idx="0">
                  <c:v>59</c:v>
                </c:pt>
                <c:pt idx="1">
                  <c:v>6</c:v>
                </c:pt>
                <c:pt idx="2">
                  <c:v>87.5</c:v>
                </c:pt>
                <c:pt idx="3">
                  <c:v>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Cal'!$I$3:$I$1000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38C-4A15-852B-FDD93085D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7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Cal'!$K$1</c:f>
          <c:strCache>
            <c:ptCount val="1"/>
            <c:pt idx="0">
              <c:v>Y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85-4982-AD73-608C153DDF4D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85-4982-AD73-608C153DDF4D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385-4982-AD73-608C153DDF4D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385-4982-AD73-608C153DDF4D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385-4982-AD73-608C153DDF4D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385-4982-AD73-608C153DDF4D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385-4982-AD73-608C153DDF4D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385-4982-AD73-608C153DDF4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Cal'!$L$3:$L$1000</c:f>
              <c:numCache>
                <c:formatCode>General</c:formatCode>
                <c:ptCount val="998"/>
                <c:pt idx="0">
                  <c:v>30.5</c:v>
                </c:pt>
                <c:pt idx="1">
                  <c:v>80.5</c:v>
                </c:pt>
                <c:pt idx="2">
                  <c:v>50</c:v>
                </c:pt>
                <c:pt idx="3">
                  <c:v>342.5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Cal'!$K$3:$K$1000</c:f>
              <c:numCache>
                <c:formatCode>General</c:formatCode>
                <c:ptCount val="998"/>
                <c:pt idx="0">
                  <c:v>1</c:v>
                </c:pt>
                <c:pt idx="1">
                  <c:v>1</c:v>
                </c:pt>
                <c:pt idx="2">
                  <c:v>2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385-4982-AD73-608C153DD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Cal'!$M$1</c:f>
          <c:strCache>
            <c:ptCount val="1"/>
            <c:pt idx="0">
              <c:v>Nb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88-49A9-866F-FAB3A73C8C03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388-49A9-866F-FAB3A73C8C03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388-49A9-866F-FAB3A73C8C03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388-49A9-866F-FAB3A73C8C03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388-49A9-866F-FAB3A73C8C03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388-49A9-866F-FAB3A73C8C03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388-49A9-866F-FAB3A73C8C03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388-49A9-866F-FAB3A73C8C0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Cal'!$N$3:$N$1000</c:f>
              <c:numCache>
                <c:formatCode>General</c:formatCode>
                <c:ptCount val="998"/>
                <c:pt idx="0">
                  <c:v>16.649999999999999</c:v>
                </c:pt>
                <c:pt idx="1">
                  <c:v>67.2</c:v>
                </c:pt>
                <c:pt idx="2">
                  <c:v>35.549999999999997</c:v>
                </c:pt>
                <c:pt idx="3">
                  <c:v>189.35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Cal'!$M$3:$M$1000</c:f>
              <c:numCache>
                <c:formatCode>General</c:formatCode>
                <c:ptCount val="998"/>
                <c:pt idx="0">
                  <c:v>2.0999999999999996</c:v>
                </c:pt>
                <c:pt idx="1">
                  <c:v>0.59999999999999432</c:v>
                </c:pt>
                <c:pt idx="2">
                  <c:v>1.8999999999999986</c:v>
                </c:pt>
                <c:pt idx="3">
                  <c:v>4.3000000000000114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388-49A9-866F-FAB3A73C8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Cal'!$O$1</c:f>
          <c:strCache>
            <c:ptCount val="1"/>
            <c:pt idx="0">
              <c:v>Sn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17-4173-A4CA-398A7BB445BA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17-4173-A4CA-398A7BB445BA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17-4173-A4CA-398A7BB445BA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B17-4173-A4CA-398A7BB445BA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B17-4173-A4CA-398A7BB445BA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B17-4173-A4CA-398A7BB445BA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B17-4173-A4CA-398A7BB445BA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B17-4173-A4CA-398A7BB445B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Cal'!$P$3:$P$1000</c:f>
              <c:numCache>
                <c:formatCode>General</c:formatCode>
                <c:ptCount val="998"/>
                <c:pt idx="0">
                  <c:v>3</c:v>
                </c:pt>
                <c:pt idx="1">
                  <c:v>8</c:v>
                </c:pt>
                <c:pt idx="2">
                  <c:v>4</c:v>
                </c:pt>
                <c:pt idx="3">
                  <c:v>27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Cal'!$O$3:$O$1000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B17-4173-A4CA-398A7BB44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Cal'!$Q$1</c:f>
          <c:strCache>
            <c:ptCount val="1"/>
            <c:pt idx="0">
              <c:v>Cs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4A8-4FF3-8140-41C2E42A0437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4A8-4FF3-8140-41C2E42A0437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4A8-4FF3-8140-41C2E42A0437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4A8-4FF3-8140-41C2E42A0437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4A8-4FF3-8140-41C2E42A0437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4A8-4FF3-8140-41C2E42A0437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4A8-4FF3-8140-41C2E42A0437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4A8-4FF3-8140-41C2E42A043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Cal'!$R$3:$R$1000</c:f>
              <c:numCache>
                <c:formatCode>General</c:formatCode>
                <c:ptCount val="998"/>
                <c:pt idx="0">
                  <c:v>-0.5</c:v>
                </c:pt>
                <c:pt idx="1">
                  <c:v>0.7</c:v>
                </c:pt>
                <c:pt idx="2">
                  <c:v>-0.5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Cal'!$Q$3:$Q$1000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4A8-4FF3-8140-41C2E42A0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Cal'!$S$1</c:f>
          <c:strCache>
            <c:ptCount val="1"/>
            <c:pt idx="0">
              <c:v>La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FF9-4DEC-9E39-891F95E3FECF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FF9-4DEC-9E39-891F95E3FECF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FF9-4DEC-9E39-891F95E3FECF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FF9-4DEC-9E39-891F95E3FECF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FF9-4DEC-9E39-891F95E3FECF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FF9-4DEC-9E39-891F95E3FECF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FF9-4DEC-9E39-891F95E3FECF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FF9-4DEC-9E39-891F95E3FEC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Cal'!$T$3:$T$1000</c:f>
              <c:numCache>
                <c:formatCode>General</c:formatCode>
                <c:ptCount val="998"/>
                <c:pt idx="0">
                  <c:v>90</c:v>
                </c:pt>
                <c:pt idx="1">
                  <c:v>53.1</c:v>
                </c:pt>
                <c:pt idx="2">
                  <c:v>85.45</c:v>
                </c:pt>
                <c:pt idx="3">
                  <c:v>397.95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Cal'!$S$3:$S$1000</c:f>
              <c:numCache>
                <c:formatCode>General</c:formatCode>
                <c:ptCount val="998"/>
                <c:pt idx="0">
                  <c:v>2.8000000000000114</c:v>
                </c:pt>
                <c:pt idx="1">
                  <c:v>1.2000000000000028</c:v>
                </c:pt>
                <c:pt idx="2">
                  <c:v>9.9999999999994316E-2</c:v>
                </c:pt>
                <c:pt idx="3">
                  <c:v>10.899999999999977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FF9-4DEC-9E39-891F95E3FE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Cal'!$U$1</c:f>
          <c:strCache>
            <c:ptCount val="1"/>
            <c:pt idx="0">
              <c:v>Ce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16A-4228-9769-2F2733C0FC54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16A-4228-9769-2F2733C0FC54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16A-4228-9769-2F2733C0FC54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16A-4228-9769-2F2733C0FC54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16A-4228-9769-2F2733C0FC54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16A-4228-9769-2F2733C0FC54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16A-4228-9769-2F2733C0FC54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16A-4228-9769-2F2733C0FC5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Cal'!$V$3:$V$1000</c:f>
              <c:numCache>
                <c:formatCode>General</c:formatCode>
                <c:ptCount val="998"/>
                <c:pt idx="0">
                  <c:v>184.85</c:v>
                </c:pt>
                <c:pt idx="1">
                  <c:v>113.9</c:v>
                </c:pt>
                <c:pt idx="2">
                  <c:v>179.4</c:v>
                </c:pt>
                <c:pt idx="3">
                  <c:v>772.45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Cal'!$U$3:$U$1000</c:f>
              <c:numCache>
                <c:formatCode>General</c:formatCode>
                <c:ptCount val="998"/>
                <c:pt idx="0">
                  <c:v>5.3000000000000114</c:v>
                </c:pt>
                <c:pt idx="1">
                  <c:v>1</c:v>
                </c:pt>
                <c:pt idx="2">
                  <c:v>0.19999999999998863</c:v>
                </c:pt>
                <c:pt idx="3">
                  <c:v>19.899999999999977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16A-4228-9769-2F2733C0F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Cal'!$W$1</c:f>
          <c:strCache>
            <c:ptCount val="1"/>
            <c:pt idx="0">
              <c:v>Pr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043-49C6-8A69-880381057954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043-49C6-8A69-880381057954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043-49C6-8A69-880381057954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043-49C6-8A69-880381057954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043-49C6-8A69-880381057954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043-49C6-8A69-880381057954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043-49C6-8A69-880381057954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043-49C6-8A69-88038105795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Cal'!$X$3:$X$1000</c:f>
              <c:numCache>
                <c:formatCode>General</c:formatCode>
                <c:ptCount val="998"/>
                <c:pt idx="0">
                  <c:v>19.2</c:v>
                </c:pt>
                <c:pt idx="1">
                  <c:v>12.45</c:v>
                </c:pt>
                <c:pt idx="2">
                  <c:v>21.5</c:v>
                </c:pt>
                <c:pt idx="3">
                  <c:v>92.1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Cal'!$W$3:$W$1000</c:f>
              <c:numCache>
                <c:formatCode>General</c:formatCode>
                <c:ptCount val="998"/>
                <c:pt idx="0">
                  <c:v>0.39999999999999858</c:v>
                </c:pt>
                <c:pt idx="1">
                  <c:v>9.9999999999999645E-2</c:v>
                </c:pt>
                <c:pt idx="2">
                  <c:v>1</c:v>
                </c:pt>
                <c:pt idx="3">
                  <c:v>1.3999999999999915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043-49C6-8A69-8803810579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Cal'!$Y$1</c:f>
          <c:strCache>
            <c:ptCount val="1"/>
            <c:pt idx="0">
              <c:v>Nd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9EA-4048-97A6-D9045AD6F075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EA-4048-97A6-D9045AD6F075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9EA-4048-97A6-D9045AD6F075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9EA-4048-97A6-D9045AD6F075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9EA-4048-97A6-D9045AD6F075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9EA-4048-97A6-D9045AD6F075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9EA-4048-97A6-D9045AD6F075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9EA-4048-97A6-D9045AD6F07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Cal'!$Z$3:$Z$1000</c:f>
              <c:numCache>
                <c:formatCode>General</c:formatCode>
                <c:ptCount val="998"/>
                <c:pt idx="0">
                  <c:v>63.25</c:v>
                </c:pt>
                <c:pt idx="1">
                  <c:v>41.35</c:v>
                </c:pt>
                <c:pt idx="2">
                  <c:v>77.05</c:v>
                </c:pt>
                <c:pt idx="3">
                  <c:v>325.3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Cal'!$Y$3:$Y$1000</c:f>
              <c:numCache>
                <c:formatCode>General</c:formatCode>
                <c:ptCount val="998"/>
                <c:pt idx="0">
                  <c:v>1.6999999999999957</c:v>
                </c:pt>
                <c:pt idx="1">
                  <c:v>0.29999999999999716</c:v>
                </c:pt>
                <c:pt idx="2">
                  <c:v>0.5</c:v>
                </c:pt>
                <c:pt idx="3">
                  <c:v>6.3999999999999773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9EA-4048-97A6-D9045AD6F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Cal'!$AA$1</c:f>
          <c:strCache>
            <c:ptCount val="1"/>
            <c:pt idx="0">
              <c:v>Sm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F36-4434-B132-D824C24F7E77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F36-4434-B132-D824C24F7E77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F36-4434-B132-D824C24F7E77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F36-4434-B132-D824C24F7E77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F36-4434-B132-D824C24F7E77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F36-4434-B132-D824C24F7E77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F36-4434-B132-D824C24F7E77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F36-4434-B132-D824C24F7E7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Cal'!$AB$3:$AB$1000</c:f>
              <c:numCache>
                <c:formatCode>General</c:formatCode>
                <c:ptCount val="998"/>
                <c:pt idx="0">
                  <c:v>9.85</c:v>
                </c:pt>
                <c:pt idx="1">
                  <c:v>7.75</c:v>
                </c:pt>
                <c:pt idx="2">
                  <c:v>13.5</c:v>
                </c:pt>
                <c:pt idx="3">
                  <c:v>61.5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Cal'!$AA$3:$AA$1000</c:f>
              <c:numCache>
                <c:formatCode>General</c:formatCode>
                <c:ptCount val="998"/>
                <c:pt idx="0">
                  <c:v>0.30000000000000071</c:v>
                </c:pt>
                <c:pt idx="1">
                  <c:v>9.9999999999999645E-2</c:v>
                </c:pt>
                <c:pt idx="2">
                  <c:v>0.60000000000000142</c:v>
                </c:pt>
                <c:pt idx="3">
                  <c:v>1.5999999999999943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F36-4434-B132-D824C24F7E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Cal'!$AC$1</c:f>
          <c:strCache>
            <c:ptCount val="1"/>
            <c:pt idx="0">
              <c:v>Eu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A2-4558-8E94-6F4E4FD8BAAA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EA2-4558-8E94-6F4E4FD8BAAA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EA2-4558-8E94-6F4E4FD8BAAA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EA2-4558-8E94-6F4E4FD8BAAA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EA2-4558-8E94-6F4E4FD8BAAA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EA2-4558-8E94-6F4E4FD8BAAA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EA2-4558-8E94-6F4E4FD8BAAA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EA2-4558-8E94-6F4E4FD8BAA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Cal'!$AD$3:$AD$1000</c:f>
              <c:numCache>
                <c:formatCode>General</c:formatCode>
                <c:ptCount val="998"/>
                <c:pt idx="0">
                  <c:v>1.2250000000000001</c:v>
                </c:pt>
                <c:pt idx="1">
                  <c:v>0.255</c:v>
                </c:pt>
                <c:pt idx="2">
                  <c:v>3.0999999999999996</c:v>
                </c:pt>
                <c:pt idx="3">
                  <c:v>2.25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Cal'!$AC$3:$AC$1000</c:f>
              <c:numCache>
                <c:formatCode>General</c:formatCode>
                <c:ptCount val="998"/>
                <c:pt idx="0">
                  <c:v>1.0000000000000009E-2</c:v>
                </c:pt>
                <c:pt idx="1">
                  <c:v>1.0000000000000009E-2</c:v>
                </c:pt>
                <c:pt idx="2">
                  <c:v>6.0000000000000053E-2</c:v>
                </c:pt>
                <c:pt idx="3">
                  <c:v>1.9999999999999574E-2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EA2-4558-8E94-6F4E4FD8BA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Cal'!$AE$1</c:f>
          <c:strCache>
            <c:ptCount val="1"/>
            <c:pt idx="0">
              <c:v>Tb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42E-4B8E-A100-2C8A7C88F46D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42E-4B8E-A100-2C8A7C88F46D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42E-4B8E-A100-2C8A7C88F46D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42E-4B8E-A100-2C8A7C88F46D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42E-4B8E-A100-2C8A7C88F46D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42E-4B8E-A100-2C8A7C88F46D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42E-4B8E-A100-2C8A7C88F46D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42E-4B8E-A100-2C8A7C88F46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Cal'!$AF$3:$AF$1000</c:f>
              <c:numCache>
                <c:formatCode>General</c:formatCode>
                <c:ptCount val="998"/>
                <c:pt idx="0">
                  <c:v>1.2</c:v>
                </c:pt>
                <c:pt idx="1">
                  <c:v>1.85</c:v>
                </c:pt>
                <c:pt idx="2">
                  <c:v>1.9</c:v>
                </c:pt>
                <c:pt idx="3">
                  <c:v>10.75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Cal'!$AE$3:$AE$1000</c:f>
              <c:numCache>
                <c:formatCode>General</c:formatCode>
                <c:ptCount val="998"/>
                <c:pt idx="0">
                  <c:v>0</c:v>
                </c:pt>
                <c:pt idx="1">
                  <c:v>9.9999999999999867E-2</c:v>
                </c:pt>
                <c:pt idx="2">
                  <c:v>0</c:v>
                </c:pt>
                <c:pt idx="3">
                  <c:v>0.30000000000000071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42E-4B8E-A100-2C8A7C88F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Cal'!$AG$1</c:f>
          <c:strCache>
            <c:ptCount val="1"/>
            <c:pt idx="0">
              <c:v>Gd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F4-4C4D-816F-7C44233F1789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8F4-4C4D-816F-7C44233F1789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8F4-4C4D-816F-7C44233F1789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8F4-4C4D-816F-7C44233F1789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8F4-4C4D-816F-7C44233F1789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8F4-4C4D-816F-7C44233F1789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8F4-4C4D-816F-7C44233F1789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8F4-4C4D-816F-7C44233F178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Cal'!$AH$3:$AH$1000</c:f>
              <c:numCache>
                <c:formatCode>General</c:formatCode>
                <c:ptCount val="998"/>
                <c:pt idx="0">
                  <c:v>7.9499999999999993</c:v>
                </c:pt>
                <c:pt idx="1">
                  <c:v>9.0500000000000007</c:v>
                </c:pt>
                <c:pt idx="2">
                  <c:v>11.85</c:v>
                </c:pt>
                <c:pt idx="3">
                  <c:v>63.099999999999994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Cal'!$AG$3:$AG$1000</c:f>
              <c:numCache>
                <c:formatCode>General</c:formatCode>
                <c:ptCount val="998"/>
                <c:pt idx="0">
                  <c:v>0.29999999999999982</c:v>
                </c:pt>
                <c:pt idx="1">
                  <c:v>9.9999999999999645E-2</c:v>
                </c:pt>
                <c:pt idx="2">
                  <c:v>0.30000000000000071</c:v>
                </c:pt>
                <c:pt idx="3">
                  <c:v>1.3999999999999986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8F4-4C4D-816F-7C44233F17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Cal'!$AI$1</c:f>
          <c:strCache>
            <c:ptCount val="1"/>
            <c:pt idx="0">
              <c:v>Dy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E7-4706-894B-8ED3A140C1F0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DE7-4706-894B-8ED3A140C1F0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DE7-4706-894B-8ED3A140C1F0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DE7-4706-894B-8ED3A140C1F0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DE7-4706-894B-8ED3A140C1F0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DE7-4706-894B-8ED3A140C1F0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DE7-4706-894B-8ED3A140C1F0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DE7-4706-894B-8ED3A140C1F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Cal'!$AJ$3:$AJ$1000</c:f>
              <c:numCache>
                <c:formatCode>General</c:formatCode>
                <c:ptCount val="998"/>
                <c:pt idx="0">
                  <c:v>6.65</c:v>
                </c:pt>
                <c:pt idx="1">
                  <c:v>14.6</c:v>
                </c:pt>
                <c:pt idx="2">
                  <c:v>10.55</c:v>
                </c:pt>
                <c:pt idx="3">
                  <c:v>65.75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Cal'!$AI$3:$AI$1000</c:f>
              <c:numCache>
                <c:formatCode>General</c:formatCode>
                <c:ptCount val="998"/>
                <c:pt idx="0">
                  <c:v>0.10000000000000053</c:v>
                </c:pt>
                <c:pt idx="1">
                  <c:v>0.19999999999999929</c:v>
                </c:pt>
                <c:pt idx="2">
                  <c:v>0.5</c:v>
                </c:pt>
                <c:pt idx="3">
                  <c:v>1.0999999999999943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DE7-4706-894B-8ED3A140C1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Cal'!$AK$1</c:f>
          <c:strCache>
            <c:ptCount val="1"/>
            <c:pt idx="0">
              <c:v>Ho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9FE-43C6-8CF2-4E885DBA31A1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9FE-43C6-8CF2-4E885DBA31A1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9FE-43C6-8CF2-4E885DBA31A1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9FE-43C6-8CF2-4E885DBA31A1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9FE-43C6-8CF2-4E885DBA31A1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9FE-43C6-8CF2-4E885DBA31A1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9FE-43C6-8CF2-4E885DBA31A1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9FE-43C6-8CF2-4E885DBA31A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Cal'!$AL$3:$AL$1000</c:f>
              <c:numCache>
                <c:formatCode>General</c:formatCode>
                <c:ptCount val="998"/>
                <c:pt idx="0">
                  <c:v>1.2</c:v>
                </c:pt>
                <c:pt idx="1">
                  <c:v>3.4</c:v>
                </c:pt>
                <c:pt idx="2">
                  <c:v>2.0499999999999998</c:v>
                </c:pt>
                <c:pt idx="3">
                  <c:v>13.25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Cal'!$AK$3:$AK$1000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0.10000000000000009</c:v>
                </c:pt>
                <c:pt idx="3">
                  <c:v>0.30000000000000071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9FE-43C6-8CF2-4E885DBA3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Cal'!$AM$1</c:f>
          <c:strCache>
            <c:ptCount val="1"/>
            <c:pt idx="0">
              <c:v>Er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B0F-45D0-9E13-1A1FA5A16178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B0F-45D0-9E13-1A1FA5A16178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B0F-45D0-9E13-1A1FA5A16178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B0F-45D0-9E13-1A1FA5A16178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B0F-45D0-9E13-1A1FA5A16178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B0F-45D0-9E13-1A1FA5A16178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B0F-45D0-9E13-1A1FA5A16178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B0F-45D0-9E13-1A1FA5A1617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Cal'!$AN$3:$AN$1000</c:f>
              <c:numCache>
                <c:formatCode>General</c:formatCode>
                <c:ptCount val="998"/>
                <c:pt idx="0">
                  <c:v>3.75</c:v>
                </c:pt>
                <c:pt idx="1">
                  <c:v>11.850000000000001</c:v>
                </c:pt>
                <c:pt idx="2">
                  <c:v>6.25</c:v>
                </c:pt>
                <c:pt idx="3">
                  <c:v>42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Cal'!$AM$3:$AM$1000</c:f>
              <c:numCache>
                <c:formatCode>General</c:formatCode>
                <c:ptCount val="998"/>
                <c:pt idx="0">
                  <c:v>9.9999999999999645E-2</c:v>
                </c:pt>
                <c:pt idx="1">
                  <c:v>9.9999999999999645E-2</c:v>
                </c:pt>
                <c:pt idx="2">
                  <c:v>0.30000000000000071</c:v>
                </c:pt>
                <c:pt idx="3">
                  <c:v>0.59999999999999432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B0F-45D0-9E13-1A1FA5A161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Cal'!$AO$1</c:f>
          <c:strCache>
            <c:ptCount val="1"/>
            <c:pt idx="0">
              <c:v>Tm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EE1-4764-A475-C1085BBB963E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E1-4764-A475-C1085BBB963E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EE1-4764-A475-C1085BBB963E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EE1-4764-A475-C1085BBB963E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EE1-4764-A475-C1085BBB963E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EE1-4764-A475-C1085BBB963E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EE1-4764-A475-C1085BBB963E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EE1-4764-A475-C1085BBB963E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Cal'!$AP$3:$AP$1000</c:f>
              <c:numCache>
                <c:formatCode>General</c:formatCode>
                <c:ptCount val="998"/>
                <c:pt idx="0">
                  <c:v>0.52500000000000002</c:v>
                </c:pt>
                <c:pt idx="1">
                  <c:v>1.7450000000000001</c:v>
                </c:pt>
                <c:pt idx="2">
                  <c:v>0.92</c:v>
                </c:pt>
                <c:pt idx="3">
                  <c:v>5.9700000000000006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Cal'!$AO$3:$AO$1000</c:f>
              <c:numCache>
                <c:formatCode>General</c:formatCode>
                <c:ptCount val="998"/>
                <c:pt idx="0">
                  <c:v>1.0000000000000009E-2</c:v>
                </c:pt>
                <c:pt idx="1">
                  <c:v>1.0000000000000009E-2</c:v>
                </c:pt>
                <c:pt idx="2">
                  <c:v>2.0000000000000018E-2</c:v>
                </c:pt>
                <c:pt idx="3">
                  <c:v>4.0000000000000036E-2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EE1-4764-A475-C1085BBB9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Cal'!$AQ$1</c:f>
          <c:strCache>
            <c:ptCount val="1"/>
            <c:pt idx="0">
              <c:v>Yb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1C-4257-82FF-E2B2E37B9E40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1C-4257-82FF-E2B2E37B9E40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31C-4257-82FF-E2B2E37B9E40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31C-4257-82FF-E2B2E37B9E40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31C-4257-82FF-E2B2E37B9E40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31C-4257-82FF-E2B2E37B9E40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31C-4257-82FF-E2B2E37B9E40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31C-4257-82FF-E2B2E37B9E4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Cal'!$AR$3:$AR$1000</c:f>
              <c:numCache>
                <c:formatCode>General</c:formatCode>
                <c:ptCount val="998"/>
                <c:pt idx="0">
                  <c:v>3.6500000000000004</c:v>
                </c:pt>
                <c:pt idx="1">
                  <c:v>12.4</c:v>
                </c:pt>
                <c:pt idx="2">
                  <c:v>6.45</c:v>
                </c:pt>
                <c:pt idx="3">
                  <c:v>40.200000000000003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Cal'!$AQ$3:$AQ$1000</c:f>
              <c:numCache>
                <c:formatCode>General</c:formatCode>
                <c:ptCount val="998"/>
                <c:pt idx="0">
                  <c:v>0.10000000000000009</c:v>
                </c:pt>
                <c:pt idx="1">
                  <c:v>0.19999999999999929</c:v>
                </c:pt>
                <c:pt idx="2">
                  <c:v>9.9999999999999645E-2</c:v>
                </c:pt>
                <c:pt idx="3">
                  <c:v>0.60000000000000142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31C-4257-82FF-E2B2E37B9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Cal'!$AS$1</c:f>
          <c:strCache>
            <c:ptCount val="1"/>
            <c:pt idx="0">
              <c:v>Lu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6C-4C59-BF9C-9DF6CF5D9E49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6C-4C59-BF9C-9DF6CF5D9E49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F6C-4C59-BF9C-9DF6CF5D9E49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F6C-4C59-BF9C-9DF6CF5D9E49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F6C-4C59-BF9C-9DF6CF5D9E49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F6C-4C59-BF9C-9DF6CF5D9E49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F6C-4C59-BF9C-9DF6CF5D9E49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F6C-4C59-BF9C-9DF6CF5D9E4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Cal'!$AT$3:$AT$1000</c:f>
              <c:numCache>
                <c:formatCode>General</c:formatCode>
                <c:ptCount val="998"/>
                <c:pt idx="0">
                  <c:v>0.52500000000000002</c:v>
                </c:pt>
                <c:pt idx="1">
                  <c:v>1.7650000000000001</c:v>
                </c:pt>
                <c:pt idx="2">
                  <c:v>1.0550000000000002</c:v>
                </c:pt>
                <c:pt idx="3">
                  <c:v>5.52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Cal'!$AS$3:$AS$1000</c:f>
              <c:numCache>
                <c:formatCode>General</c:formatCode>
                <c:ptCount val="998"/>
                <c:pt idx="0">
                  <c:v>5.0000000000000044E-2</c:v>
                </c:pt>
                <c:pt idx="1">
                  <c:v>5.0000000000000044E-2</c:v>
                </c:pt>
                <c:pt idx="2">
                  <c:v>3.0000000000000027E-2</c:v>
                </c:pt>
                <c:pt idx="3">
                  <c:v>0.13999999999999968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F6C-4C59-BF9C-9DF6CF5D9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Cal'!$AU$1</c:f>
          <c:strCache>
            <c:ptCount val="1"/>
            <c:pt idx="0">
              <c:v>Hf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1F-4ABD-A423-C943C5A8E119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01F-4ABD-A423-C943C5A8E119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01F-4ABD-A423-C943C5A8E119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01F-4ABD-A423-C943C5A8E119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01F-4ABD-A423-C943C5A8E119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01F-4ABD-A423-C943C5A8E119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01F-4ABD-A423-C943C5A8E119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01F-4ABD-A423-C943C5A8E11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Cal'!$AV$3:$AV$1000</c:f>
              <c:numCache>
                <c:formatCode>General</c:formatCode>
                <c:ptCount val="998"/>
                <c:pt idx="0">
                  <c:v>7.25</c:v>
                </c:pt>
                <c:pt idx="1">
                  <c:v>21.55</c:v>
                </c:pt>
                <c:pt idx="2">
                  <c:v>14.2</c:v>
                </c:pt>
                <c:pt idx="3">
                  <c:v>95.3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Cal'!$AU$3:$AU$1000</c:f>
              <c:numCache>
                <c:formatCode>General</c:formatCode>
                <c:ptCount val="998"/>
                <c:pt idx="0">
                  <c:v>1.3000000000000007</c:v>
                </c:pt>
                <c:pt idx="1">
                  <c:v>2.1000000000000014</c:v>
                </c:pt>
                <c:pt idx="2">
                  <c:v>0.20000000000000107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01F-4ABD-A423-C943C5A8E1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Cal'!$AW$1</c:f>
          <c:strCache>
            <c:ptCount val="1"/>
            <c:pt idx="0">
              <c:v>Ta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E9-4EEA-B95A-109BCC8D10C9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CE9-4EEA-B95A-109BCC8D10C9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CE9-4EEA-B95A-109BCC8D10C9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CE9-4EEA-B95A-109BCC8D10C9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CE9-4EEA-B95A-109BCC8D10C9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CE9-4EEA-B95A-109BCC8D10C9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CE9-4EEA-B95A-109BCC8D10C9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CE9-4EEA-B95A-109BCC8D10C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Cal'!$AX$3:$AX$1000</c:f>
              <c:numCache>
                <c:formatCode>General</c:formatCode>
                <c:ptCount val="998"/>
                <c:pt idx="0">
                  <c:v>5.0000000000000044E-2</c:v>
                </c:pt>
                <c:pt idx="1">
                  <c:v>3.15</c:v>
                </c:pt>
                <c:pt idx="2">
                  <c:v>1.85</c:v>
                </c:pt>
                <c:pt idx="3">
                  <c:v>12.05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Cal'!$AW$3:$AW$1000</c:f>
              <c:numCache>
                <c:formatCode>General</c:formatCode>
                <c:ptCount val="998"/>
                <c:pt idx="0">
                  <c:v>2.1</c:v>
                </c:pt>
                <c:pt idx="1">
                  <c:v>0.29999999999999982</c:v>
                </c:pt>
                <c:pt idx="2">
                  <c:v>9.9999999999999867E-2</c:v>
                </c:pt>
                <c:pt idx="3">
                  <c:v>9.9999999999999645E-2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CE9-4EEA-B95A-109BCC8D1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Cal'!$AY$1</c:f>
          <c:strCache>
            <c:ptCount val="1"/>
            <c:pt idx="0">
              <c:v>W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73D-4BD9-89CF-3E18BAF9312C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73D-4BD9-89CF-3E18BAF9312C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73D-4BD9-89CF-3E18BAF9312C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73D-4BD9-89CF-3E18BAF9312C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73D-4BD9-89CF-3E18BAF9312C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73D-4BD9-89CF-3E18BAF9312C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73D-4BD9-89CF-3E18BAF9312C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73D-4BD9-89CF-3E18BAF9312C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Cal'!$AZ$3:$AZ$1000</c:f>
              <c:numCache>
                <c:formatCode>General</c:formatCode>
                <c:ptCount val="998"/>
                <c:pt idx="0">
                  <c:v>-1</c:v>
                </c:pt>
                <c:pt idx="1">
                  <c:v>6.5</c:v>
                </c:pt>
                <c:pt idx="2">
                  <c:v>-1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Cal'!$AY$3:$AY$1000</c:f>
              <c:numCache>
                <c:formatCode>General</c:formatCode>
                <c:ptCount val="998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73D-4BD9-89CF-3E18BAF93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Cal'!$BA$1</c:f>
          <c:strCache>
            <c:ptCount val="1"/>
            <c:pt idx="0">
              <c:v>Tl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6E-481B-BB16-C9175D32D25D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F6E-481B-BB16-C9175D32D25D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F6E-481B-BB16-C9175D32D25D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F6E-481B-BB16-C9175D32D25D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F6E-481B-BB16-C9175D32D25D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F6E-481B-BB16-C9175D32D25D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F6E-481B-BB16-C9175D32D25D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F6E-481B-BB16-C9175D32D25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Cal'!$BB$3:$BB$1000</c:f>
              <c:numCache>
                <c:formatCode>General</c:formatCode>
                <c:ptCount val="998"/>
                <c:pt idx="0">
                  <c:v>-0.1</c:v>
                </c:pt>
                <c:pt idx="1">
                  <c:v>-0.1</c:v>
                </c:pt>
                <c:pt idx="2">
                  <c:v>-0.1</c:v>
                </c:pt>
                <c:pt idx="3">
                  <c:v>-0.1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Cal'!$BA$3:$BA$1000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F6E-481B-BB16-C9175D32D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Cal'!$BC$1</c:f>
          <c:strCache>
            <c:ptCount val="1"/>
            <c:pt idx="0">
              <c:v>Bi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E1D-4622-9169-4B1F92A0C5B8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1D-4622-9169-4B1F92A0C5B8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E1D-4622-9169-4B1F92A0C5B8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E1D-4622-9169-4B1F92A0C5B8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E1D-4622-9169-4B1F92A0C5B8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E1D-4622-9169-4B1F92A0C5B8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E1D-4622-9169-4B1F92A0C5B8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E1D-4622-9169-4B1F92A0C5B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Cal'!$BD$3:$BD$1000</c:f>
              <c:numCache>
                <c:formatCode>General</c:formatCode>
                <c:ptCount val="998"/>
                <c:pt idx="0">
                  <c:v>-0.5</c:v>
                </c:pt>
                <c:pt idx="1">
                  <c:v>-0.5</c:v>
                </c:pt>
                <c:pt idx="2">
                  <c:v>-0.5</c:v>
                </c:pt>
                <c:pt idx="3">
                  <c:v>-0.5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Cal'!$BC$3:$BC$1000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E1D-4622-9169-4B1F92A0C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Cal'!$BE$1</c:f>
          <c:strCache>
            <c:ptCount val="1"/>
            <c:pt idx="0">
              <c:v>Th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32C-43DB-B7C1-2141DDDE5699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32C-43DB-B7C1-2141DDDE5699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32C-43DB-B7C1-2141DDDE5699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32C-43DB-B7C1-2141DDDE5699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32C-43DB-B7C1-2141DDDE5699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32C-43DB-B7C1-2141DDDE5699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32C-43DB-B7C1-2141DDDE5699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32C-43DB-B7C1-2141DDDE569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Cal'!$BF$3:$BF$1000</c:f>
              <c:numCache>
                <c:formatCode>General</c:formatCode>
                <c:ptCount val="998"/>
                <c:pt idx="0">
                  <c:v>15.8</c:v>
                </c:pt>
                <c:pt idx="1">
                  <c:v>26.2</c:v>
                </c:pt>
                <c:pt idx="2">
                  <c:v>8.35</c:v>
                </c:pt>
                <c:pt idx="3">
                  <c:v>74.199999999999989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Cal'!$BE$3:$BE$1000</c:f>
              <c:numCache>
                <c:formatCode>General</c:formatCode>
                <c:ptCount val="998"/>
                <c:pt idx="0">
                  <c:v>1</c:v>
                </c:pt>
                <c:pt idx="1">
                  <c:v>0.60000000000000142</c:v>
                </c:pt>
                <c:pt idx="2">
                  <c:v>0.30000000000000071</c:v>
                </c:pt>
                <c:pt idx="3">
                  <c:v>0.79999999999999716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32C-43DB-B7C1-2141DDDE5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Cal'!$BG$1</c:f>
          <c:strCache>
            <c:ptCount val="1"/>
            <c:pt idx="0">
              <c:v>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9D3-49C3-8E5E-9E5F3FC166E5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9D3-49C3-8E5E-9E5F3FC166E5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9D3-49C3-8E5E-9E5F3FC166E5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9D3-49C3-8E5E-9E5F3FC166E5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9D3-49C3-8E5E-9E5F3FC166E5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9D3-49C3-8E5E-9E5F3FC166E5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9D3-49C3-8E5E-9E5F3FC166E5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9D3-49C3-8E5E-9E5F3FC166E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Cal'!$BH$3:$BH$1000</c:f>
              <c:numCache>
                <c:formatCode>General</c:formatCode>
                <c:ptCount val="998"/>
                <c:pt idx="0">
                  <c:v>2.25</c:v>
                </c:pt>
                <c:pt idx="1">
                  <c:v>4</c:v>
                </c:pt>
                <c:pt idx="2">
                  <c:v>1.3</c:v>
                </c:pt>
                <c:pt idx="3">
                  <c:v>12.25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Cal'!$BG$3:$BG$1000</c:f>
              <c:numCache>
                <c:formatCode>General</c:formatCode>
                <c:ptCount val="998"/>
                <c:pt idx="0">
                  <c:v>9.9999999999999645E-2</c:v>
                </c:pt>
                <c:pt idx="1">
                  <c:v>0</c:v>
                </c:pt>
                <c:pt idx="2">
                  <c:v>0</c:v>
                </c:pt>
                <c:pt idx="3">
                  <c:v>0.10000000000000142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9D3-49C3-8E5E-9E5F3FC16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0.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'[6]HT Cal'!$G$1</c:f>
          <c:strCache>
            <c:ptCount val="1"/>
            <c:pt idx="0">
              <c:v>Rb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'[6]Bounding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E7-46DC-8EEE-98F5F1E7AF6F}"/>
            </c:ext>
          </c:extLst>
        </c:ser>
        <c:ser>
          <c:idx val="1"/>
          <c:order val="1"/>
          <c:tx>
            <c:strRef>
              <c:f>'[6]Bounding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AE7-46DC-8EEE-98F5F1E7AF6F}"/>
            </c:ext>
          </c:extLst>
        </c:ser>
        <c:ser>
          <c:idx val="2"/>
          <c:order val="2"/>
          <c:tx>
            <c:strRef>
              <c:f>'[6]Bounding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AE7-46DC-8EEE-98F5F1E7AF6F}"/>
            </c:ext>
          </c:extLst>
        </c:ser>
        <c:ser>
          <c:idx val="3"/>
          <c:order val="3"/>
          <c:tx>
            <c:strRef>
              <c:f>'[6]Bounding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AE7-46DC-8EEE-98F5F1E7AF6F}"/>
            </c:ext>
          </c:extLst>
        </c:ser>
        <c:ser>
          <c:idx val="4"/>
          <c:order val="4"/>
          <c:tx>
            <c:strRef>
              <c:f>'[6]Bounding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AE7-46DC-8EEE-98F5F1E7AF6F}"/>
            </c:ext>
          </c:extLst>
        </c:ser>
        <c:ser>
          <c:idx val="5"/>
          <c:order val="5"/>
          <c:tx>
            <c:strRef>
              <c:f>'[6]Bounding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AE7-46DC-8EEE-98F5F1E7AF6F}"/>
            </c:ext>
          </c:extLst>
        </c:ser>
        <c:ser>
          <c:idx val="6"/>
          <c:order val="6"/>
          <c:tx>
            <c:strRef>
              <c:f>'[6]Bounding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AE7-46DC-8EEE-98F5F1E7AF6F}"/>
            </c:ext>
          </c:extLst>
        </c:ser>
        <c:ser>
          <c:idx val="7"/>
          <c:order val="7"/>
          <c:tx>
            <c:strRef>
              <c:f>'[6]Bounding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'[6]Bounding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'[6]Bounding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AE7-46DC-8EEE-98F5F1E7AF6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'[6]HT Cal'!$H$3:$H$1000</c:f>
              <c:numCache>
                <c:formatCode>General</c:formatCode>
                <c:ptCount val="998"/>
                <c:pt idx="0">
                  <c:v>147</c:v>
                </c:pt>
                <c:pt idx="1">
                  <c:v>56</c:v>
                </c:pt>
                <c:pt idx="2">
                  <c:v>90.5</c:v>
                </c:pt>
                <c:pt idx="3">
                  <c:v>374.5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'[6]HT Cal'!$G$3:$G$1000</c:f>
              <c:numCache>
                <c:formatCode>General</c:formatCode>
                <c:ptCount val="998"/>
                <c:pt idx="0">
                  <c:v>2</c:v>
                </c:pt>
                <c:pt idx="1">
                  <c:v>0</c:v>
                </c:pt>
                <c:pt idx="2">
                  <c:v>3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AE7-46DC-8EEE-98F5F1E7AF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Cal'!$C$1</c:f>
          <c:strCache>
            <c:ptCount val="1"/>
            <c:pt idx="0">
              <c:v>Sb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2E-4844-AD7C-CB2C246CD8A7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F2E-4844-AD7C-CB2C246CD8A7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F2E-4844-AD7C-CB2C246CD8A7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F2E-4844-AD7C-CB2C246CD8A7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F2E-4844-AD7C-CB2C246CD8A7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F2E-4844-AD7C-CB2C246CD8A7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F2E-4844-AD7C-CB2C246CD8A7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F2E-4844-AD7C-CB2C246CD8A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Cal'!$D$3:$D$1000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Cal'!$C$3:$C$1000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F2E-4844-AD7C-CB2C246CD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Cal'!$E$1</c:f>
          <c:strCache>
            <c:ptCount val="1"/>
            <c:pt idx="0">
              <c:v>As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5D-412C-B23E-6258C38EF715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85D-412C-B23E-6258C38EF715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85D-412C-B23E-6258C38EF715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85D-412C-B23E-6258C38EF715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85D-412C-B23E-6258C38EF715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85D-412C-B23E-6258C38EF715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85D-412C-B23E-6258C38EF715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85D-412C-B23E-6258C38EF71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Cal'!$F$3:$F$1000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Cal'!$E$3:$E$1000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85D-412C-B23E-6258C38EF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Cal'!$G$1</c:f>
          <c:strCache>
            <c:ptCount val="1"/>
            <c:pt idx="0">
              <c:v>Ba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65C-4132-B43B-83E9EE216C5F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65C-4132-B43B-83E9EE216C5F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65C-4132-B43B-83E9EE216C5F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65C-4132-B43B-83E9EE216C5F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65C-4132-B43B-83E9EE216C5F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65C-4132-B43B-83E9EE216C5F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65C-4132-B43B-83E9EE216C5F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65C-4132-B43B-83E9EE216C5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Cal'!$H$3:$H$1000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Cal'!$G$3:$G$1000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65C-4132-B43B-83E9EE216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Cal'!$I$1</c:f>
          <c:strCache>
            <c:ptCount val="1"/>
            <c:pt idx="0">
              <c:v>Br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DC3-4073-BE3F-1CBC2A146B58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DC3-4073-BE3F-1CBC2A146B58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DC3-4073-BE3F-1CBC2A146B58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DC3-4073-BE3F-1CBC2A146B58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DC3-4073-BE3F-1CBC2A146B58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DC3-4073-BE3F-1CBC2A146B58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9DC3-4073-BE3F-1CBC2A146B58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9DC3-4073-BE3F-1CBC2A146B5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Cal'!$J$3:$J$1000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Cal'!$I$3:$I$1000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DC3-4073-BE3F-1CBC2A146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Cal'!$K$1</c:f>
          <c:strCache>
            <c:ptCount val="1"/>
            <c:pt idx="0">
              <c:v>Ce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8B-4CD9-84CC-42A2C0118E58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B8B-4CD9-84CC-42A2C0118E58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B8B-4CD9-84CC-42A2C0118E58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B8B-4CD9-84CC-42A2C0118E58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B8B-4CD9-84CC-42A2C0118E58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B8B-4CD9-84CC-42A2C0118E58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B8B-4CD9-84CC-42A2C0118E58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B8B-4CD9-84CC-42A2C0118E5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Cal'!$L$3:$L$1000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Cal'!$K$3:$K$1000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B8B-4CD9-84CC-42A2C0118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Cal'!$M$1</c:f>
          <c:strCache>
            <c:ptCount val="1"/>
            <c:pt idx="0">
              <c:v>Cs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AA-4CE7-B6BF-18373C4B423A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4AA-4CE7-B6BF-18373C4B423A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4AA-4CE7-B6BF-18373C4B423A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4AA-4CE7-B6BF-18373C4B423A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4AA-4CE7-B6BF-18373C4B423A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4AA-4CE7-B6BF-18373C4B423A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4AA-4CE7-B6BF-18373C4B423A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4AA-4CE7-B6BF-18373C4B423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Cal'!$N$3:$N$1000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Cal'!$M$3:$M$1000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4AA-4CE7-B6BF-18373C4B4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Cal'!$O$1</c:f>
          <c:strCache>
            <c:ptCount val="1"/>
            <c:pt idx="0">
              <c:v>Cr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34-4667-86AE-CEBAECFFDEDA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434-4667-86AE-CEBAECFFDEDA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434-4667-86AE-CEBAECFFDEDA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434-4667-86AE-CEBAECFFDEDA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434-4667-86AE-CEBAECFFDEDA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434-4667-86AE-CEBAECFFDEDA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434-4667-86AE-CEBAECFFDEDA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434-4667-86AE-CEBAECFFDEDA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Cal'!$P$3:$P$1000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Cal'!$O$3:$O$1000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434-4667-86AE-CEBAECFFD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Cal'!$Q$1</c:f>
          <c:strCache>
            <c:ptCount val="1"/>
            <c:pt idx="0">
              <c:v>Co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7729456894811231E-2"/>
          <c:y val="9.99786745406824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FCB-4820-808D-F43B8F5BA699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FCB-4820-808D-F43B8F5BA699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FCB-4820-808D-F43B8F5BA699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FCB-4820-808D-F43B8F5BA699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FCB-4820-808D-F43B8F5BA699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FCB-4820-808D-F43B8F5BA699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FCB-4820-808D-F43B8F5BA699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FCB-4820-808D-F43B8F5BA69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Cal'!$R$3:$R$1000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Cal'!$Q$3:$Q$1000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FCB-4820-808D-F43B8F5BA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Cal'!$S$1</c:f>
          <c:strCache>
            <c:ptCount val="1"/>
            <c:pt idx="0">
              <c:v>Eu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82-4C36-A07C-E76E4EA8C4CB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82-4C36-A07C-E76E4EA8C4CB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F82-4C36-A07C-E76E4EA8C4CB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F82-4C36-A07C-E76E4EA8C4CB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F82-4C36-A07C-E76E4EA8C4CB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F82-4C36-A07C-E76E4EA8C4CB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F82-4C36-A07C-E76E4EA8C4CB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F82-4C36-A07C-E76E4EA8C4C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Cal'!$T$3:$T$1000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Cal'!$S$3:$S$1000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F82-4C36-A07C-E76E4EA8C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Cal'!$U$1</c:f>
          <c:strCache>
            <c:ptCount val="1"/>
            <c:pt idx="0">
              <c:v>Au ppb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54-487B-AD62-086D10BC9533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D54-487B-AD62-086D10BC9533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D54-487B-AD62-086D10BC9533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D54-487B-AD62-086D10BC9533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D54-487B-AD62-086D10BC9533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D54-487B-AD62-086D10BC9533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D54-487B-AD62-086D10BC9533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D54-487B-AD62-086D10BC953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Cal'!$V$3:$V$1000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Cal'!$U$3:$U$1000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D54-487B-AD62-086D10BC9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Cal'!$W$1</c:f>
          <c:strCache>
            <c:ptCount val="1"/>
            <c:pt idx="0">
              <c:v>Hf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C7-4843-B028-29B608F615BB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AC7-4843-B028-29B608F615BB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AC7-4843-B028-29B608F615BB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AC7-4843-B028-29B608F615BB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AC7-4843-B028-29B608F615BB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AC7-4843-B028-29B608F615BB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AC7-4843-B028-29B608F615BB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AC7-4843-B028-29B608F615B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Cal'!$X$3:$X$1000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Cal'!$W$3:$W$1000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AC7-4843-B028-29B608F61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Cal'!$Y$1</c:f>
          <c:strCache>
            <c:ptCount val="1"/>
            <c:pt idx="0">
              <c:v>Fe 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51-4F8B-AE79-898297504165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51-4F8B-AE79-898297504165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51-4F8B-AE79-898297504165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51-4F8B-AE79-898297504165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51-4F8B-AE79-898297504165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F51-4F8B-AE79-898297504165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F51-4F8B-AE79-898297504165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F51-4F8B-AE79-898297504165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Cal'!$Z$3:$Z$1000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Cal'!$Y$3:$Y$1000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F51-4F8B-AE79-8982975041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Cal'!$AA$1</c:f>
          <c:strCache>
            <c:ptCount val="1"/>
            <c:pt idx="0">
              <c:v>La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B5-4175-8A6F-DEA20C6475DD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B5-4175-8A6F-DEA20C6475DD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0B5-4175-8A6F-DEA20C6475DD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0B5-4175-8A6F-DEA20C6475DD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0B5-4175-8A6F-DEA20C6475DD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0B5-4175-8A6F-DEA20C6475DD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0B5-4175-8A6F-DEA20C6475DD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0B5-4175-8A6F-DEA20C6475D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Cal'!$AB$3:$AB$1000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Cal'!$AA$3:$AA$1000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0B5-4175-8A6F-DEA20C647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Cal'!$AC$1</c:f>
          <c:strCache>
            <c:ptCount val="1"/>
            <c:pt idx="0">
              <c:v>Lu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96-4B8D-937B-B650A7044DF4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596-4B8D-937B-B650A7044DF4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596-4B8D-937B-B650A7044DF4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596-4B8D-937B-B650A7044DF4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596-4B8D-937B-B650A7044DF4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596-4B8D-937B-B650A7044DF4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596-4B8D-937B-B650A7044DF4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596-4B8D-937B-B650A7044DF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Cal'!$AD$3:$AD$1000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Cal'!$AC$3:$AC$1000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596-4B8D-937B-B650A7044D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Cal'!$AE$1</c:f>
          <c:strCache>
            <c:ptCount val="1"/>
            <c:pt idx="0">
              <c:v>Mo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7D4-454D-9853-161AAC846D66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7D4-454D-9853-161AAC846D66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7D4-454D-9853-161AAC846D66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7D4-454D-9853-161AAC846D66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7D4-454D-9853-161AAC846D66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7D4-454D-9853-161AAC846D66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7D4-454D-9853-161AAC846D66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7D4-454D-9853-161AAC846D6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Cal'!$AF$3:$AF$1000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Cal'!$AE$3:$AE$1000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7D4-454D-9853-161AAC846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Cal'!$AG$1</c:f>
          <c:strCache>
            <c:ptCount val="1"/>
            <c:pt idx="0">
              <c:v>Rb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3B-459A-8586-A2D038432279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3B-459A-8586-A2D038432279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A3B-459A-8586-A2D038432279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A3B-459A-8586-A2D038432279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A3B-459A-8586-A2D038432279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A3B-459A-8586-A2D038432279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A3B-459A-8586-A2D038432279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7A3B-459A-8586-A2D038432279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Cal'!$AH$3:$AH$1000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Cal'!$AG$3:$AG$1000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7A3B-459A-8586-A2D038432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Cal'!$AI$1</c:f>
          <c:strCache>
            <c:ptCount val="1"/>
            <c:pt idx="0">
              <c:v>Sm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08-406C-ABBB-546136736762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08-406C-ABBB-546136736762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308-406C-ABBB-546136736762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308-406C-ABBB-546136736762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308-406C-ABBB-546136736762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308-406C-ABBB-546136736762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308-406C-ABBB-546136736762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308-406C-ABBB-546136736762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Cal'!$AJ$3:$AJ$1000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Cal'!$AI$3:$AI$1000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308-406C-ABBB-546136736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Cal'!$AK$1</c:f>
          <c:strCache>
            <c:ptCount val="1"/>
            <c:pt idx="0">
              <c:v>Sc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DFE-4C3A-ADD4-93447901BC1B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DFE-4C3A-ADD4-93447901BC1B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DFE-4C3A-ADD4-93447901BC1B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DFE-4C3A-ADD4-93447901BC1B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DFE-4C3A-ADD4-93447901BC1B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DFE-4C3A-ADD4-93447901BC1B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DFE-4C3A-ADD4-93447901BC1B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FDFE-4C3A-ADD4-93447901BC1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Cal'!$AL$3:$AL$1000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Cal'!$AK$3:$AK$1000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FDFE-4C3A-ADD4-93447901B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Cal'!$AM$1</c:f>
          <c:strCache>
            <c:ptCount val="1"/>
            <c:pt idx="0">
              <c:v>Se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8F-41F7-9AD0-CA3F628F3943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08F-41F7-9AD0-CA3F628F3943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08F-41F7-9AD0-CA3F628F3943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08F-41F7-9AD0-CA3F628F3943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08F-41F7-9AD0-CA3F628F3943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08F-41F7-9AD0-CA3F628F3943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08F-41F7-9AD0-CA3F628F3943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08F-41F7-9AD0-CA3F628F394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Cal'!$AN$3:$AN$1000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Cal'!$AM$3:$AM$1000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08F-41F7-9AD0-CA3F628F3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Cal'!$AO$1</c:f>
          <c:strCache>
            <c:ptCount val="1"/>
            <c:pt idx="0">
              <c:v>Na%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A3-4EE2-8B59-93CFEA8E6177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A3-4EE2-8B59-93CFEA8E6177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FA3-4EE2-8B59-93CFEA8E6177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FA3-4EE2-8B59-93CFEA8E6177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FA3-4EE2-8B59-93CFEA8E6177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FA3-4EE2-8B59-93CFEA8E6177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FA3-4EE2-8B59-93CFEA8E6177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FA3-4EE2-8B59-93CFEA8E617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Cal'!$AP$3:$AP$1000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Cal'!$AO$3:$AO$1000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FA3-4EE2-8B59-93CFEA8E6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Cal'!$AQ$1</c:f>
          <c:strCache>
            <c:ptCount val="1"/>
            <c:pt idx="0">
              <c:v>Ta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E81-4B47-88DE-7F3A87DA5653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E81-4B47-88DE-7F3A87DA5653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E81-4B47-88DE-7F3A87DA5653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E81-4B47-88DE-7F3A87DA5653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E81-4B47-88DE-7F3A87DA5653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E81-4B47-88DE-7F3A87DA5653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E81-4B47-88DE-7F3A87DA5653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E81-4B47-88DE-7F3A87DA5653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Cal'!$AR$3:$AR$1000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Cal'!$AQ$3:$AQ$1000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E81-4B47-88DE-7F3A87DA5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Cal'!$AS$1</c:f>
          <c:strCache>
            <c:ptCount val="1"/>
            <c:pt idx="0">
              <c:v>Tb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039-4723-B826-BE1F0027AF76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039-4723-B826-BE1F0027AF76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039-4723-B826-BE1F0027AF76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039-4723-B826-BE1F0027AF76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039-4723-B826-BE1F0027AF76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039-4723-B826-BE1F0027AF76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039-4723-B826-BE1F0027AF76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039-4723-B826-BE1F0027AF7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Cal'!$AT$3:$AT$1000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Cal'!$AS$3:$AS$1000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039-4723-B826-BE1F0027A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Cal'!$AU$1</c:f>
          <c:strCache>
            <c:ptCount val="1"/>
            <c:pt idx="0">
              <c:v>Th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F1-4A06-8F24-A8B1144F5071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F1-4A06-8F24-A8B1144F5071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F1-4A06-8F24-A8B1144F5071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BF1-4A06-8F24-A8B1144F5071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BF1-4A06-8F24-A8B1144F5071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BF1-4A06-8F24-A8B1144F5071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BF1-4A06-8F24-A8B1144F5071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BF1-4A06-8F24-A8B1144F5071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Cal'!$AV$3:$AV$1000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Cal'!$AU$3:$AU$1000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BF1-4A06-8F24-A8B1144F50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Cal'!$AW$1</c:f>
          <c:strCache>
            <c:ptCount val="1"/>
            <c:pt idx="0">
              <c:v>W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61-4CFF-8327-205E5972C52B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961-4CFF-8327-205E5972C52B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961-4CFF-8327-205E5972C52B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961-4CFF-8327-205E5972C52B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961-4CFF-8327-205E5972C52B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961-4CFF-8327-205E5972C52B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961-4CFF-8327-205E5972C52B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961-4CFF-8327-205E5972C52B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Cal'!$AX$3:$AX$1000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Cal'!$AW$3:$AW$1000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961-4CFF-8327-205E5972C5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Cal'!$AY$1</c:f>
          <c:strCache>
            <c:ptCount val="1"/>
            <c:pt idx="0">
              <c:v>U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8ED-4AC1-A958-DD69C9C974A7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8ED-4AC1-A958-DD69C9C974A7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8ED-4AC1-A958-DD69C9C974A7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8ED-4AC1-A958-DD69C9C974A7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8ED-4AC1-A958-DD69C9C974A7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8ED-4AC1-A958-DD69C9C974A7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8ED-4AC1-A958-DD69C9C974A7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8ED-4AC1-A958-DD69C9C974A7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Cal'!$AZ$3:$AZ$1000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Cal'!$AY$3:$AY$1000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8ED-4AC1-A958-DD69C9C974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Cal'!$BA$1</c:f>
          <c:strCache>
            <c:ptCount val="1"/>
            <c:pt idx="0">
              <c:v>Yb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59-4959-9955-A005E7867770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59-4959-9955-A005E7867770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559-4959-9955-A005E7867770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559-4959-9955-A005E7867770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559-4959-9955-A005E7867770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559-4959-9955-A005E7867770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559-4959-9955-A005E7867770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559-4959-9955-A005E7867770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Cal'!$BB$3:$BB$1000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Cal'!$BA$3:$BA$1000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2559-4959-9955-A005E7867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'[7]HT Cal'!$BC$1</c:f>
          <c:strCache>
            <c:ptCount val="1"/>
            <c:pt idx="0">
              <c:v>Zr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'[7]Bounding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DEC-4999-909E-8D1E41EB6DCF}"/>
            </c:ext>
          </c:extLst>
        </c:ser>
        <c:ser>
          <c:idx val="1"/>
          <c:order val="1"/>
          <c:tx>
            <c:strRef>
              <c:f>'[7]Bounding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DEC-4999-909E-8D1E41EB6DCF}"/>
            </c:ext>
          </c:extLst>
        </c:ser>
        <c:ser>
          <c:idx val="2"/>
          <c:order val="2"/>
          <c:tx>
            <c:strRef>
              <c:f>'[7]Bounding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DEC-4999-909E-8D1E41EB6DCF}"/>
            </c:ext>
          </c:extLst>
        </c:ser>
        <c:ser>
          <c:idx val="3"/>
          <c:order val="3"/>
          <c:tx>
            <c:strRef>
              <c:f>'[7]Bounding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DEC-4999-909E-8D1E41EB6DCF}"/>
            </c:ext>
          </c:extLst>
        </c:ser>
        <c:ser>
          <c:idx val="4"/>
          <c:order val="4"/>
          <c:tx>
            <c:strRef>
              <c:f>'[7]Bounding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DEC-4999-909E-8D1E41EB6DCF}"/>
            </c:ext>
          </c:extLst>
        </c:ser>
        <c:ser>
          <c:idx val="5"/>
          <c:order val="5"/>
          <c:tx>
            <c:strRef>
              <c:f>'[7]Bounding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DEC-4999-909E-8D1E41EB6DCF}"/>
            </c:ext>
          </c:extLst>
        </c:ser>
        <c:ser>
          <c:idx val="6"/>
          <c:order val="6"/>
          <c:tx>
            <c:strRef>
              <c:f>'[7]Bounding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DEC-4999-909E-8D1E41EB6DCF}"/>
            </c:ext>
          </c:extLst>
        </c:ser>
        <c:ser>
          <c:idx val="7"/>
          <c:order val="7"/>
          <c:tx>
            <c:strRef>
              <c:f>'[7]Bounding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'[7]Bounding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'[7]Bounding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DEC-4999-909E-8D1E41EB6DCF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'[7]HT Cal'!$BD$3:$BD$1000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'[7]HT Cal'!$BC$3:$BC$1000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DEC-4999-909E-8D1E41EB6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'[8]HT Cal'!$C$1</c:f>
          <c:strCache>
            <c:ptCount val="1"/>
            <c:pt idx="0">
              <c:v>Ag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'[8]Bounding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8E0-4EB1-9098-55EAD676D9F4}"/>
            </c:ext>
          </c:extLst>
        </c:ser>
        <c:ser>
          <c:idx val="1"/>
          <c:order val="1"/>
          <c:tx>
            <c:strRef>
              <c:f>'[8]Bounding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8E0-4EB1-9098-55EAD676D9F4}"/>
            </c:ext>
          </c:extLst>
        </c:ser>
        <c:ser>
          <c:idx val="2"/>
          <c:order val="2"/>
          <c:tx>
            <c:strRef>
              <c:f>'[8]Bounding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8E0-4EB1-9098-55EAD676D9F4}"/>
            </c:ext>
          </c:extLst>
        </c:ser>
        <c:ser>
          <c:idx val="3"/>
          <c:order val="3"/>
          <c:tx>
            <c:strRef>
              <c:f>'[8]Bounding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8E0-4EB1-9098-55EAD676D9F4}"/>
            </c:ext>
          </c:extLst>
        </c:ser>
        <c:ser>
          <c:idx val="4"/>
          <c:order val="4"/>
          <c:tx>
            <c:strRef>
              <c:f>'[8]Bounding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8E0-4EB1-9098-55EAD676D9F4}"/>
            </c:ext>
          </c:extLst>
        </c:ser>
        <c:ser>
          <c:idx val="5"/>
          <c:order val="5"/>
          <c:tx>
            <c:strRef>
              <c:f>'[8]Bounding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8E0-4EB1-9098-55EAD676D9F4}"/>
            </c:ext>
          </c:extLst>
        </c:ser>
        <c:ser>
          <c:idx val="6"/>
          <c:order val="6"/>
          <c:tx>
            <c:strRef>
              <c:f>'[8]Bounding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8E0-4EB1-9098-55EAD676D9F4}"/>
            </c:ext>
          </c:extLst>
        </c:ser>
        <c:ser>
          <c:idx val="7"/>
          <c:order val="7"/>
          <c:tx>
            <c:strRef>
              <c:f>'[8]Bounding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'[8]Bounding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'[8]Bounding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8E0-4EB1-9098-55EAD676D9F4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'[8]HT Cal'!$D$3:$D$1000</c:f>
              <c:numCache>
                <c:formatCode>General</c:formatCode>
                <c:ptCount val="998"/>
                <c:pt idx="0">
                  <c:v>-0.1</c:v>
                </c:pt>
                <c:pt idx="1">
                  <c:v>-0.1</c:v>
                </c:pt>
                <c:pt idx="2">
                  <c:v>-0.1</c:v>
                </c:pt>
                <c:pt idx="3">
                  <c:v>-0.1</c:v>
                </c:pt>
                <c:pt idx="4">
                  <c:v>-0.1</c:v>
                </c:pt>
                <c:pt idx="5">
                  <c:v>-0.1</c:v>
                </c:pt>
                <c:pt idx="6">
                  <c:v>-0.1</c:v>
                </c:pt>
                <c:pt idx="7">
                  <c:v>-0.1</c:v>
                </c:pt>
                <c:pt idx="8">
                  <c:v>-0.1</c:v>
                </c:pt>
                <c:pt idx="9">
                  <c:v>-0.1</c:v>
                </c:pt>
                <c:pt idx="10">
                  <c:v>-0.1</c:v>
                </c:pt>
                <c:pt idx="11">
                  <c:v>-0.1</c:v>
                </c:pt>
                <c:pt idx="12">
                  <c:v>-0.1</c:v>
                </c:pt>
              </c:numCache>
            </c:numRef>
          </c:xVal>
          <c:yVal>
            <c:numRef>
              <c:f>'[8]HT Cal'!$C$3:$C$1000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18E0-4EB1-9098-55EAD676D9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2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5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'[9]HT Cal'!$C$1</c:f>
          <c:strCache>
            <c:ptCount val="1"/>
            <c:pt idx="0">
              <c:v>Ag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'[9]Bounding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79C-4632-9386-496A19660D5D}"/>
            </c:ext>
          </c:extLst>
        </c:ser>
        <c:ser>
          <c:idx val="1"/>
          <c:order val="1"/>
          <c:tx>
            <c:strRef>
              <c:f>'[9]Bounding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79C-4632-9386-496A19660D5D}"/>
            </c:ext>
          </c:extLst>
        </c:ser>
        <c:ser>
          <c:idx val="2"/>
          <c:order val="2"/>
          <c:tx>
            <c:strRef>
              <c:f>'[9]Bounding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79C-4632-9386-496A19660D5D}"/>
            </c:ext>
          </c:extLst>
        </c:ser>
        <c:ser>
          <c:idx val="3"/>
          <c:order val="3"/>
          <c:tx>
            <c:strRef>
              <c:f>'[9]Bounding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79C-4632-9386-496A19660D5D}"/>
            </c:ext>
          </c:extLst>
        </c:ser>
        <c:ser>
          <c:idx val="4"/>
          <c:order val="4"/>
          <c:tx>
            <c:strRef>
              <c:f>'[9]Bounding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79C-4632-9386-496A19660D5D}"/>
            </c:ext>
          </c:extLst>
        </c:ser>
        <c:ser>
          <c:idx val="5"/>
          <c:order val="5"/>
          <c:tx>
            <c:strRef>
              <c:f>'[9]Bounding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79C-4632-9386-496A19660D5D}"/>
            </c:ext>
          </c:extLst>
        </c:ser>
        <c:ser>
          <c:idx val="6"/>
          <c:order val="6"/>
          <c:tx>
            <c:strRef>
              <c:f>'[9]Bounding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A79C-4632-9386-496A19660D5D}"/>
            </c:ext>
          </c:extLst>
        </c:ser>
        <c:ser>
          <c:idx val="7"/>
          <c:order val="7"/>
          <c:tx>
            <c:strRef>
              <c:f>'[9]Bounding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'[9]Bounding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'[9]Bounding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79C-4632-9386-496A19660D5D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'[9]HT Cal'!$D$3:$D$1000</c:f>
              <c:numCache>
                <c:formatCode>General</c:formatCode>
                <c:ptCount val="998"/>
                <c:pt idx="0">
                  <c:v>-0.1</c:v>
                </c:pt>
                <c:pt idx="1">
                  <c:v>-0.1</c:v>
                </c:pt>
                <c:pt idx="2">
                  <c:v>-0.1</c:v>
                </c:pt>
                <c:pt idx="3">
                  <c:v>-0.1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'[9]HT Cal'!$C$3:$C$1000</c:f>
              <c:numCache>
                <c:formatCode>General</c:formatCode>
                <c:ptCount val="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79C-4632-9386-496A19660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'[10]HT Cal'!$C$1</c:f>
          <c:strCache>
            <c:ptCount val="1"/>
            <c:pt idx="0">
              <c:v>F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'[10]Bounding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37-488D-B770-3A2EB2A50766}"/>
            </c:ext>
          </c:extLst>
        </c:ser>
        <c:ser>
          <c:idx val="1"/>
          <c:order val="1"/>
          <c:tx>
            <c:strRef>
              <c:f>'[10]Bounding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537-488D-B770-3A2EB2A50766}"/>
            </c:ext>
          </c:extLst>
        </c:ser>
        <c:ser>
          <c:idx val="2"/>
          <c:order val="2"/>
          <c:tx>
            <c:strRef>
              <c:f>'[10]Bounding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537-488D-B770-3A2EB2A50766}"/>
            </c:ext>
          </c:extLst>
        </c:ser>
        <c:ser>
          <c:idx val="3"/>
          <c:order val="3"/>
          <c:tx>
            <c:strRef>
              <c:f>'[10]Bounding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537-488D-B770-3A2EB2A50766}"/>
            </c:ext>
          </c:extLst>
        </c:ser>
        <c:ser>
          <c:idx val="4"/>
          <c:order val="4"/>
          <c:tx>
            <c:strRef>
              <c:f>'[10]Bounding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537-488D-B770-3A2EB2A50766}"/>
            </c:ext>
          </c:extLst>
        </c:ser>
        <c:ser>
          <c:idx val="5"/>
          <c:order val="5"/>
          <c:tx>
            <c:strRef>
              <c:f>'[10]Bounding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537-488D-B770-3A2EB2A50766}"/>
            </c:ext>
          </c:extLst>
        </c:ser>
        <c:ser>
          <c:idx val="6"/>
          <c:order val="6"/>
          <c:tx>
            <c:strRef>
              <c:f>'[10]Bounding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537-488D-B770-3A2EB2A50766}"/>
            </c:ext>
          </c:extLst>
        </c:ser>
        <c:ser>
          <c:idx val="7"/>
          <c:order val="7"/>
          <c:tx>
            <c:strRef>
              <c:f>'[10]Bounding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'[10]Bounding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'[10]Bounding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537-488D-B770-3A2EB2A50766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'[10]HT Cal'!$D$3:$D$1000</c:f>
              <c:numCache>
                <c:formatCode>General</c:formatCode>
                <c:ptCount val="998"/>
                <c:pt idx="0">
                  <c:v>288.59000000000003</c:v>
                </c:pt>
                <c:pt idx="1">
                  <c:v>112.08699339189428</c:v>
                </c:pt>
                <c:pt idx="2">
                  <c:v>1242.4303815261046</c:v>
                </c:pt>
                <c:pt idx="3">
                  <c:v>559.93122489959842</c:v>
                </c:pt>
                <c:pt idx="4">
                  <c:v>362.65</c:v>
                </c:pt>
                <c:pt idx="5">
                  <c:v>318.8</c:v>
                </c:pt>
                <c:pt idx="6">
                  <c:v>235</c:v>
                </c:pt>
                <c:pt idx="7">
                  <c:v>665.46044176706823</c:v>
                </c:pt>
                <c:pt idx="8">
                  <c:v>556.63598617577884</c:v>
                </c:pt>
                <c:pt idx="9">
                  <c:v>103.94870517928285</c:v>
                </c:pt>
                <c:pt idx="10">
                  <c:v>592.78212851405624</c:v>
                </c:pt>
                <c:pt idx="11">
                  <c:v>785.01636026176425</c:v>
                </c:pt>
                <c:pt idx="12">
                  <c:v>742.5</c:v>
                </c:pt>
              </c:numCache>
            </c:numRef>
          </c:xVal>
          <c:yVal>
            <c:numRef>
              <c:f>'[10]HT Cal'!$C$3:$C$1000</c:f>
              <c:numCache>
                <c:formatCode>General</c:formatCode>
                <c:ptCount val="998"/>
                <c:pt idx="0">
                  <c:v>87.18</c:v>
                </c:pt>
                <c:pt idx="1">
                  <c:v>6.5033040528648485</c:v>
                </c:pt>
                <c:pt idx="2">
                  <c:v>279.47923694779115</c:v>
                </c:pt>
                <c:pt idx="3">
                  <c:v>31.862449799196838</c:v>
                </c:pt>
                <c:pt idx="4">
                  <c:v>6.6999999999999886</c:v>
                </c:pt>
                <c:pt idx="5">
                  <c:v>22.399999999999977</c:v>
                </c:pt>
                <c:pt idx="6">
                  <c:v>12</c:v>
                </c:pt>
                <c:pt idx="7">
                  <c:v>29.520883534136487</c:v>
                </c:pt>
                <c:pt idx="8">
                  <c:v>47.006912110593703</c:v>
                </c:pt>
                <c:pt idx="9">
                  <c:v>18.102589641434278</c:v>
                </c:pt>
                <c:pt idx="10">
                  <c:v>51.564257028112479</c:v>
                </c:pt>
                <c:pt idx="11">
                  <c:v>16.81986911790591</c:v>
                </c:pt>
                <c:pt idx="12">
                  <c:v>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537-488D-B770-3A2EB2A50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5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3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'[11]HT Cal'!$C$1</c:f>
          <c:strCache>
            <c:ptCount val="1"/>
            <c:pt idx="0">
              <c:v>F ppm</c:v>
            </c:pt>
          </c:strCache>
        </c:strRef>
      </c:tx>
      <c:layout>
        <c:manualLayout>
          <c:xMode val="edge"/>
          <c:yMode val="edge"/>
          <c:x val="0.37625183940936591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601206316768714E-2"/>
          <c:y val="9.9978651295599519E-2"/>
          <c:w val="0.64135743324838312"/>
          <c:h val="0.8129510764090014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'[11]Bounding Lines'!$B$1</c:f>
              <c:strCache>
                <c:ptCount val="1"/>
                <c:pt idx="0">
                  <c:v>± 1% Precision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Lines'!$B$2:$B$11</c:f>
              <c:numCache>
                <c:formatCode>General</c:formatCode>
                <c:ptCount val="10"/>
                <c:pt idx="0">
                  <c:v>9.9999999999999995E-7</c:v>
                </c:pt>
                <c:pt idx="1">
                  <c:v>1.0000000000000001E-5</c:v>
                </c:pt>
                <c:pt idx="2">
                  <c:v>1E-4</c:v>
                </c:pt>
                <c:pt idx="3">
                  <c:v>1E-3</c:v>
                </c:pt>
                <c:pt idx="4">
                  <c:v>0.01</c:v>
                </c:pt>
                <c:pt idx="5">
                  <c:v>0.1</c:v>
                </c:pt>
                <c:pt idx="6">
                  <c:v>1</c:v>
                </c:pt>
                <c:pt idx="7">
                  <c:v>10</c:v>
                </c:pt>
                <c:pt idx="8">
                  <c:v>100</c:v>
                </c:pt>
                <c:pt idx="9">
                  <c:v>1000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795-457A-8593-C8A3E9861FD8}"/>
            </c:ext>
          </c:extLst>
        </c:ser>
        <c:ser>
          <c:idx val="1"/>
          <c:order val="1"/>
          <c:tx>
            <c:strRef>
              <c:f>'[11]Bounding Lines'!$C$1</c:f>
              <c:strCache>
                <c:ptCount val="1"/>
                <c:pt idx="0">
                  <c:v>± 2% Precision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Lines'!$C$2:$C$11</c:f>
              <c:numCache>
                <c:formatCode>General</c:formatCode>
                <c:ptCount val="10"/>
                <c:pt idx="0">
                  <c:v>1.9999999999999999E-6</c:v>
                </c:pt>
                <c:pt idx="1">
                  <c:v>2.0000000000000002E-5</c:v>
                </c:pt>
                <c:pt idx="2">
                  <c:v>2.0000000000000001E-4</c:v>
                </c:pt>
                <c:pt idx="3">
                  <c:v>2E-3</c:v>
                </c:pt>
                <c:pt idx="4">
                  <c:v>0.02</c:v>
                </c:pt>
                <c:pt idx="5">
                  <c:v>0.2</c:v>
                </c:pt>
                <c:pt idx="6">
                  <c:v>2</c:v>
                </c:pt>
                <c:pt idx="7">
                  <c:v>20</c:v>
                </c:pt>
                <c:pt idx="8">
                  <c:v>200</c:v>
                </c:pt>
                <c:pt idx="9">
                  <c:v>2000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795-457A-8593-C8A3E9861FD8}"/>
            </c:ext>
          </c:extLst>
        </c:ser>
        <c:ser>
          <c:idx val="2"/>
          <c:order val="2"/>
          <c:tx>
            <c:strRef>
              <c:f>'[11]Bounding Lines'!$D$1</c:f>
              <c:strCache>
                <c:ptCount val="1"/>
                <c:pt idx="0">
                  <c:v>± 5% Precision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Lines'!$D$2:$D$11</c:f>
              <c:numCache>
                <c:formatCode>General</c:formatCode>
                <c:ptCount val="10"/>
                <c:pt idx="0">
                  <c:v>5.0000000000000004E-6</c:v>
                </c:pt>
                <c:pt idx="1">
                  <c:v>5.0000000000000002E-5</c:v>
                </c:pt>
                <c:pt idx="2">
                  <c:v>5.0000000000000001E-4</c:v>
                </c:pt>
                <c:pt idx="3">
                  <c:v>5.000000000000001E-3</c:v>
                </c:pt>
                <c:pt idx="4">
                  <c:v>0.05</c:v>
                </c:pt>
                <c:pt idx="5">
                  <c:v>0.5</c:v>
                </c:pt>
                <c:pt idx="6">
                  <c:v>5</c:v>
                </c:pt>
                <c:pt idx="7">
                  <c:v>50</c:v>
                </c:pt>
                <c:pt idx="8">
                  <c:v>500</c:v>
                </c:pt>
                <c:pt idx="9">
                  <c:v>5000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795-457A-8593-C8A3E9861FD8}"/>
            </c:ext>
          </c:extLst>
        </c:ser>
        <c:ser>
          <c:idx val="3"/>
          <c:order val="3"/>
          <c:tx>
            <c:strRef>
              <c:f>'[11]Bounding Lines'!$E$1</c:f>
              <c:strCache>
                <c:ptCount val="1"/>
                <c:pt idx="0">
                  <c:v>± 10% Precision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Lines'!$E$2:$E$11</c:f>
              <c:numCache>
                <c:formatCode>General</c:formatCode>
                <c:ptCount val="10"/>
                <c:pt idx="0">
                  <c:v>1.0000000000000001E-5</c:v>
                </c:pt>
                <c:pt idx="1">
                  <c:v>1E-4</c:v>
                </c:pt>
                <c:pt idx="2">
                  <c:v>1E-3</c:v>
                </c:pt>
                <c:pt idx="3">
                  <c:v>1.0000000000000002E-2</c:v>
                </c:pt>
                <c:pt idx="4">
                  <c:v>0.1</c:v>
                </c:pt>
                <c:pt idx="5">
                  <c:v>1</c:v>
                </c:pt>
                <c:pt idx="6">
                  <c:v>10</c:v>
                </c:pt>
                <c:pt idx="7">
                  <c:v>100</c:v>
                </c:pt>
                <c:pt idx="8">
                  <c:v>1000</c:v>
                </c:pt>
                <c:pt idx="9">
                  <c:v>10000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795-457A-8593-C8A3E9861FD8}"/>
            </c:ext>
          </c:extLst>
        </c:ser>
        <c:ser>
          <c:idx val="4"/>
          <c:order val="4"/>
          <c:tx>
            <c:strRef>
              <c:f>'[11]Bounding Lines'!$F$1</c:f>
              <c:strCache>
                <c:ptCount val="1"/>
                <c:pt idx="0">
                  <c:v>± 20% Precision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Lines'!$F$2:$F$11</c:f>
              <c:numCache>
                <c:formatCode>General</c:formatCode>
                <c:ptCount val="10"/>
                <c:pt idx="0">
                  <c:v>2.0000000000000002E-5</c:v>
                </c:pt>
                <c:pt idx="1">
                  <c:v>2.0000000000000001E-4</c:v>
                </c:pt>
                <c:pt idx="2">
                  <c:v>2E-3</c:v>
                </c:pt>
                <c:pt idx="3">
                  <c:v>2.0000000000000004E-2</c:v>
                </c:pt>
                <c:pt idx="4">
                  <c:v>0.2</c:v>
                </c:pt>
                <c:pt idx="5">
                  <c:v>2</c:v>
                </c:pt>
                <c:pt idx="6">
                  <c:v>20</c:v>
                </c:pt>
                <c:pt idx="7">
                  <c:v>200</c:v>
                </c:pt>
                <c:pt idx="8">
                  <c:v>2000</c:v>
                </c:pt>
                <c:pt idx="9">
                  <c:v>20000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795-457A-8593-C8A3E9861FD8}"/>
            </c:ext>
          </c:extLst>
        </c:ser>
        <c:ser>
          <c:idx val="5"/>
          <c:order val="5"/>
          <c:tx>
            <c:strRef>
              <c:f>'[11]Bounding Lines'!$G$1</c:f>
              <c:strCache>
                <c:ptCount val="1"/>
                <c:pt idx="0">
                  <c:v>± 50% Precision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Lines'!$G$2:$G$11</c:f>
              <c:numCache>
                <c:formatCode>General</c:formatCode>
                <c:ptCount val="10"/>
                <c:pt idx="0">
                  <c:v>5.0000000000000002E-5</c:v>
                </c:pt>
                <c:pt idx="1">
                  <c:v>5.0000000000000001E-4</c:v>
                </c:pt>
                <c:pt idx="2">
                  <c:v>5.0000000000000001E-3</c:v>
                </c:pt>
                <c:pt idx="3">
                  <c:v>0.05</c:v>
                </c:pt>
                <c:pt idx="4">
                  <c:v>0.5</c:v>
                </c:pt>
                <c:pt idx="5">
                  <c:v>5</c:v>
                </c:pt>
                <c:pt idx="6">
                  <c:v>50</c:v>
                </c:pt>
                <c:pt idx="7">
                  <c:v>500</c:v>
                </c:pt>
                <c:pt idx="8">
                  <c:v>5000</c:v>
                </c:pt>
                <c:pt idx="9">
                  <c:v>50000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795-457A-8593-C8A3E9861FD8}"/>
            </c:ext>
          </c:extLst>
        </c:ser>
        <c:ser>
          <c:idx val="6"/>
          <c:order val="6"/>
          <c:tx>
            <c:strRef>
              <c:f>'[11]Bounding Lines'!$H$1</c:f>
              <c:strCache>
                <c:ptCount val="1"/>
                <c:pt idx="0">
                  <c:v>± 100% Precision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Lines'!$H$2:$H$11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795-457A-8593-C8A3E9861FD8}"/>
            </c:ext>
          </c:extLst>
        </c:ser>
        <c:ser>
          <c:idx val="7"/>
          <c:order val="7"/>
          <c:tx>
            <c:strRef>
              <c:f>'[11]Bounding Lines'!$I$1</c:f>
              <c:strCache>
                <c:ptCount val="1"/>
                <c:pt idx="0">
                  <c:v>± 200% Precision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'[11]Bounding Lines'!$A$2:$A$11</c:f>
              <c:numCache>
                <c:formatCode>General</c:formatCode>
                <c:ptCount val="10"/>
                <c:pt idx="0">
                  <c:v>1E-4</c:v>
                </c:pt>
                <c:pt idx="1">
                  <c:v>1E-3</c:v>
                </c:pt>
                <c:pt idx="2">
                  <c:v>0.01</c:v>
                </c:pt>
                <c:pt idx="3">
                  <c:v>0.1</c:v>
                </c:pt>
                <c:pt idx="4">
                  <c:v>1</c:v>
                </c:pt>
                <c:pt idx="5">
                  <c:v>10</c:v>
                </c:pt>
                <c:pt idx="6">
                  <c:v>100</c:v>
                </c:pt>
                <c:pt idx="7">
                  <c:v>1000</c:v>
                </c:pt>
                <c:pt idx="8">
                  <c:v>10000</c:v>
                </c:pt>
                <c:pt idx="9">
                  <c:v>100000</c:v>
                </c:pt>
              </c:numCache>
            </c:numRef>
          </c:xVal>
          <c:yVal>
            <c:numRef>
              <c:f>'[11]Bounding Lines'!$I$2:$I$11</c:f>
              <c:numCache>
                <c:formatCode>General</c:formatCode>
                <c:ptCount val="10"/>
                <c:pt idx="0">
                  <c:v>2.0000000000000001E-4</c:v>
                </c:pt>
                <c:pt idx="1">
                  <c:v>2E-3</c:v>
                </c:pt>
                <c:pt idx="2">
                  <c:v>0.02</c:v>
                </c:pt>
                <c:pt idx="3">
                  <c:v>0.2</c:v>
                </c:pt>
                <c:pt idx="4">
                  <c:v>2</c:v>
                </c:pt>
                <c:pt idx="5">
                  <c:v>20</c:v>
                </c:pt>
                <c:pt idx="6">
                  <c:v>200</c:v>
                </c:pt>
                <c:pt idx="7">
                  <c:v>2000</c:v>
                </c:pt>
                <c:pt idx="8">
                  <c:v>20000</c:v>
                </c:pt>
                <c:pt idx="9">
                  <c:v>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795-457A-8593-C8A3E9861FD8}"/>
            </c:ext>
          </c:extLst>
        </c:ser>
        <c:ser>
          <c:idx val="8"/>
          <c:order val="8"/>
          <c:tx>
            <c:v>Duplicate Pair</c:v>
          </c:tx>
          <c:spPr>
            <a:ln w="28575" cap="rnd">
              <a:noFill/>
              <a:round/>
            </a:ln>
            <a:effectLst/>
          </c:spPr>
          <c:marker>
            <c:symbol val="square"/>
            <c:size val="3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xVal>
            <c:numRef>
              <c:f>'[11]HT Cal'!$D$3:$D$1000</c:f>
              <c:numCache>
                <c:formatCode>General</c:formatCode>
                <c:ptCount val="998"/>
                <c:pt idx="0">
                  <c:v>346.5</c:v>
                </c:pt>
                <c:pt idx="1">
                  <c:v>233</c:v>
                </c:pt>
                <c:pt idx="2">
                  <c:v>445</c:v>
                </c:pt>
                <c:pt idx="3">
                  <c:v>92.5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xVal>
          <c:yVal>
            <c:numRef>
              <c:f>'[11]HT Cal'!$C$3:$C$1000</c:f>
              <c:numCache>
                <c:formatCode>General</c:formatCode>
                <c:ptCount val="998"/>
                <c:pt idx="0">
                  <c:v>3</c:v>
                </c:pt>
                <c:pt idx="1">
                  <c:v>0</c:v>
                </c:pt>
                <c:pt idx="2">
                  <c:v>34</c:v>
                </c:pt>
                <c:pt idx="3">
                  <c:v>11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795-457A-8593-C8A3E9861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6980392"/>
        <c:axId val="616979736"/>
      </c:scatterChart>
      <c:valAx>
        <c:axId val="616980392"/>
        <c:scaling>
          <c:logBase val="10"/>
          <c:orientation val="minMax"/>
          <c:max val="1000"/>
          <c:min val="1.0000000000000002E-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Mean of Duplicate Pair</a:t>
                </a:r>
              </a:p>
            </c:rich>
          </c:tx>
          <c:layout>
            <c:manualLayout>
              <c:xMode val="edge"/>
              <c:yMode val="edge"/>
              <c:x val="0.37328838668518305"/>
              <c:y val="0.93612260807574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79736"/>
        <c:crosses val="autoZero"/>
        <c:crossBetween val="midCat"/>
      </c:valAx>
      <c:valAx>
        <c:axId val="616979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Absolute Difference of Duplicate Pair</a:t>
                </a:r>
              </a:p>
            </c:rich>
          </c:tx>
          <c:layout>
            <c:manualLayout>
              <c:xMode val="edge"/>
              <c:yMode val="edge"/>
              <c:x val="1.0040039961571391E-2"/>
              <c:y val="0.15574628936282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6980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052046324499293"/>
          <c:y val="0.33598713428101379"/>
          <c:w val="0.18887347240367811"/>
          <c:h val="0.396063158984114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905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image" Target="../media/image1.png"/><Relationship Id="rId26" Type="http://schemas.openxmlformats.org/officeDocument/2006/relationships/image" Target="../media/image9.png"/><Relationship Id="rId39" Type="http://schemas.openxmlformats.org/officeDocument/2006/relationships/chart" Target="../charts/chart22.xml"/><Relationship Id="rId3" Type="http://schemas.openxmlformats.org/officeDocument/2006/relationships/chart" Target="../charts/chart3.xml"/><Relationship Id="rId21" Type="http://schemas.openxmlformats.org/officeDocument/2006/relationships/image" Target="../media/image4.png"/><Relationship Id="rId34" Type="http://schemas.openxmlformats.org/officeDocument/2006/relationships/image" Target="../media/image17.png"/><Relationship Id="rId42" Type="http://schemas.openxmlformats.org/officeDocument/2006/relationships/chart" Target="../charts/chart25.xml"/><Relationship Id="rId47" Type="http://schemas.openxmlformats.org/officeDocument/2006/relationships/chart" Target="../charts/chart30.xml"/><Relationship Id="rId50" Type="http://schemas.openxmlformats.org/officeDocument/2006/relationships/chart" Target="../charts/chart3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image" Target="../media/image8.png"/><Relationship Id="rId33" Type="http://schemas.openxmlformats.org/officeDocument/2006/relationships/image" Target="../media/image16.png"/><Relationship Id="rId38" Type="http://schemas.openxmlformats.org/officeDocument/2006/relationships/chart" Target="../charts/chart21.xml"/><Relationship Id="rId46" Type="http://schemas.openxmlformats.org/officeDocument/2006/relationships/chart" Target="../charts/chart29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image" Target="../media/image3.png"/><Relationship Id="rId29" Type="http://schemas.openxmlformats.org/officeDocument/2006/relationships/image" Target="../media/image12.png"/><Relationship Id="rId41" Type="http://schemas.openxmlformats.org/officeDocument/2006/relationships/chart" Target="../charts/chart24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image" Target="../media/image7.png"/><Relationship Id="rId32" Type="http://schemas.openxmlformats.org/officeDocument/2006/relationships/image" Target="../media/image15.png"/><Relationship Id="rId37" Type="http://schemas.openxmlformats.org/officeDocument/2006/relationships/chart" Target="../charts/chart20.xml"/><Relationship Id="rId40" Type="http://schemas.openxmlformats.org/officeDocument/2006/relationships/chart" Target="../charts/chart23.xml"/><Relationship Id="rId45" Type="http://schemas.openxmlformats.org/officeDocument/2006/relationships/chart" Target="../charts/chart2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image" Target="../media/image6.png"/><Relationship Id="rId28" Type="http://schemas.openxmlformats.org/officeDocument/2006/relationships/image" Target="../media/image11.png"/><Relationship Id="rId36" Type="http://schemas.openxmlformats.org/officeDocument/2006/relationships/chart" Target="../charts/chart19.xml"/><Relationship Id="rId49" Type="http://schemas.openxmlformats.org/officeDocument/2006/relationships/chart" Target="../charts/chart32.xml"/><Relationship Id="rId10" Type="http://schemas.openxmlformats.org/officeDocument/2006/relationships/chart" Target="../charts/chart10.xml"/><Relationship Id="rId19" Type="http://schemas.openxmlformats.org/officeDocument/2006/relationships/image" Target="../media/image2.png"/><Relationship Id="rId31" Type="http://schemas.openxmlformats.org/officeDocument/2006/relationships/image" Target="../media/image14.png"/><Relationship Id="rId44" Type="http://schemas.openxmlformats.org/officeDocument/2006/relationships/chart" Target="../charts/chart27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image" Target="../media/image5.png"/><Relationship Id="rId27" Type="http://schemas.openxmlformats.org/officeDocument/2006/relationships/image" Target="../media/image10.png"/><Relationship Id="rId30" Type="http://schemas.openxmlformats.org/officeDocument/2006/relationships/image" Target="../media/image13.png"/><Relationship Id="rId35" Type="http://schemas.openxmlformats.org/officeDocument/2006/relationships/chart" Target="../charts/chart18.xml"/><Relationship Id="rId43" Type="http://schemas.openxmlformats.org/officeDocument/2006/relationships/chart" Target="../charts/chart26.xml"/><Relationship Id="rId48" Type="http://schemas.openxmlformats.org/officeDocument/2006/relationships/chart" Target="../charts/chart31.xml"/><Relationship Id="rId8" Type="http://schemas.openxmlformats.org/officeDocument/2006/relationships/chart" Target="../charts/chart8.xml"/><Relationship Id="rId51" Type="http://schemas.openxmlformats.org/officeDocument/2006/relationships/chart" Target="../charts/chart3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13" Type="http://schemas.openxmlformats.org/officeDocument/2006/relationships/image" Target="../media/image19.png"/><Relationship Id="rId18" Type="http://schemas.openxmlformats.org/officeDocument/2006/relationships/image" Target="../media/image24.png"/><Relationship Id="rId26" Type="http://schemas.openxmlformats.org/officeDocument/2006/relationships/chart" Target="../charts/chart49.xml"/><Relationship Id="rId3" Type="http://schemas.openxmlformats.org/officeDocument/2006/relationships/chart" Target="../charts/chart37.xml"/><Relationship Id="rId21" Type="http://schemas.openxmlformats.org/officeDocument/2006/relationships/image" Target="../media/image27.png"/><Relationship Id="rId7" Type="http://schemas.openxmlformats.org/officeDocument/2006/relationships/chart" Target="../charts/chart41.xml"/><Relationship Id="rId12" Type="http://schemas.openxmlformats.org/officeDocument/2006/relationships/chart" Target="../charts/chart45.xml"/><Relationship Id="rId17" Type="http://schemas.openxmlformats.org/officeDocument/2006/relationships/image" Target="../media/image23.png"/><Relationship Id="rId25" Type="http://schemas.openxmlformats.org/officeDocument/2006/relationships/chart" Target="../charts/chart48.xml"/><Relationship Id="rId33" Type="http://schemas.openxmlformats.org/officeDocument/2006/relationships/chart" Target="../charts/chart56.xml"/><Relationship Id="rId2" Type="http://schemas.openxmlformats.org/officeDocument/2006/relationships/chart" Target="../charts/chart36.xml"/><Relationship Id="rId16" Type="http://schemas.openxmlformats.org/officeDocument/2006/relationships/image" Target="../media/image22.png"/><Relationship Id="rId20" Type="http://schemas.openxmlformats.org/officeDocument/2006/relationships/image" Target="../media/image26.png"/><Relationship Id="rId29" Type="http://schemas.openxmlformats.org/officeDocument/2006/relationships/chart" Target="../charts/chart52.xml"/><Relationship Id="rId1" Type="http://schemas.openxmlformats.org/officeDocument/2006/relationships/chart" Target="../charts/chart35.xml"/><Relationship Id="rId6" Type="http://schemas.openxmlformats.org/officeDocument/2006/relationships/chart" Target="../charts/chart40.xml"/><Relationship Id="rId11" Type="http://schemas.openxmlformats.org/officeDocument/2006/relationships/chart" Target="../charts/chart44.xml"/><Relationship Id="rId24" Type="http://schemas.openxmlformats.org/officeDocument/2006/relationships/chart" Target="../charts/chart47.xml"/><Relationship Id="rId32" Type="http://schemas.openxmlformats.org/officeDocument/2006/relationships/chart" Target="../charts/chart55.xml"/><Relationship Id="rId5" Type="http://schemas.openxmlformats.org/officeDocument/2006/relationships/chart" Target="../charts/chart39.xml"/><Relationship Id="rId15" Type="http://schemas.openxmlformats.org/officeDocument/2006/relationships/image" Target="../media/image21.png"/><Relationship Id="rId23" Type="http://schemas.openxmlformats.org/officeDocument/2006/relationships/chart" Target="../charts/chart46.xml"/><Relationship Id="rId28" Type="http://schemas.openxmlformats.org/officeDocument/2006/relationships/chart" Target="../charts/chart51.xml"/><Relationship Id="rId10" Type="http://schemas.openxmlformats.org/officeDocument/2006/relationships/chart" Target="../charts/chart43.xml"/><Relationship Id="rId19" Type="http://schemas.openxmlformats.org/officeDocument/2006/relationships/image" Target="../media/image25.png"/><Relationship Id="rId31" Type="http://schemas.openxmlformats.org/officeDocument/2006/relationships/chart" Target="../charts/chart54.xml"/><Relationship Id="rId4" Type="http://schemas.openxmlformats.org/officeDocument/2006/relationships/chart" Target="../charts/chart38.xml"/><Relationship Id="rId9" Type="http://schemas.openxmlformats.org/officeDocument/2006/relationships/chart" Target="../charts/chart42.xml"/><Relationship Id="rId14" Type="http://schemas.openxmlformats.org/officeDocument/2006/relationships/image" Target="../media/image20.png"/><Relationship Id="rId22" Type="http://schemas.openxmlformats.org/officeDocument/2006/relationships/image" Target="../media/image28.png"/><Relationship Id="rId27" Type="http://schemas.openxmlformats.org/officeDocument/2006/relationships/chart" Target="../charts/chart50.xml"/><Relationship Id="rId30" Type="http://schemas.openxmlformats.org/officeDocument/2006/relationships/chart" Target="../charts/chart53.xml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69.xml"/><Relationship Id="rId18" Type="http://schemas.openxmlformats.org/officeDocument/2006/relationships/chart" Target="../charts/chart74.xml"/><Relationship Id="rId26" Type="http://schemas.openxmlformats.org/officeDocument/2006/relationships/chart" Target="../charts/chart82.xml"/><Relationship Id="rId39" Type="http://schemas.openxmlformats.org/officeDocument/2006/relationships/image" Target="../media/image39.png"/><Relationship Id="rId21" Type="http://schemas.openxmlformats.org/officeDocument/2006/relationships/chart" Target="../charts/chart77.xml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chart" Target="../charts/chart90.xml"/><Relationship Id="rId68" Type="http://schemas.openxmlformats.org/officeDocument/2006/relationships/chart" Target="../charts/chart95.xml"/><Relationship Id="rId76" Type="http://schemas.openxmlformats.org/officeDocument/2006/relationships/chart" Target="../charts/chart103.xml"/><Relationship Id="rId84" Type="http://schemas.openxmlformats.org/officeDocument/2006/relationships/chart" Target="../charts/chart111.xml"/><Relationship Id="rId7" Type="http://schemas.openxmlformats.org/officeDocument/2006/relationships/chart" Target="../charts/chart63.xml"/><Relationship Id="rId71" Type="http://schemas.openxmlformats.org/officeDocument/2006/relationships/chart" Target="../charts/chart98.xml"/><Relationship Id="rId2" Type="http://schemas.openxmlformats.org/officeDocument/2006/relationships/chart" Target="../charts/chart58.xml"/><Relationship Id="rId16" Type="http://schemas.openxmlformats.org/officeDocument/2006/relationships/chart" Target="../charts/chart72.xml"/><Relationship Id="rId29" Type="http://schemas.openxmlformats.org/officeDocument/2006/relationships/image" Target="../media/image29.png"/><Relationship Id="rId11" Type="http://schemas.openxmlformats.org/officeDocument/2006/relationships/chart" Target="../charts/chart67.xml"/><Relationship Id="rId24" Type="http://schemas.openxmlformats.org/officeDocument/2006/relationships/chart" Target="../charts/chart80.xml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7.png"/><Relationship Id="rId66" Type="http://schemas.openxmlformats.org/officeDocument/2006/relationships/chart" Target="../charts/chart93.xml"/><Relationship Id="rId74" Type="http://schemas.openxmlformats.org/officeDocument/2006/relationships/chart" Target="../charts/chart101.xml"/><Relationship Id="rId79" Type="http://schemas.openxmlformats.org/officeDocument/2006/relationships/chart" Target="../charts/chart106.xml"/><Relationship Id="rId87" Type="http://schemas.openxmlformats.org/officeDocument/2006/relationships/chart" Target="../charts/chart114.xml"/><Relationship Id="rId5" Type="http://schemas.openxmlformats.org/officeDocument/2006/relationships/chart" Target="../charts/chart61.xml"/><Relationship Id="rId61" Type="http://schemas.openxmlformats.org/officeDocument/2006/relationships/chart" Target="../charts/chart88.xml"/><Relationship Id="rId82" Type="http://schemas.openxmlformats.org/officeDocument/2006/relationships/chart" Target="../charts/chart109.xml"/><Relationship Id="rId19" Type="http://schemas.openxmlformats.org/officeDocument/2006/relationships/chart" Target="../charts/chart75.xml"/><Relationship Id="rId4" Type="http://schemas.openxmlformats.org/officeDocument/2006/relationships/chart" Target="../charts/chart60.xml"/><Relationship Id="rId9" Type="http://schemas.openxmlformats.org/officeDocument/2006/relationships/chart" Target="../charts/chart65.xml"/><Relationship Id="rId14" Type="http://schemas.openxmlformats.org/officeDocument/2006/relationships/chart" Target="../charts/chart70.xml"/><Relationship Id="rId22" Type="http://schemas.openxmlformats.org/officeDocument/2006/relationships/chart" Target="../charts/chart78.xml"/><Relationship Id="rId27" Type="http://schemas.openxmlformats.org/officeDocument/2006/relationships/chart" Target="../charts/chart83.xml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chart" Target="../charts/chart91.xml"/><Relationship Id="rId69" Type="http://schemas.openxmlformats.org/officeDocument/2006/relationships/chart" Target="../charts/chart96.xml"/><Relationship Id="rId77" Type="http://schemas.openxmlformats.org/officeDocument/2006/relationships/chart" Target="../charts/chart104.xml"/><Relationship Id="rId8" Type="http://schemas.openxmlformats.org/officeDocument/2006/relationships/chart" Target="../charts/chart64.xml"/><Relationship Id="rId51" Type="http://schemas.openxmlformats.org/officeDocument/2006/relationships/image" Target="../media/image51.png"/><Relationship Id="rId72" Type="http://schemas.openxmlformats.org/officeDocument/2006/relationships/chart" Target="../charts/chart99.xml"/><Relationship Id="rId80" Type="http://schemas.openxmlformats.org/officeDocument/2006/relationships/chart" Target="../charts/chart107.xml"/><Relationship Id="rId85" Type="http://schemas.openxmlformats.org/officeDocument/2006/relationships/chart" Target="../charts/chart112.xml"/><Relationship Id="rId3" Type="http://schemas.openxmlformats.org/officeDocument/2006/relationships/chart" Target="../charts/chart59.xml"/><Relationship Id="rId12" Type="http://schemas.openxmlformats.org/officeDocument/2006/relationships/chart" Target="../charts/chart68.xml"/><Relationship Id="rId17" Type="http://schemas.openxmlformats.org/officeDocument/2006/relationships/chart" Target="../charts/chart73.xml"/><Relationship Id="rId25" Type="http://schemas.openxmlformats.org/officeDocument/2006/relationships/chart" Target="../charts/chart81.xml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chart" Target="../charts/chart86.xml"/><Relationship Id="rId67" Type="http://schemas.openxmlformats.org/officeDocument/2006/relationships/chart" Target="../charts/chart94.xml"/><Relationship Id="rId20" Type="http://schemas.openxmlformats.org/officeDocument/2006/relationships/chart" Target="../charts/chart76.xml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chart" Target="../charts/chart89.xml"/><Relationship Id="rId70" Type="http://schemas.openxmlformats.org/officeDocument/2006/relationships/chart" Target="../charts/chart97.xml"/><Relationship Id="rId75" Type="http://schemas.openxmlformats.org/officeDocument/2006/relationships/chart" Target="../charts/chart102.xml"/><Relationship Id="rId83" Type="http://schemas.openxmlformats.org/officeDocument/2006/relationships/chart" Target="../charts/chart110.xml"/><Relationship Id="rId1" Type="http://schemas.openxmlformats.org/officeDocument/2006/relationships/chart" Target="../charts/chart57.xml"/><Relationship Id="rId6" Type="http://schemas.openxmlformats.org/officeDocument/2006/relationships/chart" Target="../charts/chart62.xml"/><Relationship Id="rId15" Type="http://schemas.openxmlformats.org/officeDocument/2006/relationships/chart" Target="../charts/chart71.xml"/><Relationship Id="rId23" Type="http://schemas.openxmlformats.org/officeDocument/2006/relationships/chart" Target="../charts/chart79.xml"/><Relationship Id="rId28" Type="http://schemas.openxmlformats.org/officeDocument/2006/relationships/chart" Target="../charts/chart84.xml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chart" Target="../charts/chart85.xml"/><Relationship Id="rId10" Type="http://schemas.openxmlformats.org/officeDocument/2006/relationships/chart" Target="../charts/chart66.xml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chart" Target="../charts/chart87.xml"/><Relationship Id="rId65" Type="http://schemas.openxmlformats.org/officeDocument/2006/relationships/chart" Target="../charts/chart92.xml"/><Relationship Id="rId73" Type="http://schemas.openxmlformats.org/officeDocument/2006/relationships/chart" Target="../charts/chart100.xml"/><Relationship Id="rId78" Type="http://schemas.openxmlformats.org/officeDocument/2006/relationships/chart" Target="../charts/chart105.xml"/><Relationship Id="rId81" Type="http://schemas.openxmlformats.org/officeDocument/2006/relationships/chart" Target="../charts/chart108.xml"/><Relationship Id="rId86" Type="http://schemas.openxmlformats.org/officeDocument/2006/relationships/chart" Target="../charts/chart113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27.xml"/><Relationship Id="rId18" Type="http://schemas.openxmlformats.org/officeDocument/2006/relationships/chart" Target="../charts/chart132.xml"/><Relationship Id="rId26" Type="http://schemas.openxmlformats.org/officeDocument/2006/relationships/chart" Target="../charts/chart140.xml"/><Relationship Id="rId39" Type="http://schemas.openxmlformats.org/officeDocument/2006/relationships/image" Target="../media/image69.png"/><Relationship Id="rId3" Type="http://schemas.openxmlformats.org/officeDocument/2006/relationships/chart" Target="../charts/chart117.xml"/><Relationship Id="rId21" Type="http://schemas.openxmlformats.org/officeDocument/2006/relationships/chart" Target="../charts/chart135.xml"/><Relationship Id="rId34" Type="http://schemas.openxmlformats.org/officeDocument/2006/relationships/image" Target="../media/image64.png"/><Relationship Id="rId42" Type="http://schemas.openxmlformats.org/officeDocument/2006/relationships/image" Target="../media/image72.png"/><Relationship Id="rId47" Type="http://schemas.openxmlformats.org/officeDocument/2006/relationships/image" Target="../media/image77.png"/><Relationship Id="rId50" Type="http://schemas.openxmlformats.org/officeDocument/2006/relationships/image" Target="../media/image80.png"/><Relationship Id="rId7" Type="http://schemas.openxmlformats.org/officeDocument/2006/relationships/chart" Target="../charts/chart121.xml"/><Relationship Id="rId12" Type="http://schemas.openxmlformats.org/officeDocument/2006/relationships/chart" Target="../charts/chart126.xml"/><Relationship Id="rId17" Type="http://schemas.openxmlformats.org/officeDocument/2006/relationships/chart" Target="../charts/chart131.xml"/><Relationship Id="rId25" Type="http://schemas.openxmlformats.org/officeDocument/2006/relationships/chart" Target="../charts/chart139.xml"/><Relationship Id="rId33" Type="http://schemas.openxmlformats.org/officeDocument/2006/relationships/image" Target="../media/image63.png"/><Relationship Id="rId38" Type="http://schemas.openxmlformats.org/officeDocument/2006/relationships/image" Target="../media/image68.png"/><Relationship Id="rId46" Type="http://schemas.openxmlformats.org/officeDocument/2006/relationships/image" Target="../media/image76.png"/><Relationship Id="rId2" Type="http://schemas.openxmlformats.org/officeDocument/2006/relationships/chart" Target="../charts/chart116.xml"/><Relationship Id="rId16" Type="http://schemas.openxmlformats.org/officeDocument/2006/relationships/chart" Target="../charts/chart130.xml"/><Relationship Id="rId20" Type="http://schemas.openxmlformats.org/officeDocument/2006/relationships/chart" Target="../charts/chart134.xml"/><Relationship Id="rId29" Type="http://schemas.openxmlformats.org/officeDocument/2006/relationships/image" Target="../media/image59.png"/><Relationship Id="rId41" Type="http://schemas.openxmlformats.org/officeDocument/2006/relationships/image" Target="../media/image71.png"/><Relationship Id="rId1" Type="http://schemas.openxmlformats.org/officeDocument/2006/relationships/chart" Target="../charts/chart115.xml"/><Relationship Id="rId6" Type="http://schemas.openxmlformats.org/officeDocument/2006/relationships/chart" Target="../charts/chart120.xml"/><Relationship Id="rId11" Type="http://schemas.openxmlformats.org/officeDocument/2006/relationships/chart" Target="../charts/chart125.xml"/><Relationship Id="rId24" Type="http://schemas.openxmlformats.org/officeDocument/2006/relationships/chart" Target="../charts/chart138.xml"/><Relationship Id="rId32" Type="http://schemas.openxmlformats.org/officeDocument/2006/relationships/image" Target="../media/image62.png"/><Relationship Id="rId37" Type="http://schemas.openxmlformats.org/officeDocument/2006/relationships/image" Target="../media/image67.png"/><Relationship Id="rId40" Type="http://schemas.openxmlformats.org/officeDocument/2006/relationships/image" Target="../media/image70.png"/><Relationship Id="rId45" Type="http://schemas.openxmlformats.org/officeDocument/2006/relationships/image" Target="../media/image75.png"/><Relationship Id="rId53" Type="http://schemas.openxmlformats.org/officeDocument/2006/relationships/image" Target="../media/image83.png"/><Relationship Id="rId5" Type="http://schemas.openxmlformats.org/officeDocument/2006/relationships/chart" Target="../charts/chart119.xml"/><Relationship Id="rId15" Type="http://schemas.openxmlformats.org/officeDocument/2006/relationships/chart" Target="../charts/chart129.xml"/><Relationship Id="rId23" Type="http://schemas.openxmlformats.org/officeDocument/2006/relationships/chart" Target="../charts/chart137.xml"/><Relationship Id="rId28" Type="http://schemas.openxmlformats.org/officeDocument/2006/relationships/image" Target="../media/image58.png"/><Relationship Id="rId36" Type="http://schemas.openxmlformats.org/officeDocument/2006/relationships/image" Target="../media/image66.png"/><Relationship Id="rId49" Type="http://schemas.openxmlformats.org/officeDocument/2006/relationships/image" Target="../media/image79.png"/><Relationship Id="rId10" Type="http://schemas.openxmlformats.org/officeDocument/2006/relationships/chart" Target="../charts/chart124.xml"/><Relationship Id="rId19" Type="http://schemas.openxmlformats.org/officeDocument/2006/relationships/chart" Target="../charts/chart133.xml"/><Relationship Id="rId31" Type="http://schemas.openxmlformats.org/officeDocument/2006/relationships/image" Target="../media/image61.png"/><Relationship Id="rId44" Type="http://schemas.openxmlformats.org/officeDocument/2006/relationships/image" Target="../media/image74.png"/><Relationship Id="rId52" Type="http://schemas.openxmlformats.org/officeDocument/2006/relationships/image" Target="../media/image82.png"/><Relationship Id="rId4" Type="http://schemas.openxmlformats.org/officeDocument/2006/relationships/chart" Target="../charts/chart118.xml"/><Relationship Id="rId9" Type="http://schemas.openxmlformats.org/officeDocument/2006/relationships/chart" Target="../charts/chart123.xml"/><Relationship Id="rId14" Type="http://schemas.openxmlformats.org/officeDocument/2006/relationships/chart" Target="../charts/chart128.xml"/><Relationship Id="rId22" Type="http://schemas.openxmlformats.org/officeDocument/2006/relationships/chart" Target="../charts/chart136.xml"/><Relationship Id="rId27" Type="http://schemas.openxmlformats.org/officeDocument/2006/relationships/chart" Target="../charts/chart141.xml"/><Relationship Id="rId30" Type="http://schemas.openxmlformats.org/officeDocument/2006/relationships/image" Target="../media/image60.png"/><Relationship Id="rId35" Type="http://schemas.openxmlformats.org/officeDocument/2006/relationships/image" Target="../media/image65.png"/><Relationship Id="rId43" Type="http://schemas.openxmlformats.org/officeDocument/2006/relationships/image" Target="../media/image73.png"/><Relationship Id="rId48" Type="http://schemas.openxmlformats.org/officeDocument/2006/relationships/image" Target="../media/image78.png"/><Relationship Id="rId8" Type="http://schemas.openxmlformats.org/officeDocument/2006/relationships/chart" Target="../charts/chart122.xml"/><Relationship Id="rId51" Type="http://schemas.openxmlformats.org/officeDocument/2006/relationships/image" Target="../media/image8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3.xml"/><Relationship Id="rId2" Type="http://schemas.openxmlformats.org/officeDocument/2006/relationships/image" Target="../media/image84.png"/><Relationship Id="rId1" Type="http://schemas.openxmlformats.org/officeDocument/2006/relationships/chart" Target="../charts/chart14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5.xml"/><Relationship Id="rId2" Type="http://schemas.openxmlformats.org/officeDocument/2006/relationships/image" Target="../media/image85.png"/><Relationship Id="rId1" Type="http://schemas.openxmlformats.org/officeDocument/2006/relationships/chart" Target="../charts/chart1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2</xdr:row>
      <xdr:rowOff>0</xdr:rowOff>
    </xdr:from>
    <xdr:to>
      <xdr:col>8</xdr:col>
      <xdr:colOff>54046</xdr:colOff>
      <xdr:row>18</xdr:row>
      <xdr:rowOff>1</xdr:rowOff>
    </xdr:to>
    <xdr:graphicFrame macro="">
      <xdr:nvGraphicFramePr>
        <xdr:cNvPr id="138" name="Chart 137">
          <a:extLst>
            <a:ext uri="{FF2B5EF4-FFF2-40B4-BE49-F238E27FC236}">
              <a16:creationId xmlns:a16="http://schemas.microsoft.com/office/drawing/2014/main" id="{23B85C72-7892-49D2-A1DA-B0BFB07920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</xdr:colOff>
      <xdr:row>20</xdr:row>
      <xdr:rowOff>1</xdr:rowOff>
    </xdr:from>
    <xdr:to>
      <xdr:col>8</xdr:col>
      <xdr:colOff>54046</xdr:colOff>
      <xdr:row>36</xdr:row>
      <xdr:rowOff>1</xdr:rowOff>
    </xdr:to>
    <xdr:graphicFrame macro="">
      <xdr:nvGraphicFramePr>
        <xdr:cNvPr id="139" name="Chart 138">
          <a:extLst>
            <a:ext uri="{FF2B5EF4-FFF2-40B4-BE49-F238E27FC236}">
              <a16:creationId xmlns:a16="http://schemas.microsoft.com/office/drawing/2014/main" id="{99BAC42F-CEBE-4333-B1DE-4B0397BBB1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38</xdr:row>
      <xdr:rowOff>1</xdr:rowOff>
    </xdr:from>
    <xdr:to>
      <xdr:col>8</xdr:col>
      <xdr:colOff>54045</xdr:colOff>
      <xdr:row>54</xdr:row>
      <xdr:rowOff>1</xdr:rowOff>
    </xdr:to>
    <xdr:graphicFrame macro="">
      <xdr:nvGraphicFramePr>
        <xdr:cNvPr id="140" name="Chart 139">
          <a:extLst>
            <a:ext uri="{FF2B5EF4-FFF2-40B4-BE49-F238E27FC236}">
              <a16:creationId xmlns:a16="http://schemas.microsoft.com/office/drawing/2014/main" id="{CDB13EB6-2438-49C7-9B6B-2D07934479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56</xdr:row>
      <xdr:rowOff>1</xdr:rowOff>
    </xdr:from>
    <xdr:to>
      <xdr:col>8</xdr:col>
      <xdr:colOff>54045</xdr:colOff>
      <xdr:row>72</xdr:row>
      <xdr:rowOff>1</xdr:rowOff>
    </xdr:to>
    <xdr:graphicFrame macro="">
      <xdr:nvGraphicFramePr>
        <xdr:cNvPr id="141" name="Chart 140">
          <a:extLst>
            <a:ext uri="{FF2B5EF4-FFF2-40B4-BE49-F238E27FC236}">
              <a16:creationId xmlns:a16="http://schemas.microsoft.com/office/drawing/2014/main" id="{A603DA93-516D-4E47-9AD2-C2A735CB5B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19707</xdr:colOff>
      <xdr:row>74</xdr:row>
      <xdr:rowOff>13139</xdr:rowOff>
    </xdr:from>
    <xdr:to>
      <xdr:col>8</xdr:col>
      <xdr:colOff>73752</xdr:colOff>
      <xdr:row>90</xdr:row>
      <xdr:rowOff>13139</xdr:rowOff>
    </xdr:to>
    <xdr:graphicFrame macro="">
      <xdr:nvGraphicFramePr>
        <xdr:cNvPr id="142" name="Chart 141">
          <a:extLst>
            <a:ext uri="{FF2B5EF4-FFF2-40B4-BE49-F238E27FC236}">
              <a16:creationId xmlns:a16="http://schemas.microsoft.com/office/drawing/2014/main" id="{3DF32D55-D0D5-44BE-B0A4-D60D22D59B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92</xdr:row>
      <xdr:rowOff>1</xdr:rowOff>
    </xdr:from>
    <xdr:to>
      <xdr:col>8</xdr:col>
      <xdr:colOff>54045</xdr:colOff>
      <xdr:row>108</xdr:row>
      <xdr:rowOff>1</xdr:rowOff>
    </xdr:to>
    <xdr:graphicFrame macro="">
      <xdr:nvGraphicFramePr>
        <xdr:cNvPr id="143" name="Chart 142">
          <a:extLst>
            <a:ext uri="{FF2B5EF4-FFF2-40B4-BE49-F238E27FC236}">
              <a16:creationId xmlns:a16="http://schemas.microsoft.com/office/drawing/2014/main" id="{216BC1BA-6EBC-467A-A457-01E0F23CD9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110</xdr:row>
      <xdr:rowOff>1</xdr:rowOff>
    </xdr:from>
    <xdr:to>
      <xdr:col>8</xdr:col>
      <xdr:colOff>54045</xdr:colOff>
      <xdr:row>126</xdr:row>
      <xdr:rowOff>1</xdr:rowOff>
    </xdr:to>
    <xdr:graphicFrame macro="">
      <xdr:nvGraphicFramePr>
        <xdr:cNvPr id="144" name="Chart 143">
          <a:extLst>
            <a:ext uri="{FF2B5EF4-FFF2-40B4-BE49-F238E27FC236}">
              <a16:creationId xmlns:a16="http://schemas.microsoft.com/office/drawing/2014/main" id="{4E61D885-C710-49DE-A41F-491A516668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128</xdr:row>
      <xdr:rowOff>1</xdr:rowOff>
    </xdr:from>
    <xdr:to>
      <xdr:col>8</xdr:col>
      <xdr:colOff>54045</xdr:colOff>
      <xdr:row>144</xdr:row>
      <xdr:rowOff>1</xdr:rowOff>
    </xdr:to>
    <xdr:graphicFrame macro="">
      <xdr:nvGraphicFramePr>
        <xdr:cNvPr id="145" name="Chart 144">
          <a:extLst>
            <a:ext uri="{FF2B5EF4-FFF2-40B4-BE49-F238E27FC236}">
              <a16:creationId xmlns:a16="http://schemas.microsoft.com/office/drawing/2014/main" id="{17A9969C-5D84-4C08-8FA2-5E75EDFC7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146</xdr:row>
      <xdr:rowOff>1</xdr:rowOff>
    </xdr:from>
    <xdr:to>
      <xdr:col>8</xdr:col>
      <xdr:colOff>54045</xdr:colOff>
      <xdr:row>162</xdr:row>
      <xdr:rowOff>1</xdr:rowOff>
    </xdr:to>
    <xdr:graphicFrame macro="">
      <xdr:nvGraphicFramePr>
        <xdr:cNvPr id="146" name="Chart 145">
          <a:extLst>
            <a:ext uri="{FF2B5EF4-FFF2-40B4-BE49-F238E27FC236}">
              <a16:creationId xmlns:a16="http://schemas.microsoft.com/office/drawing/2014/main" id="{22521F5A-A1C3-4417-B421-7CE4120A99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164</xdr:row>
      <xdr:rowOff>1</xdr:rowOff>
    </xdr:from>
    <xdr:to>
      <xdr:col>8</xdr:col>
      <xdr:colOff>54045</xdr:colOff>
      <xdr:row>180</xdr:row>
      <xdr:rowOff>1</xdr:rowOff>
    </xdr:to>
    <xdr:graphicFrame macro="">
      <xdr:nvGraphicFramePr>
        <xdr:cNvPr id="147" name="Chart 146">
          <a:extLst>
            <a:ext uri="{FF2B5EF4-FFF2-40B4-BE49-F238E27FC236}">
              <a16:creationId xmlns:a16="http://schemas.microsoft.com/office/drawing/2014/main" id="{17A3354E-5EA7-4B7E-8B56-E9427F55DC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182</xdr:row>
      <xdr:rowOff>1</xdr:rowOff>
    </xdr:from>
    <xdr:to>
      <xdr:col>8</xdr:col>
      <xdr:colOff>54045</xdr:colOff>
      <xdr:row>198</xdr:row>
      <xdr:rowOff>1</xdr:rowOff>
    </xdr:to>
    <xdr:graphicFrame macro="">
      <xdr:nvGraphicFramePr>
        <xdr:cNvPr id="148" name="Chart 147">
          <a:extLst>
            <a:ext uri="{FF2B5EF4-FFF2-40B4-BE49-F238E27FC236}">
              <a16:creationId xmlns:a16="http://schemas.microsoft.com/office/drawing/2014/main" id="{197DA0F6-F689-465F-B7EC-9C86F37015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200</xdr:row>
      <xdr:rowOff>1</xdr:rowOff>
    </xdr:from>
    <xdr:to>
      <xdr:col>8</xdr:col>
      <xdr:colOff>54045</xdr:colOff>
      <xdr:row>216</xdr:row>
      <xdr:rowOff>1</xdr:rowOff>
    </xdr:to>
    <xdr:graphicFrame macro="">
      <xdr:nvGraphicFramePr>
        <xdr:cNvPr id="149" name="Chart 148">
          <a:extLst>
            <a:ext uri="{FF2B5EF4-FFF2-40B4-BE49-F238E27FC236}">
              <a16:creationId xmlns:a16="http://schemas.microsoft.com/office/drawing/2014/main" id="{7A80A78E-90EA-4394-8756-FE8D40BDE8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218</xdr:row>
      <xdr:rowOff>1</xdr:rowOff>
    </xdr:from>
    <xdr:to>
      <xdr:col>8</xdr:col>
      <xdr:colOff>54045</xdr:colOff>
      <xdr:row>234</xdr:row>
      <xdr:rowOff>1</xdr:rowOff>
    </xdr:to>
    <xdr:graphicFrame macro="">
      <xdr:nvGraphicFramePr>
        <xdr:cNvPr id="150" name="Chart 149">
          <a:extLst>
            <a:ext uri="{FF2B5EF4-FFF2-40B4-BE49-F238E27FC236}">
              <a16:creationId xmlns:a16="http://schemas.microsoft.com/office/drawing/2014/main" id="{30E64A1C-74BD-4000-BB04-4785780AC0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236</xdr:row>
      <xdr:rowOff>1</xdr:rowOff>
    </xdr:from>
    <xdr:to>
      <xdr:col>8</xdr:col>
      <xdr:colOff>54045</xdr:colOff>
      <xdr:row>252</xdr:row>
      <xdr:rowOff>1</xdr:rowOff>
    </xdr:to>
    <xdr:graphicFrame macro="">
      <xdr:nvGraphicFramePr>
        <xdr:cNvPr id="151" name="Chart 150">
          <a:extLst>
            <a:ext uri="{FF2B5EF4-FFF2-40B4-BE49-F238E27FC236}">
              <a16:creationId xmlns:a16="http://schemas.microsoft.com/office/drawing/2014/main" id="{6C8266EF-0C5A-4590-AA33-F2233B17D3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254</xdr:row>
      <xdr:rowOff>1</xdr:rowOff>
    </xdr:from>
    <xdr:to>
      <xdr:col>8</xdr:col>
      <xdr:colOff>54045</xdr:colOff>
      <xdr:row>270</xdr:row>
      <xdr:rowOff>1</xdr:rowOff>
    </xdr:to>
    <xdr:graphicFrame macro="">
      <xdr:nvGraphicFramePr>
        <xdr:cNvPr id="152" name="Chart 151">
          <a:extLst>
            <a:ext uri="{FF2B5EF4-FFF2-40B4-BE49-F238E27FC236}">
              <a16:creationId xmlns:a16="http://schemas.microsoft.com/office/drawing/2014/main" id="{C16E08E2-DC23-4E2B-8592-B12A0A1A1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272</xdr:row>
      <xdr:rowOff>1</xdr:rowOff>
    </xdr:from>
    <xdr:to>
      <xdr:col>8</xdr:col>
      <xdr:colOff>54045</xdr:colOff>
      <xdr:row>288</xdr:row>
      <xdr:rowOff>1</xdr:rowOff>
    </xdr:to>
    <xdr:graphicFrame macro="">
      <xdr:nvGraphicFramePr>
        <xdr:cNvPr id="153" name="Chart 152">
          <a:extLst>
            <a:ext uri="{FF2B5EF4-FFF2-40B4-BE49-F238E27FC236}">
              <a16:creationId xmlns:a16="http://schemas.microsoft.com/office/drawing/2014/main" id="{922E2EDC-0126-4C6C-AAEB-6A1322F29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290</xdr:row>
      <xdr:rowOff>1</xdr:rowOff>
    </xdr:from>
    <xdr:to>
      <xdr:col>8</xdr:col>
      <xdr:colOff>54045</xdr:colOff>
      <xdr:row>306</xdr:row>
      <xdr:rowOff>1</xdr:rowOff>
    </xdr:to>
    <xdr:graphicFrame macro="">
      <xdr:nvGraphicFramePr>
        <xdr:cNvPr id="154" name="Chart 153">
          <a:extLst>
            <a:ext uri="{FF2B5EF4-FFF2-40B4-BE49-F238E27FC236}">
              <a16:creationId xmlns:a16="http://schemas.microsoft.com/office/drawing/2014/main" id="{E7D8FDE7-C34A-4DFE-9EF4-C24A66C557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 editAs="oneCell">
    <xdr:from>
      <xdr:col>9</xdr:col>
      <xdr:colOff>60230</xdr:colOff>
      <xdr:row>2</xdr:row>
      <xdr:rowOff>1</xdr:rowOff>
    </xdr:from>
    <xdr:to>
      <xdr:col>17</xdr:col>
      <xdr:colOff>95390</xdr:colOff>
      <xdr:row>18</xdr:row>
      <xdr:rowOff>18555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853F4996-486E-4096-8BBF-9A9D60504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164889" y="381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20</xdr:row>
      <xdr:rowOff>1</xdr:rowOff>
    </xdr:from>
    <xdr:to>
      <xdr:col>17</xdr:col>
      <xdr:colOff>95390</xdr:colOff>
      <xdr:row>36</xdr:row>
      <xdr:rowOff>18555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EF8CE149-66A4-4E41-ACC0-F10CE957A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164889" y="3810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38</xdr:row>
      <xdr:rowOff>1</xdr:rowOff>
    </xdr:from>
    <xdr:to>
      <xdr:col>17</xdr:col>
      <xdr:colOff>95390</xdr:colOff>
      <xdr:row>54</xdr:row>
      <xdr:rowOff>18555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6364F02A-C227-4D12-B535-DBA74B630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164889" y="7239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74</xdr:row>
      <xdr:rowOff>1</xdr:rowOff>
    </xdr:from>
    <xdr:to>
      <xdr:col>17</xdr:col>
      <xdr:colOff>95390</xdr:colOff>
      <xdr:row>90</xdr:row>
      <xdr:rowOff>18555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F3F47A63-2443-4371-A750-824A4A55F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164889" y="14097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110</xdr:row>
      <xdr:rowOff>1</xdr:rowOff>
    </xdr:from>
    <xdr:to>
      <xdr:col>17</xdr:col>
      <xdr:colOff>95390</xdr:colOff>
      <xdr:row>126</xdr:row>
      <xdr:rowOff>18555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AD80B6DA-9D2D-4E6E-B6A7-200CAF21E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164889" y="20955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128</xdr:row>
      <xdr:rowOff>1</xdr:rowOff>
    </xdr:from>
    <xdr:to>
      <xdr:col>17</xdr:col>
      <xdr:colOff>95390</xdr:colOff>
      <xdr:row>144</xdr:row>
      <xdr:rowOff>18555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999F7559-464D-4B15-BCE4-F16F67CF5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164889" y="24384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164</xdr:row>
      <xdr:rowOff>1</xdr:rowOff>
    </xdr:from>
    <xdr:to>
      <xdr:col>17</xdr:col>
      <xdr:colOff>95390</xdr:colOff>
      <xdr:row>180</xdr:row>
      <xdr:rowOff>18555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4414F0B2-011D-4F22-8881-B3FA8B8EF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164889" y="31242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92</xdr:row>
      <xdr:rowOff>1</xdr:rowOff>
    </xdr:from>
    <xdr:to>
      <xdr:col>17</xdr:col>
      <xdr:colOff>95390</xdr:colOff>
      <xdr:row>108</xdr:row>
      <xdr:rowOff>18555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8A6B9243-5151-44F0-98A3-BB6B56386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164889" y="17526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146</xdr:row>
      <xdr:rowOff>1</xdr:rowOff>
    </xdr:from>
    <xdr:to>
      <xdr:col>17</xdr:col>
      <xdr:colOff>95390</xdr:colOff>
      <xdr:row>162</xdr:row>
      <xdr:rowOff>18555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0BA535F9-3161-4785-82DA-C13DB004F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164889" y="27813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182</xdr:row>
      <xdr:rowOff>1</xdr:rowOff>
    </xdr:from>
    <xdr:to>
      <xdr:col>17</xdr:col>
      <xdr:colOff>95390</xdr:colOff>
      <xdr:row>198</xdr:row>
      <xdr:rowOff>18555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45CF21D1-72CF-4B44-B148-9A46AC6EC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164889" y="34671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200</xdr:row>
      <xdr:rowOff>1</xdr:rowOff>
    </xdr:from>
    <xdr:to>
      <xdr:col>17</xdr:col>
      <xdr:colOff>95390</xdr:colOff>
      <xdr:row>216</xdr:row>
      <xdr:rowOff>18555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98B539AA-E775-49E3-B6D4-6C9D6EBC5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164889" y="38100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218</xdr:row>
      <xdr:rowOff>1</xdr:rowOff>
    </xdr:from>
    <xdr:to>
      <xdr:col>17</xdr:col>
      <xdr:colOff>95390</xdr:colOff>
      <xdr:row>234</xdr:row>
      <xdr:rowOff>18555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D9A04A13-14BD-4ABE-AA71-028AA7255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164889" y="41529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236</xdr:row>
      <xdr:rowOff>1</xdr:rowOff>
    </xdr:from>
    <xdr:to>
      <xdr:col>17</xdr:col>
      <xdr:colOff>95390</xdr:colOff>
      <xdr:row>252</xdr:row>
      <xdr:rowOff>18555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43DA8A6A-66C8-4EEB-91F2-78B6B0FB4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164889" y="44958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254</xdr:row>
      <xdr:rowOff>1</xdr:rowOff>
    </xdr:from>
    <xdr:to>
      <xdr:col>17</xdr:col>
      <xdr:colOff>95390</xdr:colOff>
      <xdr:row>270</xdr:row>
      <xdr:rowOff>18555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FEB5B316-581F-4E99-91A7-E95AE5CA7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164889" y="48387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272</xdr:row>
      <xdr:rowOff>1</xdr:rowOff>
    </xdr:from>
    <xdr:to>
      <xdr:col>17</xdr:col>
      <xdr:colOff>95390</xdr:colOff>
      <xdr:row>288</xdr:row>
      <xdr:rowOff>18555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85169A51-6B7F-4F6E-BFD5-A383A0CEF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164889" y="51816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290</xdr:row>
      <xdr:rowOff>1</xdr:rowOff>
    </xdr:from>
    <xdr:to>
      <xdr:col>17</xdr:col>
      <xdr:colOff>95390</xdr:colOff>
      <xdr:row>306</xdr:row>
      <xdr:rowOff>18555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13948888-4E2D-4B84-B232-BAAFE3011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164889" y="552450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56</xdr:row>
      <xdr:rowOff>1</xdr:rowOff>
    </xdr:from>
    <xdr:to>
      <xdr:col>17</xdr:col>
      <xdr:colOff>95390</xdr:colOff>
      <xdr:row>72</xdr:row>
      <xdr:rowOff>18555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15F2E7A0-C96F-45E1-9155-98A154BFD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164889" y="10668001"/>
          <a:ext cx="4884251" cy="3066554"/>
        </a:xfrm>
        <a:prstGeom prst="rect">
          <a:avLst/>
        </a:prstGeom>
      </xdr:spPr>
    </xdr:pic>
    <xdr:clientData/>
  </xdr:twoCellAnchor>
  <xdr:twoCellAnchor>
    <xdr:from>
      <xdr:col>1</xdr:col>
      <xdr:colOff>1</xdr:colOff>
      <xdr:row>311</xdr:row>
      <xdr:rowOff>0</xdr:rowOff>
    </xdr:from>
    <xdr:to>
      <xdr:col>8</xdr:col>
      <xdr:colOff>54046</xdr:colOff>
      <xdr:row>327</xdr:row>
      <xdr:rowOff>1</xdr:rowOff>
    </xdr:to>
    <xdr:graphicFrame macro="">
      <xdr:nvGraphicFramePr>
        <xdr:cNvPr id="206" name="Chart 205">
          <a:extLst>
            <a:ext uri="{FF2B5EF4-FFF2-40B4-BE49-F238E27FC236}">
              <a16:creationId xmlns:a16="http://schemas.microsoft.com/office/drawing/2014/main" id="{A32FA838-E49D-4BB6-870B-41B1E45327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</xdr:col>
      <xdr:colOff>1</xdr:colOff>
      <xdr:row>329</xdr:row>
      <xdr:rowOff>1</xdr:rowOff>
    </xdr:from>
    <xdr:to>
      <xdr:col>8</xdr:col>
      <xdr:colOff>54046</xdr:colOff>
      <xdr:row>345</xdr:row>
      <xdr:rowOff>1</xdr:rowOff>
    </xdr:to>
    <xdr:graphicFrame macro="">
      <xdr:nvGraphicFramePr>
        <xdr:cNvPr id="207" name="Chart 206">
          <a:extLst>
            <a:ext uri="{FF2B5EF4-FFF2-40B4-BE49-F238E27FC236}">
              <a16:creationId xmlns:a16="http://schemas.microsoft.com/office/drawing/2014/main" id="{9401E466-70BA-47A9-B409-91F7BC406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</xdr:col>
      <xdr:colOff>0</xdr:colOff>
      <xdr:row>347</xdr:row>
      <xdr:rowOff>1</xdr:rowOff>
    </xdr:from>
    <xdr:to>
      <xdr:col>8</xdr:col>
      <xdr:colOff>54045</xdr:colOff>
      <xdr:row>363</xdr:row>
      <xdr:rowOff>1</xdr:rowOff>
    </xdr:to>
    <xdr:graphicFrame macro="">
      <xdr:nvGraphicFramePr>
        <xdr:cNvPr id="208" name="Chart 207">
          <a:extLst>
            <a:ext uri="{FF2B5EF4-FFF2-40B4-BE49-F238E27FC236}">
              <a16:creationId xmlns:a16="http://schemas.microsoft.com/office/drawing/2014/main" id="{DC452022-3255-4C6A-93BA-2A3A152291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</xdr:col>
      <xdr:colOff>0</xdr:colOff>
      <xdr:row>365</xdr:row>
      <xdr:rowOff>1</xdr:rowOff>
    </xdr:from>
    <xdr:to>
      <xdr:col>8</xdr:col>
      <xdr:colOff>54045</xdr:colOff>
      <xdr:row>381</xdr:row>
      <xdr:rowOff>1</xdr:rowOff>
    </xdr:to>
    <xdr:graphicFrame macro="">
      <xdr:nvGraphicFramePr>
        <xdr:cNvPr id="209" name="Chart 208">
          <a:extLst>
            <a:ext uri="{FF2B5EF4-FFF2-40B4-BE49-F238E27FC236}">
              <a16:creationId xmlns:a16="http://schemas.microsoft.com/office/drawing/2014/main" id="{5FE50C93-9171-493B-9798-6C0E8D506E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</xdr:col>
      <xdr:colOff>19707</xdr:colOff>
      <xdr:row>383</xdr:row>
      <xdr:rowOff>13139</xdr:rowOff>
    </xdr:from>
    <xdr:to>
      <xdr:col>8</xdr:col>
      <xdr:colOff>73752</xdr:colOff>
      <xdr:row>399</xdr:row>
      <xdr:rowOff>13139</xdr:rowOff>
    </xdr:to>
    <xdr:graphicFrame macro="">
      <xdr:nvGraphicFramePr>
        <xdr:cNvPr id="210" name="Chart 209">
          <a:extLst>
            <a:ext uri="{FF2B5EF4-FFF2-40B4-BE49-F238E27FC236}">
              <a16:creationId xmlns:a16="http://schemas.microsoft.com/office/drawing/2014/main" id="{AE651D90-B4C9-42FE-98E7-F071D48250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</xdr:col>
      <xdr:colOff>0</xdr:colOff>
      <xdr:row>401</xdr:row>
      <xdr:rowOff>1</xdr:rowOff>
    </xdr:from>
    <xdr:to>
      <xdr:col>8</xdr:col>
      <xdr:colOff>54045</xdr:colOff>
      <xdr:row>417</xdr:row>
      <xdr:rowOff>1</xdr:rowOff>
    </xdr:to>
    <xdr:graphicFrame macro="">
      <xdr:nvGraphicFramePr>
        <xdr:cNvPr id="211" name="Chart 210">
          <a:extLst>
            <a:ext uri="{FF2B5EF4-FFF2-40B4-BE49-F238E27FC236}">
              <a16:creationId xmlns:a16="http://schemas.microsoft.com/office/drawing/2014/main" id="{0B96DC4E-6A68-45F1-B703-48D77AA03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</xdr:col>
      <xdr:colOff>0</xdr:colOff>
      <xdr:row>419</xdr:row>
      <xdr:rowOff>1</xdr:rowOff>
    </xdr:from>
    <xdr:to>
      <xdr:col>8</xdr:col>
      <xdr:colOff>54045</xdr:colOff>
      <xdr:row>435</xdr:row>
      <xdr:rowOff>1</xdr:rowOff>
    </xdr:to>
    <xdr:graphicFrame macro="">
      <xdr:nvGraphicFramePr>
        <xdr:cNvPr id="212" name="Chart 211">
          <a:extLst>
            <a:ext uri="{FF2B5EF4-FFF2-40B4-BE49-F238E27FC236}">
              <a16:creationId xmlns:a16="http://schemas.microsoft.com/office/drawing/2014/main" id="{50AA10AA-ABB2-46C8-B270-9E461FF362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</xdr:col>
      <xdr:colOff>0</xdr:colOff>
      <xdr:row>437</xdr:row>
      <xdr:rowOff>1</xdr:rowOff>
    </xdr:from>
    <xdr:to>
      <xdr:col>8</xdr:col>
      <xdr:colOff>54045</xdr:colOff>
      <xdr:row>453</xdr:row>
      <xdr:rowOff>1</xdr:rowOff>
    </xdr:to>
    <xdr:graphicFrame macro="">
      <xdr:nvGraphicFramePr>
        <xdr:cNvPr id="213" name="Chart 212">
          <a:extLst>
            <a:ext uri="{FF2B5EF4-FFF2-40B4-BE49-F238E27FC236}">
              <a16:creationId xmlns:a16="http://schemas.microsoft.com/office/drawing/2014/main" id="{94FBE1E4-5935-4335-8F96-54133DE312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</xdr:col>
      <xdr:colOff>0</xdr:colOff>
      <xdr:row>455</xdr:row>
      <xdr:rowOff>1</xdr:rowOff>
    </xdr:from>
    <xdr:to>
      <xdr:col>8</xdr:col>
      <xdr:colOff>54045</xdr:colOff>
      <xdr:row>471</xdr:row>
      <xdr:rowOff>1</xdr:rowOff>
    </xdr:to>
    <xdr:graphicFrame macro="">
      <xdr:nvGraphicFramePr>
        <xdr:cNvPr id="214" name="Chart 213">
          <a:extLst>
            <a:ext uri="{FF2B5EF4-FFF2-40B4-BE49-F238E27FC236}">
              <a16:creationId xmlns:a16="http://schemas.microsoft.com/office/drawing/2014/main" id="{80B085C4-1D88-43B1-87D7-161936C740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</xdr:col>
      <xdr:colOff>0</xdr:colOff>
      <xdr:row>473</xdr:row>
      <xdr:rowOff>1</xdr:rowOff>
    </xdr:from>
    <xdr:to>
      <xdr:col>8</xdr:col>
      <xdr:colOff>54045</xdr:colOff>
      <xdr:row>489</xdr:row>
      <xdr:rowOff>1</xdr:rowOff>
    </xdr:to>
    <xdr:graphicFrame macro="">
      <xdr:nvGraphicFramePr>
        <xdr:cNvPr id="215" name="Chart 214">
          <a:extLst>
            <a:ext uri="{FF2B5EF4-FFF2-40B4-BE49-F238E27FC236}">
              <a16:creationId xmlns:a16="http://schemas.microsoft.com/office/drawing/2014/main" id="{3A9A94A3-94C9-4563-979E-DB365A8BDA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</xdr:col>
      <xdr:colOff>0</xdr:colOff>
      <xdr:row>491</xdr:row>
      <xdr:rowOff>1</xdr:rowOff>
    </xdr:from>
    <xdr:to>
      <xdr:col>8</xdr:col>
      <xdr:colOff>54045</xdr:colOff>
      <xdr:row>507</xdr:row>
      <xdr:rowOff>1</xdr:rowOff>
    </xdr:to>
    <xdr:graphicFrame macro="">
      <xdr:nvGraphicFramePr>
        <xdr:cNvPr id="216" name="Chart 215">
          <a:extLst>
            <a:ext uri="{FF2B5EF4-FFF2-40B4-BE49-F238E27FC236}">
              <a16:creationId xmlns:a16="http://schemas.microsoft.com/office/drawing/2014/main" id="{2D08AB6F-BDE2-4F1C-A1FD-AF25FE8393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</xdr:col>
      <xdr:colOff>0</xdr:colOff>
      <xdr:row>509</xdr:row>
      <xdr:rowOff>1</xdr:rowOff>
    </xdr:from>
    <xdr:to>
      <xdr:col>8</xdr:col>
      <xdr:colOff>54045</xdr:colOff>
      <xdr:row>525</xdr:row>
      <xdr:rowOff>1</xdr:rowOff>
    </xdr:to>
    <xdr:graphicFrame macro="">
      <xdr:nvGraphicFramePr>
        <xdr:cNvPr id="217" name="Chart 216">
          <a:extLst>
            <a:ext uri="{FF2B5EF4-FFF2-40B4-BE49-F238E27FC236}">
              <a16:creationId xmlns:a16="http://schemas.microsoft.com/office/drawing/2014/main" id="{C7753A26-EEAF-4360-BA84-C20A3D415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</xdr:col>
      <xdr:colOff>0</xdr:colOff>
      <xdr:row>527</xdr:row>
      <xdr:rowOff>1</xdr:rowOff>
    </xdr:from>
    <xdr:to>
      <xdr:col>8</xdr:col>
      <xdr:colOff>54045</xdr:colOff>
      <xdr:row>543</xdr:row>
      <xdr:rowOff>1</xdr:rowOff>
    </xdr:to>
    <xdr:graphicFrame macro="">
      <xdr:nvGraphicFramePr>
        <xdr:cNvPr id="218" name="Chart 217">
          <a:extLst>
            <a:ext uri="{FF2B5EF4-FFF2-40B4-BE49-F238E27FC236}">
              <a16:creationId xmlns:a16="http://schemas.microsoft.com/office/drawing/2014/main" id="{E03CF5FD-4261-47DD-A706-D6433A3F63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</xdr:col>
      <xdr:colOff>0</xdr:colOff>
      <xdr:row>545</xdr:row>
      <xdr:rowOff>1</xdr:rowOff>
    </xdr:from>
    <xdr:to>
      <xdr:col>8</xdr:col>
      <xdr:colOff>54045</xdr:colOff>
      <xdr:row>561</xdr:row>
      <xdr:rowOff>1</xdr:rowOff>
    </xdr:to>
    <xdr:graphicFrame macro="">
      <xdr:nvGraphicFramePr>
        <xdr:cNvPr id="219" name="Chart 218">
          <a:extLst>
            <a:ext uri="{FF2B5EF4-FFF2-40B4-BE49-F238E27FC236}">
              <a16:creationId xmlns:a16="http://schemas.microsoft.com/office/drawing/2014/main" id="{3BAB5115-D0FA-476C-B13A-93F23187A1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</xdr:col>
      <xdr:colOff>0</xdr:colOff>
      <xdr:row>563</xdr:row>
      <xdr:rowOff>1</xdr:rowOff>
    </xdr:from>
    <xdr:to>
      <xdr:col>8</xdr:col>
      <xdr:colOff>54045</xdr:colOff>
      <xdr:row>579</xdr:row>
      <xdr:rowOff>1</xdr:rowOff>
    </xdr:to>
    <xdr:graphicFrame macro="">
      <xdr:nvGraphicFramePr>
        <xdr:cNvPr id="220" name="Chart 219">
          <a:extLst>
            <a:ext uri="{FF2B5EF4-FFF2-40B4-BE49-F238E27FC236}">
              <a16:creationId xmlns:a16="http://schemas.microsoft.com/office/drawing/2014/main" id="{D619FECC-DD06-49AD-B76C-60A052A27A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</xdr:col>
      <xdr:colOff>0</xdr:colOff>
      <xdr:row>581</xdr:row>
      <xdr:rowOff>1</xdr:rowOff>
    </xdr:from>
    <xdr:to>
      <xdr:col>8</xdr:col>
      <xdr:colOff>54045</xdr:colOff>
      <xdr:row>597</xdr:row>
      <xdr:rowOff>1</xdr:rowOff>
    </xdr:to>
    <xdr:graphicFrame macro="">
      <xdr:nvGraphicFramePr>
        <xdr:cNvPr id="221" name="Chart 220">
          <a:extLst>
            <a:ext uri="{FF2B5EF4-FFF2-40B4-BE49-F238E27FC236}">
              <a16:creationId xmlns:a16="http://schemas.microsoft.com/office/drawing/2014/main" id="{DAFB1852-10DF-4094-9A34-AEF60A21C4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</xdr:col>
      <xdr:colOff>0</xdr:colOff>
      <xdr:row>599</xdr:row>
      <xdr:rowOff>1</xdr:rowOff>
    </xdr:from>
    <xdr:to>
      <xdr:col>8</xdr:col>
      <xdr:colOff>54045</xdr:colOff>
      <xdr:row>615</xdr:row>
      <xdr:rowOff>1</xdr:rowOff>
    </xdr:to>
    <xdr:graphicFrame macro="">
      <xdr:nvGraphicFramePr>
        <xdr:cNvPr id="222" name="Chart 221">
          <a:extLst>
            <a:ext uri="{FF2B5EF4-FFF2-40B4-BE49-F238E27FC236}">
              <a16:creationId xmlns:a16="http://schemas.microsoft.com/office/drawing/2014/main" id="{1094610D-AB3C-453D-A0FA-DF01C645CB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 editAs="oneCell">
    <xdr:from>
      <xdr:col>9</xdr:col>
      <xdr:colOff>60230</xdr:colOff>
      <xdr:row>311</xdr:row>
      <xdr:rowOff>1</xdr:rowOff>
    </xdr:from>
    <xdr:to>
      <xdr:col>17</xdr:col>
      <xdr:colOff>95390</xdr:colOff>
      <xdr:row>327</xdr:row>
      <xdr:rowOff>18555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59C22640-645A-4362-A276-E0B7D040E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164889" y="59245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329</xdr:row>
      <xdr:rowOff>1</xdr:rowOff>
    </xdr:from>
    <xdr:to>
      <xdr:col>17</xdr:col>
      <xdr:colOff>95390</xdr:colOff>
      <xdr:row>345</xdr:row>
      <xdr:rowOff>18555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EE49F3A6-E183-405D-A7C0-78D54C469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164889" y="62674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347</xdr:row>
      <xdr:rowOff>1</xdr:rowOff>
    </xdr:from>
    <xdr:to>
      <xdr:col>17</xdr:col>
      <xdr:colOff>95390</xdr:colOff>
      <xdr:row>363</xdr:row>
      <xdr:rowOff>18555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2FDD3F77-6737-48F7-870E-987CCF8C3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164889" y="66103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383</xdr:row>
      <xdr:rowOff>1</xdr:rowOff>
    </xdr:from>
    <xdr:to>
      <xdr:col>17</xdr:col>
      <xdr:colOff>95390</xdr:colOff>
      <xdr:row>399</xdr:row>
      <xdr:rowOff>18555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8B0A0168-8A87-4FFC-BC56-0BB866CC0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164889" y="72961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419</xdr:row>
      <xdr:rowOff>1</xdr:rowOff>
    </xdr:from>
    <xdr:to>
      <xdr:col>17</xdr:col>
      <xdr:colOff>95390</xdr:colOff>
      <xdr:row>435</xdr:row>
      <xdr:rowOff>18555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A2975AFB-D178-4404-8A4C-2EEC4C9B4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164889" y="79819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437</xdr:row>
      <xdr:rowOff>1</xdr:rowOff>
    </xdr:from>
    <xdr:to>
      <xdr:col>17</xdr:col>
      <xdr:colOff>95390</xdr:colOff>
      <xdr:row>453</xdr:row>
      <xdr:rowOff>18555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FD410781-B287-4AB7-B7BB-69174D74B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6164889" y="83248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473</xdr:row>
      <xdr:rowOff>1</xdr:rowOff>
    </xdr:from>
    <xdr:to>
      <xdr:col>17</xdr:col>
      <xdr:colOff>95390</xdr:colOff>
      <xdr:row>489</xdr:row>
      <xdr:rowOff>18555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D322EBC1-126C-40DB-9D00-CB5B76835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164889" y="90106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401</xdr:row>
      <xdr:rowOff>1</xdr:rowOff>
    </xdr:from>
    <xdr:to>
      <xdr:col>17</xdr:col>
      <xdr:colOff>95390</xdr:colOff>
      <xdr:row>417</xdr:row>
      <xdr:rowOff>18555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64F8396C-1EEA-4EF3-B3D5-0E7E13C41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164889" y="76390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455</xdr:row>
      <xdr:rowOff>1</xdr:rowOff>
    </xdr:from>
    <xdr:to>
      <xdr:col>17</xdr:col>
      <xdr:colOff>95390</xdr:colOff>
      <xdr:row>471</xdr:row>
      <xdr:rowOff>18555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F627EF7D-FD35-4F10-8BCC-193EEDE84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164889" y="86677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491</xdr:row>
      <xdr:rowOff>1</xdr:rowOff>
    </xdr:from>
    <xdr:to>
      <xdr:col>17</xdr:col>
      <xdr:colOff>95390</xdr:colOff>
      <xdr:row>507</xdr:row>
      <xdr:rowOff>18555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EEEC6528-3934-4797-9C18-1CE7C957E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164889" y="93535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509</xdr:row>
      <xdr:rowOff>1</xdr:rowOff>
    </xdr:from>
    <xdr:to>
      <xdr:col>17</xdr:col>
      <xdr:colOff>95390</xdr:colOff>
      <xdr:row>525</xdr:row>
      <xdr:rowOff>18555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85A96184-AD24-46A4-984C-3759D6D93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164889" y="96964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527</xdr:row>
      <xdr:rowOff>1</xdr:rowOff>
    </xdr:from>
    <xdr:to>
      <xdr:col>17</xdr:col>
      <xdr:colOff>95390</xdr:colOff>
      <xdr:row>543</xdr:row>
      <xdr:rowOff>18555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F53DC84C-0660-46F5-B724-7F3679150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164889" y="100393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545</xdr:row>
      <xdr:rowOff>1</xdr:rowOff>
    </xdr:from>
    <xdr:to>
      <xdr:col>17</xdr:col>
      <xdr:colOff>95390</xdr:colOff>
      <xdr:row>561</xdr:row>
      <xdr:rowOff>18555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B5109DD8-45F9-46B1-9EB3-B3E0791F2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164889" y="103822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563</xdr:row>
      <xdr:rowOff>1</xdr:rowOff>
    </xdr:from>
    <xdr:to>
      <xdr:col>17</xdr:col>
      <xdr:colOff>95390</xdr:colOff>
      <xdr:row>579</xdr:row>
      <xdr:rowOff>18555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A67E8C9B-2E9D-43F8-9DD9-981E4F6F2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164889" y="107251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581</xdr:row>
      <xdr:rowOff>1</xdr:rowOff>
    </xdr:from>
    <xdr:to>
      <xdr:col>17</xdr:col>
      <xdr:colOff>95390</xdr:colOff>
      <xdr:row>597</xdr:row>
      <xdr:rowOff>18555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E57A3740-A941-40C1-A687-C678FE37C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164889" y="110680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599</xdr:row>
      <xdr:rowOff>1</xdr:rowOff>
    </xdr:from>
    <xdr:to>
      <xdr:col>17</xdr:col>
      <xdr:colOff>95390</xdr:colOff>
      <xdr:row>615</xdr:row>
      <xdr:rowOff>18555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A5EB8D22-6124-4248-B761-A922BCD8F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164889" y="114109501"/>
          <a:ext cx="4884251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60230</xdr:colOff>
      <xdr:row>365</xdr:row>
      <xdr:rowOff>1</xdr:rowOff>
    </xdr:from>
    <xdr:to>
      <xdr:col>17</xdr:col>
      <xdr:colOff>95390</xdr:colOff>
      <xdr:row>381</xdr:row>
      <xdr:rowOff>18555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5230CB70-53B9-40EA-BA63-F331E8AD1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164889" y="69532501"/>
          <a:ext cx="4884251" cy="30665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1</xdr:row>
      <xdr:rowOff>44822</xdr:rowOff>
    </xdr:from>
    <xdr:to>
      <xdr:col>8</xdr:col>
      <xdr:colOff>168090</xdr:colOff>
      <xdr:row>17</xdr:row>
      <xdr:rowOff>44823</xdr:rowOff>
    </xdr:to>
    <xdr:graphicFrame macro="">
      <xdr:nvGraphicFramePr>
        <xdr:cNvPr id="68" name="Chart 67">
          <a:extLst>
            <a:ext uri="{FF2B5EF4-FFF2-40B4-BE49-F238E27FC236}">
              <a16:creationId xmlns:a16="http://schemas.microsoft.com/office/drawing/2014/main" id="{F7E602D3-62DB-42B6-BC8A-8E3F53177B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</xdr:colOff>
      <xdr:row>19</xdr:row>
      <xdr:rowOff>44823</xdr:rowOff>
    </xdr:from>
    <xdr:to>
      <xdr:col>8</xdr:col>
      <xdr:colOff>168090</xdr:colOff>
      <xdr:row>35</xdr:row>
      <xdr:rowOff>44823</xdr:rowOff>
    </xdr:to>
    <xdr:graphicFrame macro="">
      <xdr:nvGraphicFramePr>
        <xdr:cNvPr id="69" name="Chart 68">
          <a:extLst>
            <a:ext uri="{FF2B5EF4-FFF2-40B4-BE49-F238E27FC236}">
              <a16:creationId xmlns:a16="http://schemas.microsoft.com/office/drawing/2014/main" id="{CBA1FA69-31A8-4E84-A489-45E44AFD53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37</xdr:row>
      <xdr:rowOff>44823</xdr:rowOff>
    </xdr:from>
    <xdr:to>
      <xdr:col>8</xdr:col>
      <xdr:colOff>168089</xdr:colOff>
      <xdr:row>53</xdr:row>
      <xdr:rowOff>44823</xdr:rowOff>
    </xdr:to>
    <xdr:graphicFrame macro="">
      <xdr:nvGraphicFramePr>
        <xdr:cNvPr id="70" name="Chart 69">
          <a:extLst>
            <a:ext uri="{FF2B5EF4-FFF2-40B4-BE49-F238E27FC236}">
              <a16:creationId xmlns:a16="http://schemas.microsoft.com/office/drawing/2014/main" id="{1624D39F-77D6-4983-9AF5-6BD1CA3631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55</xdr:row>
      <xdr:rowOff>44823</xdr:rowOff>
    </xdr:from>
    <xdr:to>
      <xdr:col>8</xdr:col>
      <xdr:colOff>168089</xdr:colOff>
      <xdr:row>71</xdr:row>
      <xdr:rowOff>44823</xdr:rowOff>
    </xdr:to>
    <xdr:graphicFrame macro="">
      <xdr:nvGraphicFramePr>
        <xdr:cNvPr id="71" name="Chart 70">
          <a:extLst>
            <a:ext uri="{FF2B5EF4-FFF2-40B4-BE49-F238E27FC236}">
              <a16:creationId xmlns:a16="http://schemas.microsoft.com/office/drawing/2014/main" id="{9AF5E53A-C390-4E10-963A-A86D5A0B37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73</xdr:row>
      <xdr:rowOff>44823</xdr:rowOff>
    </xdr:from>
    <xdr:to>
      <xdr:col>8</xdr:col>
      <xdr:colOff>168089</xdr:colOff>
      <xdr:row>89</xdr:row>
      <xdr:rowOff>44823</xdr:rowOff>
    </xdr:to>
    <xdr:graphicFrame macro="">
      <xdr:nvGraphicFramePr>
        <xdr:cNvPr id="72" name="Chart 71">
          <a:extLst>
            <a:ext uri="{FF2B5EF4-FFF2-40B4-BE49-F238E27FC236}">
              <a16:creationId xmlns:a16="http://schemas.microsoft.com/office/drawing/2014/main" id="{27244A60-D84A-49B9-B121-47A956CFEA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91</xdr:row>
      <xdr:rowOff>44823</xdr:rowOff>
    </xdr:from>
    <xdr:to>
      <xdr:col>8</xdr:col>
      <xdr:colOff>168089</xdr:colOff>
      <xdr:row>107</xdr:row>
      <xdr:rowOff>44823</xdr:rowOff>
    </xdr:to>
    <xdr:graphicFrame macro="">
      <xdr:nvGraphicFramePr>
        <xdr:cNvPr id="73" name="Chart 72">
          <a:extLst>
            <a:ext uri="{FF2B5EF4-FFF2-40B4-BE49-F238E27FC236}">
              <a16:creationId xmlns:a16="http://schemas.microsoft.com/office/drawing/2014/main" id="{20249062-92D0-4875-9F2D-CDC017B8B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109</xdr:row>
      <xdr:rowOff>44823</xdr:rowOff>
    </xdr:from>
    <xdr:to>
      <xdr:col>8</xdr:col>
      <xdr:colOff>168089</xdr:colOff>
      <xdr:row>125</xdr:row>
      <xdr:rowOff>44823</xdr:rowOff>
    </xdr:to>
    <xdr:graphicFrame macro="">
      <xdr:nvGraphicFramePr>
        <xdr:cNvPr id="74" name="Chart 73">
          <a:extLst>
            <a:ext uri="{FF2B5EF4-FFF2-40B4-BE49-F238E27FC236}">
              <a16:creationId xmlns:a16="http://schemas.microsoft.com/office/drawing/2014/main" id="{7CBED6E5-419A-4D5E-8830-6B0460BEE9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9</xdr:col>
      <xdr:colOff>178353</xdr:colOff>
      <xdr:row>1</xdr:row>
      <xdr:rowOff>44823</xdr:rowOff>
    </xdr:from>
    <xdr:to>
      <xdr:col>17</xdr:col>
      <xdr:colOff>232924</xdr:colOff>
      <xdr:row>17</xdr:row>
      <xdr:rowOff>63377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6A42794A-EB5D-4211-AFF0-70534BA81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173500" y="235323"/>
          <a:ext cx="4895512" cy="3066554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127</xdr:row>
      <xdr:rowOff>44823</xdr:rowOff>
    </xdr:from>
    <xdr:to>
      <xdr:col>8</xdr:col>
      <xdr:colOff>168089</xdr:colOff>
      <xdr:row>143</xdr:row>
      <xdr:rowOff>44823</xdr:rowOff>
    </xdr:to>
    <xdr:graphicFrame macro="">
      <xdr:nvGraphicFramePr>
        <xdr:cNvPr id="76" name="Chart 75">
          <a:extLst>
            <a:ext uri="{FF2B5EF4-FFF2-40B4-BE49-F238E27FC236}">
              <a16:creationId xmlns:a16="http://schemas.microsoft.com/office/drawing/2014/main" id="{07BEC09C-FB35-4442-84FD-8F89354B82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145</xdr:row>
      <xdr:rowOff>44823</xdr:rowOff>
    </xdr:from>
    <xdr:to>
      <xdr:col>8</xdr:col>
      <xdr:colOff>168089</xdr:colOff>
      <xdr:row>161</xdr:row>
      <xdr:rowOff>44823</xdr:rowOff>
    </xdr:to>
    <xdr:graphicFrame macro="">
      <xdr:nvGraphicFramePr>
        <xdr:cNvPr id="77" name="Chart 76">
          <a:extLst>
            <a:ext uri="{FF2B5EF4-FFF2-40B4-BE49-F238E27FC236}">
              <a16:creationId xmlns:a16="http://schemas.microsoft.com/office/drawing/2014/main" id="{170AA8B8-312F-4BD3-AC18-B4915ADA62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163</xdr:row>
      <xdr:rowOff>44823</xdr:rowOff>
    </xdr:from>
    <xdr:to>
      <xdr:col>8</xdr:col>
      <xdr:colOff>168089</xdr:colOff>
      <xdr:row>179</xdr:row>
      <xdr:rowOff>44823</xdr:rowOff>
    </xdr:to>
    <xdr:graphicFrame macro="">
      <xdr:nvGraphicFramePr>
        <xdr:cNvPr id="78" name="Chart 77">
          <a:extLst>
            <a:ext uri="{FF2B5EF4-FFF2-40B4-BE49-F238E27FC236}">
              <a16:creationId xmlns:a16="http://schemas.microsoft.com/office/drawing/2014/main" id="{7D8275D9-9229-4245-991F-AAC807ADCC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181</xdr:row>
      <xdr:rowOff>44823</xdr:rowOff>
    </xdr:from>
    <xdr:to>
      <xdr:col>8</xdr:col>
      <xdr:colOff>168089</xdr:colOff>
      <xdr:row>197</xdr:row>
      <xdr:rowOff>44823</xdr:rowOff>
    </xdr:to>
    <xdr:graphicFrame macro="">
      <xdr:nvGraphicFramePr>
        <xdr:cNvPr id="79" name="Chart 78">
          <a:extLst>
            <a:ext uri="{FF2B5EF4-FFF2-40B4-BE49-F238E27FC236}">
              <a16:creationId xmlns:a16="http://schemas.microsoft.com/office/drawing/2014/main" id="{03DDB181-C50A-420C-A028-1A9CC3C6A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9</xdr:col>
      <xdr:colOff>175292</xdr:colOff>
      <xdr:row>19</xdr:row>
      <xdr:rowOff>44823</xdr:rowOff>
    </xdr:from>
    <xdr:to>
      <xdr:col>17</xdr:col>
      <xdr:colOff>229863</xdr:colOff>
      <xdr:row>35</xdr:row>
      <xdr:rowOff>63377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CB720FF9-35C2-4BA8-8483-9B26C8131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170439" y="3664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37</xdr:row>
      <xdr:rowOff>44823</xdr:rowOff>
    </xdr:from>
    <xdr:to>
      <xdr:col>17</xdr:col>
      <xdr:colOff>229863</xdr:colOff>
      <xdr:row>53</xdr:row>
      <xdr:rowOff>63377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F19673AC-C38E-455D-A2F8-093A2808E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170439" y="7093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55</xdr:row>
      <xdr:rowOff>44823</xdr:rowOff>
    </xdr:from>
    <xdr:to>
      <xdr:col>17</xdr:col>
      <xdr:colOff>229863</xdr:colOff>
      <xdr:row>71</xdr:row>
      <xdr:rowOff>63377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136A32BC-284B-4183-BC57-3D5C2782D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170439" y="10522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73</xdr:row>
      <xdr:rowOff>44823</xdr:rowOff>
    </xdr:from>
    <xdr:to>
      <xdr:col>17</xdr:col>
      <xdr:colOff>229863</xdr:colOff>
      <xdr:row>89</xdr:row>
      <xdr:rowOff>63377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6A84D966-B45F-4587-A513-269527CD7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170439" y="13951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91</xdr:row>
      <xdr:rowOff>44823</xdr:rowOff>
    </xdr:from>
    <xdr:to>
      <xdr:col>17</xdr:col>
      <xdr:colOff>229863</xdr:colOff>
      <xdr:row>107</xdr:row>
      <xdr:rowOff>63377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18DF2220-485D-48A8-A16F-7520F3CD2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170439" y="17380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109</xdr:row>
      <xdr:rowOff>44823</xdr:rowOff>
    </xdr:from>
    <xdr:to>
      <xdr:col>17</xdr:col>
      <xdr:colOff>229863</xdr:colOff>
      <xdr:row>125</xdr:row>
      <xdr:rowOff>63377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8A0C6AAA-73D7-437D-BA90-F2EFEC28B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170439" y="20809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127</xdr:row>
      <xdr:rowOff>44823</xdr:rowOff>
    </xdr:from>
    <xdr:to>
      <xdr:col>17</xdr:col>
      <xdr:colOff>229863</xdr:colOff>
      <xdr:row>143</xdr:row>
      <xdr:rowOff>63377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82FC5D45-4414-4EBB-A1DE-8E287C54B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170439" y="24238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145</xdr:row>
      <xdr:rowOff>44823</xdr:rowOff>
    </xdr:from>
    <xdr:to>
      <xdr:col>17</xdr:col>
      <xdr:colOff>229863</xdr:colOff>
      <xdr:row>161</xdr:row>
      <xdr:rowOff>63377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6D3C313B-B52F-4493-82FA-E43B9F032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170439" y="27667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163</xdr:row>
      <xdr:rowOff>44823</xdr:rowOff>
    </xdr:from>
    <xdr:to>
      <xdr:col>17</xdr:col>
      <xdr:colOff>229863</xdr:colOff>
      <xdr:row>179</xdr:row>
      <xdr:rowOff>63377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D71FA8EB-4E0F-4F79-9769-90D6BEE02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170439" y="31096323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181</xdr:row>
      <xdr:rowOff>44823</xdr:rowOff>
    </xdr:from>
    <xdr:to>
      <xdr:col>17</xdr:col>
      <xdr:colOff>229863</xdr:colOff>
      <xdr:row>197</xdr:row>
      <xdr:rowOff>63377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DB3EA941-648B-42B2-926B-40FD0CF69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170439" y="34525323"/>
          <a:ext cx="4895512" cy="3066554"/>
        </a:xfrm>
        <a:prstGeom prst="rect">
          <a:avLst/>
        </a:prstGeom>
      </xdr:spPr>
    </xdr:pic>
    <xdr:clientData/>
  </xdr:twoCellAnchor>
  <xdr:twoCellAnchor>
    <xdr:from>
      <xdr:col>1</xdr:col>
      <xdr:colOff>1</xdr:colOff>
      <xdr:row>200</xdr:row>
      <xdr:rowOff>0</xdr:rowOff>
    </xdr:from>
    <xdr:to>
      <xdr:col>8</xdr:col>
      <xdr:colOff>168090</xdr:colOff>
      <xdr:row>216</xdr:row>
      <xdr:rowOff>1</xdr:rowOff>
    </xdr:to>
    <xdr:graphicFrame macro="">
      <xdr:nvGraphicFramePr>
        <xdr:cNvPr id="124" name="Chart 123">
          <a:extLst>
            <a:ext uri="{FF2B5EF4-FFF2-40B4-BE49-F238E27FC236}">
              <a16:creationId xmlns:a16="http://schemas.microsoft.com/office/drawing/2014/main" id="{DBAFFC87-371C-4653-8524-93C7704C7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1</xdr:colOff>
      <xdr:row>218</xdr:row>
      <xdr:rowOff>1</xdr:rowOff>
    </xdr:from>
    <xdr:to>
      <xdr:col>8</xdr:col>
      <xdr:colOff>168090</xdr:colOff>
      <xdr:row>234</xdr:row>
      <xdr:rowOff>1</xdr:rowOff>
    </xdr:to>
    <xdr:graphicFrame macro="">
      <xdr:nvGraphicFramePr>
        <xdr:cNvPr id="125" name="Chart 124">
          <a:extLst>
            <a:ext uri="{FF2B5EF4-FFF2-40B4-BE49-F238E27FC236}">
              <a16:creationId xmlns:a16="http://schemas.microsoft.com/office/drawing/2014/main" id="{19A79388-2944-49C9-ADB3-4B75B08031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236</xdr:row>
      <xdr:rowOff>1</xdr:rowOff>
    </xdr:from>
    <xdr:to>
      <xdr:col>8</xdr:col>
      <xdr:colOff>168089</xdr:colOff>
      <xdr:row>252</xdr:row>
      <xdr:rowOff>1</xdr:rowOff>
    </xdr:to>
    <xdr:graphicFrame macro="">
      <xdr:nvGraphicFramePr>
        <xdr:cNvPr id="126" name="Chart 125">
          <a:extLst>
            <a:ext uri="{FF2B5EF4-FFF2-40B4-BE49-F238E27FC236}">
              <a16:creationId xmlns:a16="http://schemas.microsoft.com/office/drawing/2014/main" id="{76316A16-9450-443C-AF17-A495101FBB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254</xdr:row>
      <xdr:rowOff>1</xdr:rowOff>
    </xdr:from>
    <xdr:to>
      <xdr:col>8</xdr:col>
      <xdr:colOff>168089</xdr:colOff>
      <xdr:row>270</xdr:row>
      <xdr:rowOff>1</xdr:rowOff>
    </xdr:to>
    <xdr:graphicFrame macro="">
      <xdr:nvGraphicFramePr>
        <xdr:cNvPr id="127" name="Chart 126">
          <a:extLst>
            <a:ext uri="{FF2B5EF4-FFF2-40B4-BE49-F238E27FC236}">
              <a16:creationId xmlns:a16="http://schemas.microsoft.com/office/drawing/2014/main" id="{1012B0D1-5A88-411C-94EF-6CD8C87EE6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0</xdr:colOff>
      <xdr:row>272</xdr:row>
      <xdr:rowOff>1</xdr:rowOff>
    </xdr:from>
    <xdr:to>
      <xdr:col>8</xdr:col>
      <xdr:colOff>168089</xdr:colOff>
      <xdr:row>288</xdr:row>
      <xdr:rowOff>1</xdr:rowOff>
    </xdr:to>
    <xdr:graphicFrame macro="">
      <xdr:nvGraphicFramePr>
        <xdr:cNvPr id="128" name="Chart 127">
          <a:extLst>
            <a:ext uri="{FF2B5EF4-FFF2-40B4-BE49-F238E27FC236}">
              <a16:creationId xmlns:a16="http://schemas.microsoft.com/office/drawing/2014/main" id="{5124EB67-FA84-416E-80A9-95BAC31D4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290</xdr:row>
      <xdr:rowOff>1</xdr:rowOff>
    </xdr:from>
    <xdr:to>
      <xdr:col>8</xdr:col>
      <xdr:colOff>168089</xdr:colOff>
      <xdr:row>306</xdr:row>
      <xdr:rowOff>1</xdr:rowOff>
    </xdr:to>
    <xdr:graphicFrame macro="">
      <xdr:nvGraphicFramePr>
        <xdr:cNvPr id="129" name="Chart 128">
          <a:extLst>
            <a:ext uri="{FF2B5EF4-FFF2-40B4-BE49-F238E27FC236}">
              <a16:creationId xmlns:a16="http://schemas.microsoft.com/office/drawing/2014/main" id="{A7330EE2-4CC7-4B6E-9D46-E73C17482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308</xdr:row>
      <xdr:rowOff>1</xdr:rowOff>
    </xdr:from>
    <xdr:to>
      <xdr:col>8</xdr:col>
      <xdr:colOff>168089</xdr:colOff>
      <xdr:row>324</xdr:row>
      <xdr:rowOff>1</xdr:rowOff>
    </xdr:to>
    <xdr:graphicFrame macro="">
      <xdr:nvGraphicFramePr>
        <xdr:cNvPr id="130" name="Chart 129">
          <a:extLst>
            <a:ext uri="{FF2B5EF4-FFF2-40B4-BE49-F238E27FC236}">
              <a16:creationId xmlns:a16="http://schemas.microsoft.com/office/drawing/2014/main" id="{81350922-5690-49AF-B5C8-60F7398605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9</xdr:col>
      <xdr:colOff>177637</xdr:colOff>
      <xdr:row>200</xdr:row>
      <xdr:rowOff>1</xdr:rowOff>
    </xdr:from>
    <xdr:to>
      <xdr:col>17</xdr:col>
      <xdr:colOff>226479</xdr:colOff>
      <xdr:row>216</xdr:row>
      <xdr:rowOff>18555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EB6FCAAF-E537-45D7-921E-213886DB9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172784" y="38100001"/>
          <a:ext cx="4889783" cy="3066554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326</xdr:row>
      <xdr:rowOff>1</xdr:rowOff>
    </xdr:from>
    <xdr:to>
      <xdr:col>8</xdr:col>
      <xdr:colOff>168089</xdr:colOff>
      <xdr:row>342</xdr:row>
      <xdr:rowOff>1</xdr:rowOff>
    </xdr:to>
    <xdr:graphicFrame macro="">
      <xdr:nvGraphicFramePr>
        <xdr:cNvPr id="132" name="Chart 131">
          <a:extLst>
            <a:ext uri="{FF2B5EF4-FFF2-40B4-BE49-F238E27FC236}">
              <a16:creationId xmlns:a16="http://schemas.microsoft.com/office/drawing/2014/main" id="{7FEB77FC-24AD-404D-B6F1-6357F0768F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344</xdr:row>
      <xdr:rowOff>1</xdr:rowOff>
    </xdr:from>
    <xdr:to>
      <xdr:col>8</xdr:col>
      <xdr:colOff>168089</xdr:colOff>
      <xdr:row>360</xdr:row>
      <xdr:rowOff>1</xdr:rowOff>
    </xdr:to>
    <xdr:graphicFrame macro="">
      <xdr:nvGraphicFramePr>
        <xdr:cNvPr id="133" name="Chart 132">
          <a:extLst>
            <a:ext uri="{FF2B5EF4-FFF2-40B4-BE49-F238E27FC236}">
              <a16:creationId xmlns:a16="http://schemas.microsoft.com/office/drawing/2014/main" id="{C7AB0496-C032-4F55-A019-7247BF4B32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0</xdr:colOff>
      <xdr:row>362</xdr:row>
      <xdr:rowOff>1</xdr:rowOff>
    </xdr:from>
    <xdr:to>
      <xdr:col>8</xdr:col>
      <xdr:colOff>168089</xdr:colOff>
      <xdr:row>378</xdr:row>
      <xdr:rowOff>1</xdr:rowOff>
    </xdr:to>
    <xdr:graphicFrame macro="">
      <xdr:nvGraphicFramePr>
        <xdr:cNvPr id="134" name="Chart 133">
          <a:extLst>
            <a:ext uri="{FF2B5EF4-FFF2-40B4-BE49-F238E27FC236}">
              <a16:creationId xmlns:a16="http://schemas.microsoft.com/office/drawing/2014/main" id="{D7FD7BA0-230C-4036-A28C-0D3AAD17B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0</xdr:colOff>
      <xdr:row>380</xdr:row>
      <xdr:rowOff>1</xdr:rowOff>
    </xdr:from>
    <xdr:to>
      <xdr:col>8</xdr:col>
      <xdr:colOff>168089</xdr:colOff>
      <xdr:row>396</xdr:row>
      <xdr:rowOff>1</xdr:rowOff>
    </xdr:to>
    <xdr:graphicFrame macro="">
      <xdr:nvGraphicFramePr>
        <xdr:cNvPr id="135" name="Chart 134">
          <a:extLst>
            <a:ext uri="{FF2B5EF4-FFF2-40B4-BE49-F238E27FC236}">
              <a16:creationId xmlns:a16="http://schemas.microsoft.com/office/drawing/2014/main" id="{2CFC4061-A204-4058-8586-E181521CE7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 editAs="oneCell">
    <xdr:from>
      <xdr:col>9</xdr:col>
      <xdr:colOff>175292</xdr:colOff>
      <xdr:row>218</xdr:row>
      <xdr:rowOff>1</xdr:rowOff>
    </xdr:from>
    <xdr:to>
      <xdr:col>17</xdr:col>
      <xdr:colOff>224134</xdr:colOff>
      <xdr:row>234</xdr:row>
      <xdr:rowOff>18555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71747EC6-8C37-499C-8062-FB857783D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170439" y="41529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236</xdr:row>
      <xdr:rowOff>1</xdr:rowOff>
    </xdr:from>
    <xdr:to>
      <xdr:col>17</xdr:col>
      <xdr:colOff>224134</xdr:colOff>
      <xdr:row>252</xdr:row>
      <xdr:rowOff>18555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365689B5-3BAD-4706-B4AF-41A4A6497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170439" y="44958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254</xdr:row>
      <xdr:rowOff>1</xdr:rowOff>
    </xdr:from>
    <xdr:to>
      <xdr:col>17</xdr:col>
      <xdr:colOff>224134</xdr:colOff>
      <xdr:row>270</xdr:row>
      <xdr:rowOff>18555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DF12092C-98F8-4BEA-959E-AC9B27940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170439" y="48387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272</xdr:row>
      <xdr:rowOff>1</xdr:rowOff>
    </xdr:from>
    <xdr:to>
      <xdr:col>17</xdr:col>
      <xdr:colOff>224134</xdr:colOff>
      <xdr:row>288</xdr:row>
      <xdr:rowOff>18555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2668069A-6EA2-4FDB-96D4-3257F3F29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170439" y="51816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290</xdr:row>
      <xdr:rowOff>1</xdr:rowOff>
    </xdr:from>
    <xdr:to>
      <xdr:col>17</xdr:col>
      <xdr:colOff>224134</xdr:colOff>
      <xdr:row>306</xdr:row>
      <xdr:rowOff>18555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06E074FC-0EFA-47D1-8B67-DA091FF58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170439" y="55245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308</xdr:row>
      <xdr:rowOff>1</xdr:rowOff>
    </xdr:from>
    <xdr:to>
      <xdr:col>17</xdr:col>
      <xdr:colOff>224134</xdr:colOff>
      <xdr:row>324</xdr:row>
      <xdr:rowOff>18555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B357637D-6FC1-46EF-8F2F-49D4B4D4F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170439" y="58674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326</xdr:row>
      <xdr:rowOff>1</xdr:rowOff>
    </xdr:from>
    <xdr:to>
      <xdr:col>17</xdr:col>
      <xdr:colOff>224134</xdr:colOff>
      <xdr:row>342</xdr:row>
      <xdr:rowOff>18555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F765D5E0-5473-41C3-A03E-7306AB0DA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170439" y="62103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344</xdr:row>
      <xdr:rowOff>1</xdr:rowOff>
    </xdr:from>
    <xdr:to>
      <xdr:col>17</xdr:col>
      <xdr:colOff>224134</xdr:colOff>
      <xdr:row>360</xdr:row>
      <xdr:rowOff>18555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01F00A88-5488-4A6B-B5D8-4E310785A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170439" y="65532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362</xdr:row>
      <xdr:rowOff>1</xdr:rowOff>
    </xdr:from>
    <xdr:to>
      <xdr:col>17</xdr:col>
      <xdr:colOff>224134</xdr:colOff>
      <xdr:row>378</xdr:row>
      <xdr:rowOff>18555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A96DCCB1-A20D-4AC3-B796-E90F94D0B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170439" y="68961001"/>
          <a:ext cx="4889783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175292</xdr:colOff>
      <xdr:row>380</xdr:row>
      <xdr:rowOff>1</xdr:rowOff>
    </xdr:from>
    <xdr:to>
      <xdr:col>17</xdr:col>
      <xdr:colOff>224134</xdr:colOff>
      <xdr:row>396</xdr:row>
      <xdr:rowOff>18555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A32C3D12-0AC9-4028-A794-C24B04D48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170439" y="72390001"/>
          <a:ext cx="4889783" cy="306655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1</xdr:row>
      <xdr:rowOff>0</xdr:rowOff>
    </xdr:from>
    <xdr:to>
      <xdr:col>9</xdr:col>
      <xdr:colOff>19051</xdr:colOff>
      <xdr:row>17</xdr:row>
      <xdr:rowOff>1</xdr:rowOff>
    </xdr:to>
    <xdr:graphicFrame macro="">
      <xdr:nvGraphicFramePr>
        <xdr:cNvPr id="176" name="Chart 175">
          <a:extLst>
            <a:ext uri="{FF2B5EF4-FFF2-40B4-BE49-F238E27FC236}">
              <a16:creationId xmlns:a16="http://schemas.microsoft.com/office/drawing/2014/main" id="{82EBD853-6E43-463B-9152-FAC19BE058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</xdr:colOff>
      <xdr:row>19</xdr:row>
      <xdr:rowOff>1</xdr:rowOff>
    </xdr:from>
    <xdr:to>
      <xdr:col>9</xdr:col>
      <xdr:colOff>19051</xdr:colOff>
      <xdr:row>35</xdr:row>
      <xdr:rowOff>1</xdr:rowOff>
    </xdr:to>
    <xdr:graphicFrame macro="">
      <xdr:nvGraphicFramePr>
        <xdr:cNvPr id="177" name="Chart 176">
          <a:extLst>
            <a:ext uri="{FF2B5EF4-FFF2-40B4-BE49-F238E27FC236}">
              <a16:creationId xmlns:a16="http://schemas.microsoft.com/office/drawing/2014/main" id="{65083BB9-BE12-475D-BF87-832B7CD601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55</xdr:row>
      <xdr:rowOff>1</xdr:rowOff>
    </xdr:from>
    <xdr:to>
      <xdr:col>9</xdr:col>
      <xdr:colOff>19050</xdr:colOff>
      <xdr:row>71</xdr:row>
      <xdr:rowOff>1</xdr:rowOff>
    </xdr:to>
    <xdr:graphicFrame macro="">
      <xdr:nvGraphicFramePr>
        <xdr:cNvPr id="178" name="Chart 177">
          <a:extLst>
            <a:ext uri="{FF2B5EF4-FFF2-40B4-BE49-F238E27FC236}">
              <a16:creationId xmlns:a16="http://schemas.microsoft.com/office/drawing/2014/main" id="{F6A818DE-43CD-4FC6-9D21-AE62A7D2EB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73</xdr:row>
      <xdr:rowOff>1</xdr:rowOff>
    </xdr:from>
    <xdr:to>
      <xdr:col>9</xdr:col>
      <xdr:colOff>19050</xdr:colOff>
      <xdr:row>89</xdr:row>
      <xdr:rowOff>1</xdr:rowOff>
    </xdr:to>
    <xdr:graphicFrame macro="">
      <xdr:nvGraphicFramePr>
        <xdr:cNvPr id="179" name="Chart 178">
          <a:extLst>
            <a:ext uri="{FF2B5EF4-FFF2-40B4-BE49-F238E27FC236}">
              <a16:creationId xmlns:a16="http://schemas.microsoft.com/office/drawing/2014/main" id="{9B60ACD5-0B42-4E50-B77D-92A3066815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91</xdr:row>
      <xdr:rowOff>1</xdr:rowOff>
    </xdr:from>
    <xdr:to>
      <xdr:col>9</xdr:col>
      <xdr:colOff>19050</xdr:colOff>
      <xdr:row>107</xdr:row>
      <xdr:rowOff>1</xdr:rowOff>
    </xdr:to>
    <xdr:graphicFrame macro="">
      <xdr:nvGraphicFramePr>
        <xdr:cNvPr id="180" name="Chart 179">
          <a:extLst>
            <a:ext uri="{FF2B5EF4-FFF2-40B4-BE49-F238E27FC236}">
              <a16:creationId xmlns:a16="http://schemas.microsoft.com/office/drawing/2014/main" id="{33315CDC-25C0-4341-9762-BA0E1F33F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109</xdr:row>
      <xdr:rowOff>1</xdr:rowOff>
    </xdr:from>
    <xdr:to>
      <xdr:col>9</xdr:col>
      <xdr:colOff>19050</xdr:colOff>
      <xdr:row>125</xdr:row>
      <xdr:rowOff>1</xdr:rowOff>
    </xdr:to>
    <xdr:graphicFrame macro="">
      <xdr:nvGraphicFramePr>
        <xdr:cNvPr id="181" name="Chart 180">
          <a:extLst>
            <a:ext uri="{FF2B5EF4-FFF2-40B4-BE49-F238E27FC236}">
              <a16:creationId xmlns:a16="http://schemas.microsoft.com/office/drawing/2014/main" id="{E77FCC66-D16D-43CB-8F51-FDF084CF7B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127</xdr:row>
      <xdr:rowOff>1</xdr:rowOff>
    </xdr:from>
    <xdr:to>
      <xdr:col>9</xdr:col>
      <xdr:colOff>19050</xdr:colOff>
      <xdr:row>143</xdr:row>
      <xdr:rowOff>1</xdr:rowOff>
    </xdr:to>
    <xdr:graphicFrame macro="">
      <xdr:nvGraphicFramePr>
        <xdr:cNvPr id="182" name="Chart 181">
          <a:extLst>
            <a:ext uri="{FF2B5EF4-FFF2-40B4-BE49-F238E27FC236}">
              <a16:creationId xmlns:a16="http://schemas.microsoft.com/office/drawing/2014/main" id="{41823B63-0AE2-4892-8882-EF800462BB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145</xdr:row>
      <xdr:rowOff>1</xdr:rowOff>
    </xdr:from>
    <xdr:to>
      <xdr:col>9</xdr:col>
      <xdr:colOff>19050</xdr:colOff>
      <xdr:row>161</xdr:row>
      <xdr:rowOff>1</xdr:rowOff>
    </xdr:to>
    <xdr:graphicFrame macro="">
      <xdr:nvGraphicFramePr>
        <xdr:cNvPr id="183" name="Chart 182">
          <a:extLst>
            <a:ext uri="{FF2B5EF4-FFF2-40B4-BE49-F238E27FC236}">
              <a16:creationId xmlns:a16="http://schemas.microsoft.com/office/drawing/2014/main" id="{25CF5F58-893C-4057-9D40-F0248A3E35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163</xdr:row>
      <xdr:rowOff>1</xdr:rowOff>
    </xdr:from>
    <xdr:to>
      <xdr:col>9</xdr:col>
      <xdr:colOff>19050</xdr:colOff>
      <xdr:row>179</xdr:row>
      <xdr:rowOff>1</xdr:rowOff>
    </xdr:to>
    <xdr:graphicFrame macro="">
      <xdr:nvGraphicFramePr>
        <xdr:cNvPr id="184" name="Chart 183">
          <a:extLst>
            <a:ext uri="{FF2B5EF4-FFF2-40B4-BE49-F238E27FC236}">
              <a16:creationId xmlns:a16="http://schemas.microsoft.com/office/drawing/2014/main" id="{DB585F48-50A4-47B6-B9AF-4CE11B4D0F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181</xdr:row>
      <xdr:rowOff>1</xdr:rowOff>
    </xdr:from>
    <xdr:to>
      <xdr:col>9</xdr:col>
      <xdr:colOff>19050</xdr:colOff>
      <xdr:row>197</xdr:row>
      <xdr:rowOff>1</xdr:rowOff>
    </xdr:to>
    <xdr:graphicFrame macro="">
      <xdr:nvGraphicFramePr>
        <xdr:cNvPr id="185" name="Chart 184">
          <a:extLst>
            <a:ext uri="{FF2B5EF4-FFF2-40B4-BE49-F238E27FC236}">
              <a16:creationId xmlns:a16="http://schemas.microsoft.com/office/drawing/2014/main" id="{50B7194F-E73A-46D9-BF04-FCECF1795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199</xdr:row>
      <xdr:rowOff>1</xdr:rowOff>
    </xdr:from>
    <xdr:to>
      <xdr:col>9</xdr:col>
      <xdr:colOff>19050</xdr:colOff>
      <xdr:row>215</xdr:row>
      <xdr:rowOff>1</xdr:rowOff>
    </xdr:to>
    <xdr:graphicFrame macro="">
      <xdr:nvGraphicFramePr>
        <xdr:cNvPr id="186" name="Chart 185">
          <a:extLst>
            <a:ext uri="{FF2B5EF4-FFF2-40B4-BE49-F238E27FC236}">
              <a16:creationId xmlns:a16="http://schemas.microsoft.com/office/drawing/2014/main" id="{55B7F246-EBCD-485E-8E1D-473297AB1C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217</xdr:row>
      <xdr:rowOff>1</xdr:rowOff>
    </xdr:from>
    <xdr:to>
      <xdr:col>9</xdr:col>
      <xdr:colOff>19050</xdr:colOff>
      <xdr:row>233</xdr:row>
      <xdr:rowOff>1</xdr:rowOff>
    </xdr:to>
    <xdr:graphicFrame macro="">
      <xdr:nvGraphicFramePr>
        <xdr:cNvPr id="187" name="Chart 186">
          <a:extLst>
            <a:ext uri="{FF2B5EF4-FFF2-40B4-BE49-F238E27FC236}">
              <a16:creationId xmlns:a16="http://schemas.microsoft.com/office/drawing/2014/main" id="{FBAC8426-38CF-4CEB-8A8E-B313159A5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235</xdr:row>
      <xdr:rowOff>1</xdr:rowOff>
    </xdr:from>
    <xdr:to>
      <xdr:col>9</xdr:col>
      <xdr:colOff>19050</xdr:colOff>
      <xdr:row>251</xdr:row>
      <xdr:rowOff>1</xdr:rowOff>
    </xdr:to>
    <xdr:graphicFrame macro="">
      <xdr:nvGraphicFramePr>
        <xdr:cNvPr id="188" name="Chart 187">
          <a:extLst>
            <a:ext uri="{FF2B5EF4-FFF2-40B4-BE49-F238E27FC236}">
              <a16:creationId xmlns:a16="http://schemas.microsoft.com/office/drawing/2014/main" id="{7D881249-F3A8-446B-AEFB-8D8A262CB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253</xdr:row>
      <xdr:rowOff>1</xdr:rowOff>
    </xdr:from>
    <xdr:to>
      <xdr:col>9</xdr:col>
      <xdr:colOff>19050</xdr:colOff>
      <xdr:row>269</xdr:row>
      <xdr:rowOff>1</xdr:rowOff>
    </xdr:to>
    <xdr:graphicFrame macro="">
      <xdr:nvGraphicFramePr>
        <xdr:cNvPr id="189" name="Chart 188">
          <a:extLst>
            <a:ext uri="{FF2B5EF4-FFF2-40B4-BE49-F238E27FC236}">
              <a16:creationId xmlns:a16="http://schemas.microsoft.com/office/drawing/2014/main" id="{D57C69E7-749C-4A0F-A47C-551750CFD1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271</xdr:row>
      <xdr:rowOff>1</xdr:rowOff>
    </xdr:from>
    <xdr:to>
      <xdr:col>9</xdr:col>
      <xdr:colOff>19050</xdr:colOff>
      <xdr:row>287</xdr:row>
      <xdr:rowOff>1</xdr:rowOff>
    </xdr:to>
    <xdr:graphicFrame macro="">
      <xdr:nvGraphicFramePr>
        <xdr:cNvPr id="190" name="Chart 189">
          <a:extLst>
            <a:ext uri="{FF2B5EF4-FFF2-40B4-BE49-F238E27FC236}">
              <a16:creationId xmlns:a16="http://schemas.microsoft.com/office/drawing/2014/main" id="{2C188E57-3BD9-416E-8B8E-B06F995B9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289</xdr:row>
      <xdr:rowOff>1</xdr:rowOff>
    </xdr:from>
    <xdr:to>
      <xdr:col>9</xdr:col>
      <xdr:colOff>19050</xdr:colOff>
      <xdr:row>305</xdr:row>
      <xdr:rowOff>1</xdr:rowOff>
    </xdr:to>
    <xdr:graphicFrame macro="">
      <xdr:nvGraphicFramePr>
        <xdr:cNvPr id="191" name="Chart 190">
          <a:extLst>
            <a:ext uri="{FF2B5EF4-FFF2-40B4-BE49-F238E27FC236}">
              <a16:creationId xmlns:a16="http://schemas.microsoft.com/office/drawing/2014/main" id="{096AF64B-570D-4EB3-ADA1-479B42505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307</xdr:row>
      <xdr:rowOff>1</xdr:rowOff>
    </xdr:from>
    <xdr:to>
      <xdr:col>9</xdr:col>
      <xdr:colOff>19050</xdr:colOff>
      <xdr:row>323</xdr:row>
      <xdr:rowOff>1</xdr:rowOff>
    </xdr:to>
    <xdr:graphicFrame macro="">
      <xdr:nvGraphicFramePr>
        <xdr:cNvPr id="192" name="Chart 191">
          <a:extLst>
            <a:ext uri="{FF2B5EF4-FFF2-40B4-BE49-F238E27FC236}">
              <a16:creationId xmlns:a16="http://schemas.microsoft.com/office/drawing/2014/main" id="{9890D3D4-8A04-4235-A00F-91F5116B5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0</xdr:colOff>
      <xdr:row>325</xdr:row>
      <xdr:rowOff>1</xdr:rowOff>
    </xdr:from>
    <xdr:to>
      <xdr:col>9</xdr:col>
      <xdr:colOff>19050</xdr:colOff>
      <xdr:row>341</xdr:row>
      <xdr:rowOff>1</xdr:rowOff>
    </xdr:to>
    <xdr:graphicFrame macro="">
      <xdr:nvGraphicFramePr>
        <xdr:cNvPr id="193" name="Chart 192">
          <a:extLst>
            <a:ext uri="{FF2B5EF4-FFF2-40B4-BE49-F238E27FC236}">
              <a16:creationId xmlns:a16="http://schemas.microsoft.com/office/drawing/2014/main" id="{467C5936-7BE5-4638-ADAD-FFE048BF6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343</xdr:row>
      <xdr:rowOff>1</xdr:rowOff>
    </xdr:from>
    <xdr:to>
      <xdr:col>9</xdr:col>
      <xdr:colOff>19050</xdr:colOff>
      <xdr:row>359</xdr:row>
      <xdr:rowOff>1</xdr:rowOff>
    </xdr:to>
    <xdr:graphicFrame macro="">
      <xdr:nvGraphicFramePr>
        <xdr:cNvPr id="194" name="Chart 193">
          <a:extLst>
            <a:ext uri="{FF2B5EF4-FFF2-40B4-BE49-F238E27FC236}">
              <a16:creationId xmlns:a16="http://schemas.microsoft.com/office/drawing/2014/main" id="{97DE3D8F-F970-4953-B4F9-A6E1BEF46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361</xdr:row>
      <xdr:rowOff>1</xdr:rowOff>
    </xdr:from>
    <xdr:to>
      <xdr:col>9</xdr:col>
      <xdr:colOff>19050</xdr:colOff>
      <xdr:row>377</xdr:row>
      <xdr:rowOff>1</xdr:rowOff>
    </xdr:to>
    <xdr:graphicFrame macro="">
      <xdr:nvGraphicFramePr>
        <xdr:cNvPr id="195" name="Chart 194">
          <a:extLst>
            <a:ext uri="{FF2B5EF4-FFF2-40B4-BE49-F238E27FC236}">
              <a16:creationId xmlns:a16="http://schemas.microsoft.com/office/drawing/2014/main" id="{D41CBBC3-AD34-4D17-8978-8FFA8C9DCA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379</xdr:row>
      <xdr:rowOff>1</xdr:rowOff>
    </xdr:from>
    <xdr:to>
      <xdr:col>9</xdr:col>
      <xdr:colOff>19050</xdr:colOff>
      <xdr:row>395</xdr:row>
      <xdr:rowOff>1</xdr:rowOff>
    </xdr:to>
    <xdr:graphicFrame macro="">
      <xdr:nvGraphicFramePr>
        <xdr:cNvPr id="196" name="Chart 195">
          <a:extLst>
            <a:ext uri="{FF2B5EF4-FFF2-40B4-BE49-F238E27FC236}">
              <a16:creationId xmlns:a16="http://schemas.microsoft.com/office/drawing/2014/main" id="{79E75043-84AA-4133-97CE-E820C5D5B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397</xdr:row>
      <xdr:rowOff>1</xdr:rowOff>
    </xdr:from>
    <xdr:to>
      <xdr:col>9</xdr:col>
      <xdr:colOff>19050</xdr:colOff>
      <xdr:row>413</xdr:row>
      <xdr:rowOff>1</xdr:rowOff>
    </xdr:to>
    <xdr:graphicFrame macro="">
      <xdr:nvGraphicFramePr>
        <xdr:cNvPr id="197" name="Chart 196">
          <a:extLst>
            <a:ext uri="{FF2B5EF4-FFF2-40B4-BE49-F238E27FC236}">
              <a16:creationId xmlns:a16="http://schemas.microsoft.com/office/drawing/2014/main" id="{D9B9C549-728F-4B60-94FD-38CB9A7771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415</xdr:row>
      <xdr:rowOff>1</xdr:rowOff>
    </xdr:from>
    <xdr:to>
      <xdr:col>9</xdr:col>
      <xdr:colOff>19050</xdr:colOff>
      <xdr:row>431</xdr:row>
      <xdr:rowOff>1</xdr:rowOff>
    </xdr:to>
    <xdr:graphicFrame macro="">
      <xdr:nvGraphicFramePr>
        <xdr:cNvPr id="198" name="Chart 197">
          <a:extLst>
            <a:ext uri="{FF2B5EF4-FFF2-40B4-BE49-F238E27FC236}">
              <a16:creationId xmlns:a16="http://schemas.microsoft.com/office/drawing/2014/main" id="{1E4828D8-E542-4D3E-85BE-E5643BBA97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0</xdr:colOff>
      <xdr:row>433</xdr:row>
      <xdr:rowOff>1</xdr:rowOff>
    </xdr:from>
    <xdr:to>
      <xdr:col>9</xdr:col>
      <xdr:colOff>19050</xdr:colOff>
      <xdr:row>449</xdr:row>
      <xdr:rowOff>1</xdr:rowOff>
    </xdr:to>
    <xdr:graphicFrame macro="">
      <xdr:nvGraphicFramePr>
        <xdr:cNvPr id="199" name="Chart 198">
          <a:extLst>
            <a:ext uri="{FF2B5EF4-FFF2-40B4-BE49-F238E27FC236}">
              <a16:creationId xmlns:a16="http://schemas.microsoft.com/office/drawing/2014/main" id="{99C16CD9-4D4E-409B-8781-250D3984D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451</xdr:row>
      <xdr:rowOff>1</xdr:rowOff>
    </xdr:from>
    <xdr:to>
      <xdr:col>9</xdr:col>
      <xdr:colOff>19050</xdr:colOff>
      <xdr:row>467</xdr:row>
      <xdr:rowOff>1</xdr:rowOff>
    </xdr:to>
    <xdr:graphicFrame macro="">
      <xdr:nvGraphicFramePr>
        <xdr:cNvPr id="200" name="Chart 199">
          <a:extLst>
            <a:ext uri="{FF2B5EF4-FFF2-40B4-BE49-F238E27FC236}">
              <a16:creationId xmlns:a16="http://schemas.microsoft.com/office/drawing/2014/main" id="{D5DE8AD7-38D3-429C-BED9-B2DAAE725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469</xdr:row>
      <xdr:rowOff>1</xdr:rowOff>
    </xdr:from>
    <xdr:to>
      <xdr:col>9</xdr:col>
      <xdr:colOff>19050</xdr:colOff>
      <xdr:row>485</xdr:row>
      <xdr:rowOff>1</xdr:rowOff>
    </xdr:to>
    <xdr:graphicFrame macro="">
      <xdr:nvGraphicFramePr>
        <xdr:cNvPr id="201" name="Chart 200">
          <a:extLst>
            <a:ext uri="{FF2B5EF4-FFF2-40B4-BE49-F238E27FC236}">
              <a16:creationId xmlns:a16="http://schemas.microsoft.com/office/drawing/2014/main" id="{4B2CAE11-EC70-4177-ADE9-B8281D3E3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0</xdr:colOff>
      <xdr:row>487</xdr:row>
      <xdr:rowOff>1</xdr:rowOff>
    </xdr:from>
    <xdr:to>
      <xdr:col>9</xdr:col>
      <xdr:colOff>19050</xdr:colOff>
      <xdr:row>503</xdr:row>
      <xdr:rowOff>1</xdr:rowOff>
    </xdr:to>
    <xdr:graphicFrame macro="">
      <xdr:nvGraphicFramePr>
        <xdr:cNvPr id="202" name="Chart 201">
          <a:extLst>
            <a:ext uri="{FF2B5EF4-FFF2-40B4-BE49-F238E27FC236}">
              <a16:creationId xmlns:a16="http://schemas.microsoft.com/office/drawing/2014/main" id="{8E634EA2-81C1-4AAD-83CB-7A006B5807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505</xdr:row>
      <xdr:rowOff>1</xdr:rowOff>
    </xdr:from>
    <xdr:to>
      <xdr:col>9</xdr:col>
      <xdr:colOff>19050</xdr:colOff>
      <xdr:row>521</xdr:row>
      <xdr:rowOff>1</xdr:rowOff>
    </xdr:to>
    <xdr:graphicFrame macro="">
      <xdr:nvGraphicFramePr>
        <xdr:cNvPr id="203" name="Chart 202">
          <a:extLst>
            <a:ext uri="{FF2B5EF4-FFF2-40B4-BE49-F238E27FC236}">
              <a16:creationId xmlns:a16="http://schemas.microsoft.com/office/drawing/2014/main" id="{8F8C6544-2F79-4B03-9309-275FFF1AA0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 editAs="oneCell">
    <xdr:from>
      <xdr:col>10</xdr:col>
      <xdr:colOff>21771</xdr:colOff>
      <xdr:row>1</xdr:row>
      <xdr:rowOff>1</xdr:rowOff>
    </xdr:from>
    <xdr:to>
      <xdr:col>18</xdr:col>
      <xdr:colOff>40483</xdr:colOff>
      <xdr:row>17</xdr:row>
      <xdr:rowOff>18555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1FF3FB27-8EF7-45C7-B5CC-B90530253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174921" y="190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19</xdr:row>
      <xdr:rowOff>1</xdr:rowOff>
    </xdr:from>
    <xdr:to>
      <xdr:col>18</xdr:col>
      <xdr:colOff>40483</xdr:colOff>
      <xdr:row>35</xdr:row>
      <xdr:rowOff>18555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16B5FCCA-9FF6-4E07-ADEA-BF0F6CE3A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174921" y="3619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55</xdr:row>
      <xdr:rowOff>1</xdr:rowOff>
    </xdr:from>
    <xdr:to>
      <xdr:col>18</xdr:col>
      <xdr:colOff>40483</xdr:colOff>
      <xdr:row>71</xdr:row>
      <xdr:rowOff>18555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A65431F2-FFD8-42AE-969D-96294637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174921" y="10477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73</xdr:row>
      <xdr:rowOff>1</xdr:rowOff>
    </xdr:from>
    <xdr:to>
      <xdr:col>18</xdr:col>
      <xdr:colOff>40483</xdr:colOff>
      <xdr:row>89</xdr:row>
      <xdr:rowOff>18555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93B45DD2-AD18-41B7-A6B9-3DF38BD12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174921" y="13906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91</xdr:row>
      <xdr:rowOff>1</xdr:rowOff>
    </xdr:from>
    <xdr:to>
      <xdr:col>18</xdr:col>
      <xdr:colOff>40483</xdr:colOff>
      <xdr:row>107</xdr:row>
      <xdr:rowOff>18555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51F91EA6-01BB-4BC7-87F6-9AC6250D6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174921" y="17335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109</xdr:row>
      <xdr:rowOff>1</xdr:rowOff>
    </xdr:from>
    <xdr:to>
      <xdr:col>18</xdr:col>
      <xdr:colOff>40483</xdr:colOff>
      <xdr:row>125</xdr:row>
      <xdr:rowOff>18555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4037CE9F-AD31-4188-B0D3-06929B248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174921" y="20764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127</xdr:row>
      <xdr:rowOff>1</xdr:rowOff>
    </xdr:from>
    <xdr:to>
      <xdr:col>18</xdr:col>
      <xdr:colOff>40483</xdr:colOff>
      <xdr:row>143</xdr:row>
      <xdr:rowOff>18555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39379C89-A229-489B-AC6F-78D710C36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174921" y="24193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145</xdr:row>
      <xdr:rowOff>1</xdr:rowOff>
    </xdr:from>
    <xdr:to>
      <xdr:col>18</xdr:col>
      <xdr:colOff>40483</xdr:colOff>
      <xdr:row>161</xdr:row>
      <xdr:rowOff>18555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9955F5C2-5946-4B37-A6CC-1E682E2B6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174921" y="27622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163</xdr:row>
      <xdr:rowOff>1</xdr:rowOff>
    </xdr:from>
    <xdr:to>
      <xdr:col>18</xdr:col>
      <xdr:colOff>40483</xdr:colOff>
      <xdr:row>179</xdr:row>
      <xdr:rowOff>18555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9A82B66C-257E-49CF-846A-2CC67C4EA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174921" y="31051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181</xdr:row>
      <xdr:rowOff>1</xdr:rowOff>
    </xdr:from>
    <xdr:to>
      <xdr:col>18</xdr:col>
      <xdr:colOff>40483</xdr:colOff>
      <xdr:row>197</xdr:row>
      <xdr:rowOff>18555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7C25A4AB-5C42-48B8-90BD-C8196E000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174921" y="34480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199</xdr:row>
      <xdr:rowOff>1</xdr:rowOff>
    </xdr:from>
    <xdr:to>
      <xdr:col>18</xdr:col>
      <xdr:colOff>40483</xdr:colOff>
      <xdr:row>215</xdr:row>
      <xdr:rowOff>18555</xdr:rowOff>
    </xdr:to>
    <xdr:pic>
      <xdr:nvPicPr>
        <xdr:cNvPr id="214" name="Picture 213">
          <a:extLst>
            <a:ext uri="{FF2B5EF4-FFF2-40B4-BE49-F238E27FC236}">
              <a16:creationId xmlns:a16="http://schemas.microsoft.com/office/drawing/2014/main" id="{51DE24CF-478D-4E90-9338-1BAA130E5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174921" y="37909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217</xdr:row>
      <xdr:rowOff>1</xdr:rowOff>
    </xdr:from>
    <xdr:to>
      <xdr:col>18</xdr:col>
      <xdr:colOff>40483</xdr:colOff>
      <xdr:row>233</xdr:row>
      <xdr:rowOff>18555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id="{F4A4763E-2EEA-4482-ACE7-E34D07A17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174921" y="41338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235</xdr:row>
      <xdr:rowOff>1</xdr:rowOff>
    </xdr:from>
    <xdr:to>
      <xdr:col>18</xdr:col>
      <xdr:colOff>40483</xdr:colOff>
      <xdr:row>251</xdr:row>
      <xdr:rowOff>18555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08EF1BC0-CCB5-4B72-928C-95F56F3A9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174921" y="44767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253</xdr:row>
      <xdr:rowOff>1</xdr:rowOff>
    </xdr:from>
    <xdr:to>
      <xdr:col>18</xdr:col>
      <xdr:colOff>40483</xdr:colOff>
      <xdr:row>269</xdr:row>
      <xdr:rowOff>18555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id="{7497760C-7331-4078-8B27-EB97B01E7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174921" y="48196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271</xdr:row>
      <xdr:rowOff>1</xdr:rowOff>
    </xdr:from>
    <xdr:to>
      <xdr:col>18</xdr:col>
      <xdr:colOff>40483</xdr:colOff>
      <xdr:row>287</xdr:row>
      <xdr:rowOff>18555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id="{73E443C1-231A-4E9E-9223-81C58D77C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174921" y="51625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289</xdr:row>
      <xdr:rowOff>1</xdr:rowOff>
    </xdr:from>
    <xdr:to>
      <xdr:col>18</xdr:col>
      <xdr:colOff>40483</xdr:colOff>
      <xdr:row>305</xdr:row>
      <xdr:rowOff>18555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id="{18DE6139-0580-40B4-B74F-D0C7CB9D9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174921" y="55054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307</xdr:row>
      <xdr:rowOff>1</xdr:rowOff>
    </xdr:from>
    <xdr:to>
      <xdr:col>18</xdr:col>
      <xdr:colOff>40483</xdr:colOff>
      <xdr:row>323</xdr:row>
      <xdr:rowOff>18555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id="{01C01E9B-0865-4B11-91D9-3F5C79873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174921" y="58483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325</xdr:row>
      <xdr:rowOff>1</xdr:rowOff>
    </xdr:from>
    <xdr:to>
      <xdr:col>18</xdr:col>
      <xdr:colOff>40483</xdr:colOff>
      <xdr:row>341</xdr:row>
      <xdr:rowOff>18555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id="{E1FFC44F-FE21-4E5E-9775-E26D9F330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6174921" y="61912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343</xdr:row>
      <xdr:rowOff>1</xdr:rowOff>
    </xdr:from>
    <xdr:to>
      <xdr:col>18</xdr:col>
      <xdr:colOff>40483</xdr:colOff>
      <xdr:row>359</xdr:row>
      <xdr:rowOff>18555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id="{2F416F85-565D-47BA-BF22-D9B418828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174921" y="65341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361</xdr:row>
      <xdr:rowOff>1</xdr:rowOff>
    </xdr:from>
    <xdr:to>
      <xdr:col>18</xdr:col>
      <xdr:colOff>40483</xdr:colOff>
      <xdr:row>377</xdr:row>
      <xdr:rowOff>18555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id="{DB1E7E46-2AAA-47E8-973C-51F114704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174921" y="68770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379</xdr:row>
      <xdr:rowOff>1</xdr:rowOff>
    </xdr:from>
    <xdr:to>
      <xdr:col>18</xdr:col>
      <xdr:colOff>40483</xdr:colOff>
      <xdr:row>395</xdr:row>
      <xdr:rowOff>18555</xdr:rowOff>
    </xdr:to>
    <xdr:pic>
      <xdr:nvPicPr>
        <xdr:cNvPr id="224" name="Picture 223">
          <a:extLst>
            <a:ext uri="{FF2B5EF4-FFF2-40B4-BE49-F238E27FC236}">
              <a16:creationId xmlns:a16="http://schemas.microsoft.com/office/drawing/2014/main" id="{031E6E63-6FB1-42F4-9820-2B4B1077C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174921" y="72199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397</xdr:row>
      <xdr:rowOff>1</xdr:rowOff>
    </xdr:from>
    <xdr:to>
      <xdr:col>18</xdr:col>
      <xdr:colOff>40483</xdr:colOff>
      <xdr:row>413</xdr:row>
      <xdr:rowOff>18555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id="{FC8449D5-5B85-49C4-946D-27D8D8C46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6174921" y="75628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415</xdr:row>
      <xdr:rowOff>1</xdr:rowOff>
    </xdr:from>
    <xdr:to>
      <xdr:col>18</xdr:col>
      <xdr:colOff>40483</xdr:colOff>
      <xdr:row>431</xdr:row>
      <xdr:rowOff>18555</xdr:rowOff>
    </xdr:to>
    <xdr:pic>
      <xdr:nvPicPr>
        <xdr:cNvPr id="226" name="Picture 225">
          <a:extLst>
            <a:ext uri="{FF2B5EF4-FFF2-40B4-BE49-F238E27FC236}">
              <a16:creationId xmlns:a16="http://schemas.microsoft.com/office/drawing/2014/main" id="{504B5108-E04A-48C3-817C-2A95338C2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174921" y="79057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433</xdr:row>
      <xdr:rowOff>1</xdr:rowOff>
    </xdr:from>
    <xdr:to>
      <xdr:col>18</xdr:col>
      <xdr:colOff>40483</xdr:colOff>
      <xdr:row>449</xdr:row>
      <xdr:rowOff>18555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id="{02BE0991-60C2-4BD1-8863-D36FB387B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6174921" y="82486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451</xdr:row>
      <xdr:rowOff>1</xdr:rowOff>
    </xdr:from>
    <xdr:to>
      <xdr:col>18</xdr:col>
      <xdr:colOff>40483</xdr:colOff>
      <xdr:row>467</xdr:row>
      <xdr:rowOff>18555</xdr:rowOff>
    </xdr:to>
    <xdr:pic>
      <xdr:nvPicPr>
        <xdr:cNvPr id="228" name="Picture 227">
          <a:extLst>
            <a:ext uri="{FF2B5EF4-FFF2-40B4-BE49-F238E27FC236}">
              <a16:creationId xmlns:a16="http://schemas.microsoft.com/office/drawing/2014/main" id="{6704C881-42DB-48F6-B707-F7A49F93E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6174921" y="85915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469</xdr:row>
      <xdr:rowOff>1</xdr:rowOff>
    </xdr:from>
    <xdr:to>
      <xdr:col>18</xdr:col>
      <xdr:colOff>40483</xdr:colOff>
      <xdr:row>485</xdr:row>
      <xdr:rowOff>18555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id="{05C73A4F-04A4-4AE2-814F-D01298E69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6174921" y="89344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487</xdr:row>
      <xdr:rowOff>1</xdr:rowOff>
    </xdr:from>
    <xdr:to>
      <xdr:col>18</xdr:col>
      <xdr:colOff>40483</xdr:colOff>
      <xdr:row>503</xdr:row>
      <xdr:rowOff>18555</xdr:rowOff>
    </xdr:to>
    <xdr:pic>
      <xdr:nvPicPr>
        <xdr:cNvPr id="230" name="Picture 229">
          <a:extLst>
            <a:ext uri="{FF2B5EF4-FFF2-40B4-BE49-F238E27FC236}">
              <a16:creationId xmlns:a16="http://schemas.microsoft.com/office/drawing/2014/main" id="{EB3595AA-05A3-423C-A44A-F78F6AFF9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6174921" y="927735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</xdr:colOff>
      <xdr:row>505</xdr:row>
      <xdr:rowOff>1</xdr:rowOff>
    </xdr:from>
    <xdr:to>
      <xdr:col>18</xdr:col>
      <xdr:colOff>40483</xdr:colOff>
      <xdr:row>521</xdr:row>
      <xdr:rowOff>18555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id="{F57F7554-1A7E-4805-8472-E20A68AF0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6174921" y="96202501"/>
          <a:ext cx="4895512" cy="3066554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37</xdr:row>
      <xdr:rowOff>1</xdr:rowOff>
    </xdr:from>
    <xdr:to>
      <xdr:col>9</xdr:col>
      <xdr:colOff>19050</xdr:colOff>
      <xdr:row>53</xdr:row>
      <xdr:rowOff>1</xdr:rowOff>
    </xdr:to>
    <xdr:graphicFrame macro="">
      <xdr:nvGraphicFramePr>
        <xdr:cNvPr id="232" name="Chart 231">
          <a:extLst>
            <a:ext uri="{FF2B5EF4-FFF2-40B4-BE49-F238E27FC236}">
              <a16:creationId xmlns:a16="http://schemas.microsoft.com/office/drawing/2014/main" id="{C6E8B137-1065-4C98-AE6A-AD092E2E6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 editAs="oneCell">
    <xdr:from>
      <xdr:col>10</xdr:col>
      <xdr:colOff>21771</xdr:colOff>
      <xdr:row>37</xdr:row>
      <xdr:rowOff>1</xdr:rowOff>
    </xdr:from>
    <xdr:to>
      <xdr:col>18</xdr:col>
      <xdr:colOff>40483</xdr:colOff>
      <xdr:row>53</xdr:row>
      <xdr:rowOff>18555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51D35AEE-C44B-4101-BF7B-98CE37132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6174921" y="7048501"/>
          <a:ext cx="4895512" cy="3066554"/>
        </a:xfrm>
        <a:prstGeom prst="rect">
          <a:avLst/>
        </a:prstGeom>
      </xdr:spPr>
    </xdr:pic>
    <xdr:clientData/>
  </xdr:twoCellAnchor>
  <xdr:twoCellAnchor>
    <xdr:from>
      <xdr:col>1</xdr:col>
      <xdr:colOff>1</xdr:colOff>
      <xdr:row>524</xdr:row>
      <xdr:rowOff>0</xdr:rowOff>
    </xdr:from>
    <xdr:to>
      <xdr:col>9</xdr:col>
      <xdr:colOff>1</xdr:colOff>
      <xdr:row>540</xdr:row>
      <xdr:rowOff>1</xdr:rowOff>
    </xdr:to>
    <xdr:graphicFrame macro="">
      <xdr:nvGraphicFramePr>
        <xdr:cNvPr id="292" name="Chart 291">
          <a:extLst>
            <a:ext uri="{FF2B5EF4-FFF2-40B4-BE49-F238E27FC236}">
              <a16:creationId xmlns:a16="http://schemas.microsoft.com/office/drawing/2014/main" id="{B0DCCD3B-A1DF-4833-B529-7948C8B2AD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1</xdr:col>
      <xdr:colOff>1</xdr:colOff>
      <xdr:row>542</xdr:row>
      <xdr:rowOff>1</xdr:rowOff>
    </xdr:from>
    <xdr:to>
      <xdr:col>9</xdr:col>
      <xdr:colOff>1</xdr:colOff>
      <xdr:row>558</xdr:row>
      <xdr:rowOff>1</xdr:rowOff>
    </xdr:to>
    <xdr:graphicFrame macro="">
      <xdr:nvGraphicFramePr>
        <xdr:cNvPr id="293" name="Chart 292">
          <a:extLst>
            <a:ext uri="{FF2B5EF4-FFF2-40B4-BE49-F238E27FC236}">
              <a16:creationId xmlns:a16="http://schemas.microsoft.com/office/drawing/2014/main" id="{7C5E1FD8-592E-4520-8DE1-0560FF560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1</xdr:col>
      <xdr:colOff>0</xdr:colOff>
      <xdr:row>578</xdr:row>
      <xdr:rowOff>1</xdr:rowOff>
    </xdr:from>
    <xdr:to>
      <xdr:col>9</xdr:col>
      <xdr:colOff>0</xdr:colOff>
      <xdr:row>594</xdr:row>
      <xdr:rowOff>1</xdr:rowOff>
    </xdr:to>
    <xdr:graphicFrame macro="">
      <xdr:nvGraphicFramePr>
        <xdr:cNvPr id="294" name="Chart 293">
          <a:extLst>
            <a:ext uri="{FF2B5EF4-FFF2-40B4-BE49-F238E27FC236}">
              <a16:creationId xmlns:a16="http://schemas.microsoft.com/office/drawing/2014/main" id="{1DBF3CF5-3DAB-4CFC-A75F-160D68A89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1</xdr:col>
      <xdr:colOff>0</xdr:colOff>
      <xdr:row>596</xdr:row>
      <xdr:rowOff>1</xdr:rowOff>
    </xdr:from>
    <xdr:to>
      <xdr:col>9</xdr:col>
      <xdr:colOff>0</xdr:colOff>
      <xdr:row>612</xdr:row>
      <xdr:rowOff>1</xdr:rowOff>
    </xdr:to>
    <xdr:graphicFrame macro="">
      <xdr:nvGraphicFramePr>
        <xdr:cNvPr id="295" name="Chart 294">
          <a:extLst>
            <a:ext uri="{FF2B5EF4-FFF2-40B4-BE49-F238E27FC236}">
              <a16:creationId xmlns:a16="http://schemas.microsoft.com/office/drawing/2014/main" id="{F2A9F45B-B8E4-4937-A7E5-EFD61A86AD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1</xdr:col>
      <xdr:colOff>0</xdr:colOff>
      <xdr:row>614</xdr:row>
      <xdr:rowOff>1</xdr:rowOff>
    </xdr:from>
    <xdr:to>
      <xdr:col>9</xdr:col>
      <xdr:colOff>0</xdr:colOff>
      <xdr:row>630</xdr:row>
      <xdr:rowOff>1</xdr:rowOff>
    </xdr:to>
    <xdr:graphicFrame macro="">
      <xdr:nvGraphicFramePr>
        <xdr:cNvPr id="296" name="Chart 295">
          <a:extLst>
            <a:ext uri="{FF2B5EF4-FFF2-40B4-BE49-F238E27FC236}">
              <a16:creationId xmlns:a16="http://schemas.microsoft.com/office/drawing/2014/main" id="{CA1ACA5E-AB4E-4D89-90D7-A662A31A8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0</xdr:colOff>
      <xdr:row>632</xdr:row>
      <xdr:rowOff>1</xdr:rowOff>
    </xdr:from>
    <xdr:to>
      <xdr:col>9</xdr:col>
      <xdr:colOff>0</xdr:colOff>
      <xdr:row>648</xdr:row>
      <xdr:rowOff>1</xdr:rowOff>
    </xdr:to>
    <xdr:graphicFrame macro="">
      <xdr:nvGraphicFramePr>
        <xdr:cNvPr id="297" name="Chart 296">
          <a:extLst>
            <a:ext uri="{FF2B5EF4-FFF2-40B4-BE49-F238E27FC236}">
              <a16:creationId xmlns:a16="http://schemas.microsoft.com/office/drawing/2014/main" id="{5C69F5C9-9D81-4EE9-A5E6-7FBF9C938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</xdr:col>
      <xdr:colOff>0</xdr:colOff>
      <xdr:row>650</xdr:row>
      <xdr:rowOff>1</xdr:rowOff>
    </xdr:from>
    <xdr:to>
      <xdr:col>9</xdr:col>
      <xdr:colOff>0</xdr:colOff>
      <xdr:row>666</xdr:row>
      <xdr:rowOff>1</xdr:rowOff>
    </xdr:to>
    <xdr:graphicFrame macro="">
      <xdr:nvGraphicFramePr>
        <xdr:cNvPr id="298" name="Chart 297">
          <a:extLst>
            <a:ext uri="{FF2B5EF4-FFF2-40B4-BE49-F238E27FC236}">
              <a16:creationId xmlns:a16="http://schemas.microsoft.com/office/drawing/2014/main" id="{9EA1EECA-CAED-4DD4-971A-903840947A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</xdr:col>
      <xdr:colOff>0</xdr:colOff>
      <xdr:row>668</xdr:row>
      <xdr:rowOff>1</xdr:rowOff>
    </xdr:from>
    <xdr:to>
      <xdr:col>9</xdr:col>
      <xdr:colOff>0</xdr:colOff>
      <xdr:row>684</xdr:row>
      <xdr:rowOff>1</xdr:rowOff>
    </xdr:to>
    <xdr:graphicFrame macro="">
      <xdr:nvGraphicFramePr>
        <xdr:cNvPr id="299" name="Chart 298">
          <a:extLst>
            <a:ext uri="{FF2B5EF4-FFF2-40B4-BE49-F238E27FC236}">
              <a16:creationId xmlns:a16="http://schemas.microsoft.com/office/drawing/2014/main" id="{346CB87B-C161-4A66-98CD-33CAB10EAD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</xdr:col>
      <xdr:colOff>0</xdr:colOff>
      <xdr:row>686</xdr:row>
      <xdr:rowOff>1</xdr:rowOff>
    </xdr:from>
    <xdr:to>
      <xdr:col>9</xdr:col>
      <xdr:colOff>0</xdr:colOff>
      <xdr:row>702</xdr:row>
      <xdr:rowOff>1</xdr:rowOff>
    </xdr:to>
    <xdr:graphicFrame macro="">
      <xdr:nvGraphicFramePr>
        <xdr:cNvPr id="300" name="Chart 299">
          <a:extLst>
            <a:ext uri="{FF2B5EF4-FFF2-40B4-BE49-F238E27FC236}">
              <a16:creationId xmlns:a16="http://schemas.microsoft.com/office/drawing/2014/main" id="{2911C7F4-C67C-461D-93BD-2448914801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</xdr:col>
      <xdr:colOff>0</xdr:colOff>
      <xdr:row>704</xdr:row>
      <xdr:rowOff>1</xdr:rowOff>
    </xdr:from>
    <xdr:to>
      <xdr:col>9</xdr:col>
      <xdr:colOff>0</xdr:colOff>
      <xdr:row>720</xdr:row>
      <xdr:rowOff>1</xdr:rowOff>
    </xdr:to>
    <xdr:graphicFrame macro="">
      <xdr:nvGraphicFramePr>
        <xdr:cNvPr id="301" name="Chart 300">
          <a:extLst>
            <a:ext uri="{FF2B5EF4-FFF2-40B4-BE49-F238E27FC236}">
              <a16:creationId xmlns:a16="http://schemas.microsoft.com/office/drawing/2014/main" id="{6C29F0F7-E3AF-4CA5-BEDE-D1BBDD50D3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</xdr:col>
      <xdr:colOff>0</xdr:colOff>
      <xdr:row>722</xdr:row>
      <xdr:rowOff>1</xdr:rowOff>
    </xdr:from>
    <xdr:to>
      <xdr:col>9</xdr:col>
      <xdr:colOff>0</xdr:colOff>
      <xdr:row>738</xdr:row>
      <xdr:rowOff>1</xdr:rowOff>
    </xdr:to>
    <xdr:graphicFrame macro="">
      <xdr:nvGraphicFramePr>
        <xdr:cNvPr id="302" name="Chart 301">
          <a:extLst>
            <a:ext uri="{FF2B5EF4-FFF2-40B4-BE49-F238E27FC236}">
              <a16:creationId xmlns:a16="http://schemas.microsoft.com/office/drawing/2014/main" id="{22A2943A-4E58-40A8-955D-E0F0DE580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</xdr:col>
      <xdr:colOff>0</xdr:colOff>
      <xdr:row>740</xdr:row>
      <xdr:rowOff>1</xdr:rowOff>
    </xdr:from>
    <xdr:to>
      <xdr:col>9</xdr:col>
      <xdr:colOff>0</xdr:colOff>
      <xdr:row>756</xdr:row>
      <xdr:rowOff>1</xdr:rowOff>
    </xdr:to>
    <xdr:graphicFrame macro="">
      <xdr:nvGraphicFramePr>
        <xdr:cNvPr id="303" name="Chart 302">
          <a:extLst>
            <a:ext uri="{FF2B5EF4-FFF2-40B4-BE49-F238E27FC236}">
              <a16:creationId xmlns:a16="http://schemas.microsoft.com/office/drawing/2014/main" id="{43815EDE-D93C-4A3B-90C4-8352080109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</xdr:col>
      <xdr:colOff>0</xdr:colOff>
      <xdr:row>758</xdr:row>
      <xdr:rowOff>1</xdr:rowOff>
    </xdr:from>
    <xdr:to>
      <xdr:col>9</xdr:col>
      <xdr:colOff>0</xdr:colOff>
      <xdr:row>774</xdr:row>
      <xdr:rowOff>1</xdr:rowOff>
    </xdr:to>
    <xdr:graphicFrame macro="">
      <xdr:nvGraphicFramePr>
        <xdr:cNvPr id="304" name="Chart 303">
          <a:extLst>
            <a:ext uri="{FF2B5EF4-FFF2-40B4-BE49-F238E27FC236}">
              <a16:creationId xmlns:a16="http://schemas.microsoft.com/office/drawing/2014/main" id="{F1B4AE28-8E32-4C91-BB08-D56289172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1</xdr:col>
      <xdr:colOff>0</xdr:colOff>
      <xdr:row>776</xdr:row>
      <xdr:rowOff>1</xdr:rowOff>
    </xdr:from>
    <xdr:to>
      <xdr:col>9</xdr:col>
      <xdr:colOff>0</xdr:colOff>
      <xdr:row>792</xdr:row>
      <xdr:rowOff>1</xdr:rowOff>
    </xdr:to>
    <xdr:graphicFrame macro="">
      <xdr:nvGraphicFramePr>
        <xdr:cNvPr id="305" name="Chart 304">
          <a:extLst>
            <a:ext uri="{FF2B5EF4-FFF2-40B4-BE49-F238E27FC236}">
              <a16:creationId xmlns:a16="http://schemas.microsoft.com/office/drawing/2014/main" id="{C144C5FD-908E-4DAF-8774-B77E1D3F61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</xdr:col>
      <xdr:colOff>0</xdr:colOff>
      <xdr:row>794</xdr:row>
      <xdr:rowOff>1</xdr:rowOff>
    </xdr:from>
    <xdr:to>
      <xdr:col>9</xdr:col>
      <xdr:colOff>0</xdr:colOff>
      <xdr:row>810</xdr:row>
      <xdr:rowOff>1</xdr:rowOff>
    </xdr:to>
    <xdr:graphicFrame macro="">
      <xdr:nvGraphicFramePr>
        <xdr:cNvPr id="306" name="Chart 305">
          <a:extLst>
            <a:ext uri="{FF2B5EF4-FFF2-40B4-BE49-F238E27FC236}">
              <a16:creationId xmlns:a16="http://schemas.microsoft.com/office/drawing/2014/main" id="{A171CEBF-74FD-476C-A1B1-BB88C88DBC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</xdr:col>
      <xdr:colOff>0</xdr:colOff>
      <xdr:row>812</xdr:row>
      <xdr:rowOff>1</xdr:rowOff>
    </xdr:from>
    <xdr:to>
      <xdr:col>9</xdr:col>
      <xdr:colOff>0</xdr:colOff>
      <xdr:row>828</xdr:row>
      <xdr:rowOff>1</xdr:rowOff>
    </xdr:to>
    <xdr:graphicFrame macro="">
      <xdr:nvGraphicFramePr>
        <xdr:cNvPr id="307" name="Chart 306">
          <a:extLst>
            <a:ext uri="{FF2B5EF4-FFF2-40B4-BE49-F238E27FC236}">
              <a16:creationId xmlns:a16="http://schemas.microsoft.com/office/drawing/2014/main" id="{64227E85-9D2B-4B81-BD13-32C8FD2C2C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</xdr:col>
      <xdr:colOff>0</xdr:colOff>
      <xdr:row>830</xdr:row>
      <xdr:rowOff>1</xdr:rowOff>
    </xdr:from>
    <xdr:to>
      <xdr:col>9</xdr:col>
      <xdr:colOff>0</xdr:colOff>
      <xdr:row>846</xdr:row>
      <xdr:rowOff>1</xdr:rowOff>
    </xdr:to>
    <xdr:graphicFrame macro="">
      <xdr:nvGraphicFramePr>
        <xdr:cNvPr id="308" name="Chart 307">
          <a:extLst>
            <a:ext uri="{FF2B5EF4-FFF2-40B4-BE49-F238E27FC236}">
              <a16:creationId xmlns:a16="http://schemas.microsoft.com/office/drawing/2014/main" id="{7439F083-4E22-4898-AD02-E7D96D51EB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</xdr:col>
      <xdr:colOff>0</xdr:colOff>
      <xdr:row>848</xdr:row>
      <xdr:rowOff>1</xdr:rowOff>
    </xdr:from>
    <xdr:to>
      <xdr:col>9</xdr:col>
      <xdr:colOff>0</xdr:colOff>
      <xdr:row>864</xdr:row>
      <xdr:rowOff>1</xdr:rowOff>
    </xdr:to>
    <xdr:graphicFrame macro="">
      <xdr:nvGraphicFramePr>
        <xdr:cNvPr id="309" name="Chart 308">
          <a:extLst>
            <a:ext uri="{FF2B5EF4-FFF2-40B4-BE49-F238E27FC236}">
              <a16:creationId xmlns:a16="http://schemas.microsoft.com/office/drawing/2014/main" id="{69BD63B5-5055-4F38-A451-1959F74922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</xdr:col>
      <xdr:colOff>0</xdr:colOff>
      <xdr:row>866</xdr:row>
      <xdr:rowOff>1</xdr:rowOff>
    </xdr:from>
    <xdr:to>
      <xdr:col>9</xdr:col>
      <xdr:colOff>0</xdr:colOff>
      <xdr:row>882</xdr:row>
      <xdr:rowOff>1</xdr:rowOff>
    </xdr:to>
    <xdr:graphicFrame macro="">
      <xdr:nvGraphicFramePr>
        <xdr:cNvPr id="310" name="Chart 309">
          <a:extLst>
            <a:ext uri="{FF2B5EF4-FFF2-40B4-BE49-F238E27FC236}">
              <a16:creationId xmlns:a16="http://schemas.microsoft.com/office/drawing/2014/main" id="{56880AC2-946F-49BC-91F4-C013A87A1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</xdr:col>
      <xdr:colOff>0</xdr:colOff>
      <xdr:row>884</xdr:row>
      <xdr:rowOff>1</xdr:rowOff>
    </xdr:from>
    <xdr:to>
      <xdr:col>9</xdr:col>
      <xdr:colOff>0</xdr:colOff>
      <xdr:row>900</xdr:row>
      <xdr:rowOff>1</xdr:rowOff>
    </xdr:to>
    <xdr:graphicFrame macro="">
      <xdr:nvGraphicFramePr>
        <xdr:cNvPr id="311" name="Chart 310">
          <a:extLst>
            <a:ext uri="{FF2B5EF4-FFF2-40B4-BE49-F238E27FC236}">
              <a16:creationId xmlns:a16="http://schemas.microsoft.com/office/drawing/2014/main" id="{D5CA1B2F-D597-4625-A729-F2E488C660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</xdr:col>
      <xdr:colOff>0</xdr:colOff>
      <xdr:row>902</xdr:row>
      <xdr:rowOff>1</xdr:rowOff>
    </xdr:from>
    <xdr:to>
      <xdr:col>9</xdr:col>
      <xdr:colOff>0</xdr:colOff>
      <xdr:row>918</xdr:row>
      <xdr:rowOff>1</xdr:rowOff>
    </xdr:to>
    <xdr:graphicFrame macro="">
      <xdr:nvGraphicFramePr>
        <xdr:cNvPr id="312" name="Chart 311">
          <a:extLst>
            <a:ext uri="{FF2B5EF4-FFF2-40B4-BE49-F238E27FC236}">
              <a16:creationId xmlns:a16="http://schemas.microsoft.com/office/drawing/2014/main" id="{33AF58C6-4F58-4F81-8A2E-131081AEA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</xdr:col>
      <xdr:colOff>0</xdr:colOff>
      <xdr:row>920</xdr:row>
      <xdr:rowOff>1</xdr:rowOff>
    </xdr:from>
    <xdr:to>
      <xdr:col>9</xdr:col>
      <xdr:colOff>0</xdr:colOff>
      <xdr:row>936</xdr:row>
      <xdr:rowOff>1</xdr:rowOff>
    </xdr:to>
    <xdr:graphicFrame macro="">
      <xdr:nvGraphicFramePr>
        <xdr:cNvPr id="313" name="Chart 312">
          <a:extLst>
            <a:ext uri="{FF2B5EF4-FFF2-40B4-BE49-F238E27FC236}">
              <a16:creationId xmlns:a16="http://schemas.microsoft.com/office/drawing/2014/main" id="{EB229DEC-16D6-4D02-92F3-5C339235F8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</xdr:col>
      <xdr:colOff>0</xdr:colOff>
      <xdr:row>938</xdr:row>
      <xdr:rowOff>1</xdr:rowOff>
    </xdr:from>
    <xdr:to>
      <xdr:col>9</xdr:col>
      <xdr:colOff>0</xdr:colOff>
      <xdr:row>954</xdr:row>
      <xdr:rowOff>1</xdr:rowOff>
    </xdr:to>
    <xdr:graphicFrame macro="">
      <xdr:nvGraphicFramePr>
        <xdr:cNvPr id="314" name="Chart 313">
          <a:extLst>
            <a:ext uri="{FF2B5EF4-FFF2-40B4-BE49-F238E27FC236}">
              <a16:creationId xmlns:a16="http://schemas.microsoft.com/office/drawing/2014/main" id="{3ADBB0A8-FAC2-42C5-A384-517254BF2F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</xdr:col>
      <xdr:colOff>0</xdr:colOff>
      <xdr:row>956</xdr:row>
      <xdr:rowOff>1</xdr:rowOff>
    </xdr:from>
    <xdr:to>
      <xdr:col>9</xdr:col>
      <xdr:colOff>0</xdr:colOff>
      <xdr:row>972</xdr:row>
      <xdr:rowOff>1</xdr:rowOff>
    </xdr:to>
    <xdr:graphicFrame macro="">
      <xdr:nvGraphicFramePr>
        <xdr:cNvPr id="315" name="Chart 314">
          <a:extLst>
            <a:ext uri="{FF2B5EF4-FFF2-40B4-BE49-F238E27FC236}">
              <a16:creationId xmlns:a16="http://schemas.microsoft.com/office/drawing/2014/main" id="{294E4783-B216-4872-BBEC-94A2161EF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</xdr:col>
      <xdr:colOff>0</xdr:colOff>
      <xdr:row>974</xdr:row>
      <xdr:rowOff>1</xdr:rowOff>
    </xdr:from>
    <xdr:to>
      <xdr:col>9</xdr:col>
      <xdr:colOff>0</xdr:colOff>
      <xdr:row>990</xdr:row>
      <xdr:rowOff>1</xdr:rowOff>
    </xdr:to>
    <xdr:graphicFrame macro="">
      <xdr:nvGraphicFramePr>
        <xdr:cNvPr id="316" name="Chart 315">
          <a:extLst>
            <a:ext uri="{FF2B5EF4-FFF2-40B4-BE49-F238E27FC236}">
              <a16:creationId xmlns:a16="http://schemas.microsoft.com/office/drawing/2014/main" id="{3941221B-9443-4153-8142-2ACAC18E43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</xdr:col>
      <xdr:colOff>0</xdr:colOff>
      <xdr:row>992</xdr:row>
      <xdr:rowOff>1</xdr:rowOff>
    </xdr:from>
    <xdr:to>
      <xdr:col>9</xdr:col>
      <xdr:colOff>0</xdr:colOff>
      <xdr:row>1008</xdr:row>
      <xdr:rowOff>1</xdr:rowOff>
    </xdr:to>
    <xdr:graphicFrame macro="">
      <xdr:nvGraphicFramePr>
        <xdr:cNvPr id="317" name="Chart 316">
          <a:extLst>
            <a:ext uri="{FF2B5EF4-FFF2-40B4-BE49-F238E27FC236}">
              <a16:creationId xmlns:a16="http://schemas.microsoft.com/office/drawing/2014/main" id="{A9FA385B-4E4C-4F95-AFF3-4C39216CBE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</xdr:col>
      <xdr:colOff>0</xdr:colOff>
      <xdr:row>1010</xdr:row>
      <xdr:rowOff>1</xdr:rowOff>
    </xdr:from>
    <xdr:to>
      <xdr:col>9</xdr:col>
      <xdr:colOff>0</xdr:colOff>
      <xdr:row>1026</xdr:row>
      <xdr:rowOff>1</xdr:rowOff>
    </xdr:to>
    <xdr:graphicFrame macro="">
      <xdr:nvGraphicFramePr>
        <xdr:cNvPr id="318" name="Chart 317">
          <a:extLst>
            <a:ext uri="{FF2B5EF4-FFF2-40B4-BE49-F238E27FC236}">
              <a16:creationId xmlns:a16="http://schemas.microsoft.com/office/drawing/2014/main" id="{98C4AEBF-DECD-44F1-9338-6E4CB9C351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</xdr:col>
      <xdr:colOff>0</xdr:colOff>
      <xdr:row>1028</xdr:row>
      <xdr:rowOff>1</xdr:rowOff>
    </xdr:from>
    <xdr:to>
      <xdr:col>9</xdr:col>
      <xdr:colOff>0</xdr:colOff>
      <xdr:row>1044</xdr:row>
      <xdr:rowOff>1</xdr:rowOff>
    </xdr:to>
    <xdr:graphicFrame macro="">
      <xdr:nvGraphicFramePr>
        <xdr:cNvPr id="319" name="Chart 318">
          <a:extLst>
            <a:ext uri="{FF2B5EF4-FFF2-40B4-BE49-F238E27FC236}">
              <a16:creationId xmlns:a16="http://schemas.microsoft.com/office/drawing/2014/main" id="{8F0A2D19-9EC7-4FA6-AFC8-CE8B0A4112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 editAs="oneCell">
    <xdr:from>
      <xdr:col>9</xdr:col>
      <xdr:colOff>612321</xdr:colOff>
      <xdr:row>524</xdr:row>
      <xdr:rowOff>1</xdr:rowOff>
    </xdr:from>
    <xdr:to>
      <xdr:col>17</xdr:col>
      <xdr:colOff>609262</xdr:colOff>
      <xdr:row>540</xdr:row>
      <xdr:rowOff>18555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29EB377F-907F-4F63-B92D-BC90FC11D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186517" y="99822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542</xdr:row>
      <xdr:rowOff>1</xdr:rowOff>
    </xdr:from>
    <xdr:to>
      <xdr:col>17</xdr:col>
      <xdr:colOff>609262</xdr:colOff>
      <xdr:row>558</xdr:row>
      <xdr:rowOff>18555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FE369AB4-24B6-4969-81B0-A157A9EAD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186517" y="103251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578</xdr:row>
      <xdr:rowOff>1</xdr:rowOff>
    </xdr:from>
    <xdr:to>
      <xdr:col>17</xdr:col>
      <xdr:colOff>609262</xdr:colOff>
      <xdr:row>594</xdr:row>
      <xdr:rowOff>18555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664DFE02-FD3E-4938-AC8C-4993538E1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186517" y="110109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596</xdr:row>
      <xdr:rowOff>1</xdr:rowOff>
    </xdr:from>
    <xdr:to>
      <xdr:col>17</xdr:col>
      <xdr:colOff>609262</xdr:colOff>
      <xdr:row>612</xdr:row>
      <xdr:rowOff>18555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1D6C3882-F8B8-41FD-8F7B-9D3194631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186517" y="113538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614</xdr:row>
      <xdr:rowOff>1</xdr:rowOff>
    </xdr:from>
    <xdr:to>
      <xdr:col>17</xdr:col>
      <xdr:colOff>609262</xdr:colOff>
      <xdr:row>630</xdr:row>
      <xdr:rowOff>18555</xdr:rowOff>
    </xdr:to>
    <xdr:pic>
      <xdr:nvPicPr>
        <xdr:cNvPr id="324" name="Picture 323">
          <a:extLst>
            <a:ext uri="{FF2B5EF4-FFF2-40B4-BE49-F238E27FC236}">
              <a16:creationId xmlns:a16="http://schemas.microsoft.com/office/drawing/2014/main" id="{1E197BEC-7EA4-42B7-B4CF-11EEEE6E6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186517" y="116967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632</xdr:row>
      <xdr:rowOff>1</xdr:rowOff>
    </xdr:from>
    <xdr:to>
      <xdr:col>17</xdr:col>
      <xdr:colOff>609262</xdr:colOff>
      <xdr:row>648</xdr:row>
      <xdr:rowOff>18555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id="{CFB3BE6E-6DEA-4AD6-A3F1-CA0ADD7F5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186517" y="120396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650</xdr:row>
      <xdr:rowOff>1</xdr:rowOff>
    </xdr:from>
    <xdr:to>
      <xdr:col>17</xdr:col>
      <xdr:colOff>609262</xdr:colOff>
      <xdr:row>666</xdr:row>
      <xdr:rowOff>18555</xdr:rowOff>
    </xdr:to>
    <xdr:pic>
      <xdr:nvPicPr>
        <xdr:cNvPr id="326" name="Picture 325">
          <a:extLst>
            <a:ext uri="{FF2B5EF4-FFF2-40B4-BE49-F238E27FC236}">
              <a16:creationId xmlns:a16="http://schemas.microsoft.com/office/drawing/2014/main" id="{046B446B-4B03-4660-A0DD-990E57085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186517" y="123825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668</xdr:row>
      <xdr:rowOff>1</xdr:rowOff>
    </xdr:from>
    <xdr:to>
      <xdr:col>17</xdr:col>
      <xdr:colOff>609262</xdr:colOff>
      <xdr:row>684</xdr:row>
      <xdr:rowOff>18555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id="{77001B6A-B3B2-4548-908E-9BBAFF50C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186517" y="127254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686</xdr:row>
      <xdr:rowOff>1</xdr:rowOff>
    </xdr:from>
    <xdr:to>
      <xdr:col>17</xdr:col>
      <xdr:colOff>609262</xdr:colOff>
      <xdr:row>702</xdr:row>
      <xdr:rowOff>18555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8A0CF6A8-8240-48EE-8F07-DBEE52A41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186517" y="130683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704</xdr:row>
      <xdr:rowOff>1</xdr:rowOff>
    </xdr:from>
    <xdr:to>
      <xdr:col>17</xdr:col>
      <xdr:colOff>609262</xdr:colOff>
      <xdr:row>720</xdr:row>
      <xdr:rowOff>18555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46B6AFA2-857C-4678-AC2C-E8FA614D5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186517" y="134112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722</xdr:row>
      <xdr:rowOff>1</xdr:rowOff>
    </xdr:from>
    <xdr:to>
      <xdr:col>17</xdr:col>
      <xdr:colOff>609262</xdr:colOff>
      <xdr:row>738</xdr:row>
      <xdr:rowOff>18555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9C897842-525A-4FD5-A568-D7F6CCBC5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186517" y="137541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740</xdr:row>
      <xdr:rowOff>1</xdr:rowOff>
    </xdr:from>
    <xdr:to>
      <xdr:col>17</xdr:col>
      <xdr:colOff>609262</xdr:colOff>
      <xdr:row>756</xdr:row>
      <xdr:rowOff>18555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C179530D-F645-4B4D-BA88-BD59D435F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186517" y="140970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758</xdr:row>
      <xdr:rowOff>1</xdr:rowOff>
    </xdr:from>
    <xdr:to>
      <xdr:col>17</xdr:col>
      <xdr:colOff>609262</xdr:colOff>
      <xdr:row>774</xdr:row>
      <xdr:rowOff>18555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A567BC41-B63B-4AE5-9DB3-6F0B1239F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186517" y="144399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776</xdr:row>
      <xdr:rowOff>1</xdr:rowOff>
    </xdr:from>
    <xdr:to>
      <xdr:col>17</xdr:col>
      <xdr:colOff>609262</xdr:colOff>
      <xdr:row>792</xdr:row>
      <xdr:rowOff>18555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3B0A66CB-E358-41ED-941A-1C250B55E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186517" y="147828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794</xdr:row>
      <xdr:rowOff>1</xdr:rowOff>
    </xdr:from>
    <xdr:to>
      <xdr:col>17</xdr:col>
      <xdr:colOff>609262</xdr:colOff>
      <xdr:row>810</xdr:row>
      <xdr:rowOff>18555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6F0E5CC6-5CEA-405E-A5AF-90DD3D4EB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186517" y="151257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812</xdr:row>
      <xdr:rowOff>1</xdr:rowOff>
    </xdr:from>
    <xdr:to>
      <xdr:col>17</xdr:col>
      <xdr:colOff>609262</xdr:colOff>
      <xdr:row>828</xdr:row>
      <xdr:rowOff>18555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9490FB5C-DDD8-47E2-B40D-CB454838E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186517" y="154686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830</xdr:row>
      <xdr:rowOff>1</xdr:rowOff>
    </xdr:from>
    <xdr:to>
      <xdr:col>17</xdr:col>
      <xdr:colOff>609262</xdr:colOff>
      <xdr:row>846</xdr:row>
      <xdr:rowOff>18555</xdr:rowOff>
    </xdr:to>
    <xdr:pic>
      <xdr:nvPicPr>
        <xdr:cNvPr id="336" name="Picture 335">
          <a:extLst>
            <a:ext uri="{FF2B5EF4-FFF2-40B4-BE49-F238E27FC236}">
              <a16:creationId xmlns:a16="http://schemas.microsoft.com/office/drawing/2014/main" id="{AB60892F-66FC-497A-8E7C-50A061F4F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186517" y="158115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848</xdr:row>
      <xdr:rowOff>1</xdr:rowOff>
    </xdr:from>
    <xdr:to>
      <xdr:col>17</xdr:col>
      <xdr:colOff>609262</xdr:colOff>
      <xdr:row>864</xdr:row>
      <xdr:rowOff>18555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D9E43783-5FD8-4EE2-80BA-BC70E5B67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6186517" y="161544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866</xdr:row>
      <xdr:rowOff>1</xdr:rowOff>
    </xdr:from>
    <xdr:to>
      <xdr:col>17</xdr:col>
      <xdr:colOff>609262</xdr:colOff>
      <xdr:row>882</xdr:row>
      <xdr:rowOff>18555</xdr:rowOff>
    </xdr:to>
    <xdr:pic>
      <xdr:nvPicPr>
        <xdr:cNvPr id="338" name="Picture 337">
          <a:extLst>
            <a:ext uri="{FF2B5EF4-FFF2-40B4-BE49-F238E27FC236}">
              <a16:creationId xmlns:a16="http://schemas.microsoft.com/office/drawing/2014/main" id="{FBA28C3E-593E-4CAF-83BA-3ED4AF51C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186517" y="164973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884</xdr:row>
      <xdr:rowOff>1</xdr:rowOff>
    </xdr:from>
    <xdr:to>
      <xdr:col>17</xdr:col>
      <xdr:colOff>609262</xdr:colOff>
      <xdr:row>900</xdr:row>
      <xdr:rowOff>18555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id="{C7F113A6-E814-48DA-B3F2-5D5914CB7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186517" y="168402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902</xdr:row>
      <xdr:rowOff>1</xdr:rowOff>
    </xdr:from>
    <xdr:to>
      <xdr:col>17</xdr:col>
      <xdr:colOff>609262</xdr:colOff>
      <xdr:row>918</xdr:row>
      <xdr:rowOff>18555</xdr:rowOff>
    </xdr:to>
    <xdr:pic>
      <xdr:nvPicPr>
        <xdr:cNvPr id="340" name="Picture 339">
          <a:extLst>
            <a:ext uri="{FF2B5EF4-FFF2-40B4-BE49-F238E27FC236}">
              <a16:creationId xmlns:a16="http://schemas.microsoft.com/office/drawing/2014/main" id="{F6F4C6FE-3C19-4C77-87F4-EC2AAE3EE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186517" y="171831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920</xdr:row>
      <xdr:rowOff>1</xdr:rowOff>
    </xdr:from>
    <xdr:to>
      <xdr:col>17</xdr:col>
      <xdr:colOff>609262</xdr:colOff>
      <xdr:row>936</xdr:row>
      <xdr:rowOff>18555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id="{3D3B3457-882F-4FF0-AE49-92B68C727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6186517" y="175260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938</xdr:row>
      <xdr:rowOff>1</xdr:rowOff>
    </xdr:from>
    <xdr:to>
      <xdr:col>17</xdr:col>
      <xdr:colOff>609262</xdr:colOff>
      <xdr:row>954</xdr:row>
      <xdr:rowOff>18555</xdr:rowOff>
    </xdr:to>
    <xdr:pic>
      <xdr:nvPicPr>
        <xdr:cNvPr id="342" name="Picture 341">
          <a:extLst>
            <a:ext uri="{FF2B5EF4-FFF2-40B4-BE49-F238E27FC236}">
              <a16:creationId xmlns:a16="http://schemas.microsoft.com/office/drawing/2014/main" id="{9254D5EC-C34B-4EBE-9390-F2B23BA92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186517" y="178689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956</xdr:row>
      <xdr:rowOff>1</xdr:rowOff>
    </xdr:from>
    <xdr:to>
      <xdr:col>17</xdr:col>
      <xdr:colOff>609262</xdr:colOff>
      <xdr:row>972</xdr:row>
      <xdr:rowOff>18555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id="{8D5C2CCA-F198-4830-B728-24001A209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6186517" y="182118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974</xdr:row>
      <xdr:rowOff>1</xdr:rowOff>
    </xdr:from>
    <xdr:to>
      <xdr:col>17</xdr:col>
      <xdr:colOff>609262</xdr:colOff>
      <xdr:row>990</xdr:row>
      <xdr:rowOff>18555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373DD7B8-7FF8-402E-9D78-B3BDFB83B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6186517" y="185547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992</xdr:row>
      <xdr:rowOff>1</xdr:rowOff>
    </xdr:from>
    <xdr:to>
      <xdr:col>17</xdr:col>
      <xdr:colOff>609262</xdr:colOff>
      <xdr:row>1008</xdr:row>
      <xdr:rowOff>18555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F03DCDF0-2582-4A60-9522-C07BB8402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6186517" y="188976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1010</xdr:row>
      <xdr:rowOff>1</xdr:rowOff>
    </xdr:from>
    <xdr:to>
      <xdr:col>17</xdr:col>
      <xdr:colOff>609262</xdr:colOff>
      <xdr:row>1026</xdr:row>
      <xdr:rowOff>18555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474628D0-A224-4031-8A4E-5CAD09C0F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6186517" y="192405001"/>
          <a:ext cx="4900245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612321</xdr:colOff>
      <xdr:row>1028</xdr:row>
      <xdr:rowOff>1</xdr:rowOff>
    </xdr:from>
    <xdr:to>
      <xdr:col>17</xdr:col>
      <xdr:colOff>609262</xdr:colOff>
      <xdr:row>1044</xdr:row>
      <xdr:rowOff>18555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93336BB0-4A4E-42C6-AFD7-BDB9AF51F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6186517" y="195834001"/>
          <a:ext cx="4900245" cy="3066554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560</xdr:row>
      <xdr:rowOff>1</xdr:rowOff>
    </xdr:from>
    <xdr:to>
      <xdr:col>9</xdr:col>
      <xdr:colOff>0</xdr:colOff>
      <xdr:row>576</xdr:row>
      <xdr:rowOff>1</xdr:rowOff>
    </xdr:to>
    <xdr:graphicFrame macro="">
      <xdr:nvGraphicFramePr>
        <xdr:cNvPr id="348" name="Chart 347">
          <a:extLst>
            <a:ext uri="{FF2B5EF4-FFF2-40B4-BE49-F238E27FC236}">
              <a16:creationId xmlns:a16="http://schemas.microsoft.com/office/drawing/2014/main" id="{3CF41413-8F74-4080-9E4F-3E2444C0B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 editAs="oneCell">
    <xdr:from>
      <xdr:col>9</xdr:col>
      <xdr:colOff>612321</xdr:colOff>
      <xdr:row>560</xdr:row>
      <xdr:rowOff>1</xdr:rowOff>
    </xdr:from>
    <xdr:to>
      <xdr:col>17</xdr:col>
      <xdr:colOff>609262</xdr:colOff>
      <xdr:row>576</xdr:row>
      <xdr:rowOff>18555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815F4D79-15B3-4D47-9247-C78967DE2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6186517" y="106680001"/>
          <a:ext cx="4900245" cy="306655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2</xdr:row>
      <xdr:rowOff>0</xdr:rowOff>
    </xdr:from>
    <xdr:to>
      <xdr:col>8</xdr:col>
      <xdr:colOff>571501</xdr:colOff>
      <xdr:row>18</xdr:row>
      <xdr:rowOff>1</xdr:rowOff>
    </xdr:to>
    <xdr:graphicFrame macro="">
      <xdr:nvGraphicFramePr>
        <xdr:cNvPr id="161" name="Chart 160">
          <a:extLst>
            <a:ext uri="{FF2B5EF4-FFF2-40B4-BE49-F238E27FC236}">
              <a16:creationId xmlns:a16="http://schemas.microsoft.com/office/drawing/2014/main" id="{1AB538B9-1CAB-474A-B25B-A00975F36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</xdr:colOff>
      <xdr:row>20</xdr:row>
      <xdr:rowOff>1</xdr:rowOff>
    </xdr:from>
    <xdr:to>
      <xdr:col>8</xdr:col>
      <xdr:colOff>571501</xdr:colOff>
      <xdr:row>36</xdr:row>
      <xdr:rowOff>1</xdr:rowOff>
    </xdr:to>
    <xdr:graphicFrame macro="">
      <xdr:nvGraphicFramePr>
        <xdr:cNvPr id="162" name="Chart 161">
          <a:extLst>
            <a:ext uri="{FF2B5EF4-FFF2-40B4-BE49-F238E27FC236}">
              <a16:creationId xmlns:a16="http://schemas.microsoft.com/office/drawing/2014/main" id="{0DB4DE50-A7D0-4FAD-84A5-0B87B2A4CD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38</xdr:row>
      <xdr:rowOff>1</xdr:rowOff>
    </xdr:from>
    <xdr:to>
      <xdr:col>8</xdr:col>
      <xdr:colOff>571500</xdr:colOff>
      <xdr:row>54</xdr:row>
      <xdr:rowOff>1</xdr:rowOff>
    </xdr:to>
    <xdr:graphicFrame macro="">
      <xdr:nvGraphicFramePr>
        <xdr:cNvPr id="163" name="Chart 162">
          <a:extLst>
            <a:ext uri="{FF2B5EF4-FFF2-40B4-BE49-F238E27FC236}">
              <a16:creationId xmlns:a16="http://schemas.microsoft.com/office/drawing/2014/main" id="{A5150BE6-07F3-4221-84E7-C8BCEDC837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56</xdr:row>
      <xdr:rowOff>1</xdr:rowOff>
    </xdr:from>
    <xdr:to>
      <xdr:col>8</xdr:col>
      <xdr:colOff>571500</xdr:colOff>
      <xdr:row>72</xdr:row>
      <xdr:rowOff>1</xdr:rowOff>
    </xdr:to>
    <xdr:graphicFrame macro="">
      <xdr:nvGraphicFramePr>
        <xdr:cNvPr id="164" name="Chart 163">
          <a:extLst>
            <a:ext uri="{FF2B5EF4-FFF2-40B4-BE49-F238E27FC236}">
              <a16:creationId xmlns:a16="http://schemas.microsoft.com/office/drawing/2014/main" id="{82A6753E-9581-46EB-84DF-F2CFCCC0C9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74</xdr:row>
      <xdr:rowOff>1</xdr:rowOff>
    </xdr:from>
    <xdr:to>
      <xdr:col>8</xdr:col>
      <xdr:colOff>571500</xdr:colOff>
      <xdr:row>90</xdr:row>
      <xdr:rowOff>1</xdr:rowOff>
    </xdr:to>
    <xdr:graphicFrame macro="">
      <xdr:nvGraphicFramePr>
        <xdr:cNvPr id="165" name="Chart 164">
          <a:extLst>
            <a:ext uri="{FF2B5EF4-FFF2-40B4-BE49-F238E27FC236}">
              <a16:creationId xmlns:a16="http://schemas.microsoft.com/office/drawing/2014/main" id="{AA4F21EA-2558-4841-8A99-D56A2D7BE4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92</xdr:row>
      <xdr:rowOff>1</xdr:rowOff>
    </xdr:from>
    <xdr:to>
      <xdr:col>8</xdr:col>
      <xdr:colOff>571500</xdr:colOff>
      <xdr:row>108</xdr:row>
      <xdr:rowOff>1</xdr:rowOff>
    </xdr:to>
    <xdr:graphicFrame macro="">
      <xdr:nvGraphicFramePr>
        <xdr:cNvPr id="166" name="Chart 165">
          <a:extLst>
            <a:ext uri="{FF2B5EF4-FFF2-40B4-BE49-F238E27FC236}">
              <a16:creationId xmlns:a16="http://schemas.microsoft.com/office/drawing/2014/main" id="{9DFA29D2-8E68-4971-9B91-715B0D869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110</xdr:row>
      <xdr:rowOff>1</xdr:rowOff>
    </xdr:from>
    <xdr:to>
      <xdr:col>8</xdr:col>
      <xdr:colOff>571500</xdr:colOff>
      <xdr:row>126</xdr:row>
      <xdr:rowOff>1</xdr:rowOff>
    </xdr:to>
    <xdr:graphicFrame macro="">
      <xdr:nvGraphicFramePr>
        <xdr:cNvPr id="167" name="Chart 166">
          <a:extLst>
            <a:ext uri="{FF2B5EF4-FFF2-40B4-BE49-F238E27FC236}">
              <a16:creationId xmlns:a16="http://schemas.microsoft.com/office/drawing/2014/main" id="{60E167D6-B503-4218-B77F-1EA1157A56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128</xdr:row>
      <xdr:rowOff>1</xdr:rowOff>
    </xdr:from>
    <xdr:to>
      <xdr:col>8</xdr:col>
      <xdr:colOff>571500</xdr:colOff>
      <xdr:row>144</xdr:row>
      <xdr:rowOff>1</xdr:rowOff>
    </xdr:to>
    <xdr:graphicFrame macro="">
      <xdr:nvGraphicFramePr>
        <xdr:cNvPr id="168" name="Chart 167">
          <a:extLst>
            <a:ext uri="{FF2B5EF4-FFF2-40B4-BE49-F238E27FC236}">
              <a16:creationId xmlns:a16="http://schemas.microsoft.com/office/drawing/2014/main" id="{E7987D8E-8A0A-4608-903C-EC72DDC53B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146</xdr:row>
      <xdr:rowOff>1</xdr:rowOff>
    </xdr:from>
    <xdr:to>
      <xdr:col>8</xdr:col>
      <xdr:colOff>571500</xdr:colOff>
      <xdr:row>162</xdr:row>
      <xdr:rowOff>1</xdr:rowOff>
    </xdr:to>
    <xdr:graphicFrame macro="">
      <xdr:nvGraphicFramePr>
        <xdr:cNvPr id="169" name="Chart 168">
          <a:extLst>
            <a:ext uri="{FF2B5EF4-FFF2-40B4-BE49-F238E27FC236}">
              <a16:creationId xmlns:a16="http://schemas.microsoft.com/office/drawing/2014/main" id="{98347504-4FBF-4F14-9FD4-ECC742EA0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164</xdr:row>
      <xdr:rowOff>1</xdr:rowOff>
    </xdr:from>
    <xdr:to>
      <xdr:col>8</xdr:col>
      <xdr:colOff>571500</xdr:colOff>
      <xdr:row>180</xdr:row>
      <xdr:rowOff>1</xdr:rowOff>
    </xdr:to>
    <xdr:graphicFrame macro="">
      <xdr:nvGraphicFramePr>
        <xdr:cNvPr id="170" name="Chart 169">
          <a:extLst>
            <a:ext uri="{FF2B5EF4-FFF2-40B4-BE49-F238E27FC236}">
              <a16:creationId xmlns:a16="http://schemas.microsoft.com/office/drawing/2014/main" id="{20A3C244-0C75-4F42-B1BC-31366FD22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182</xdr:row>
      <xdr:rowOff>1</xdr:rowOff>
    </xdr:from>
    <xdr:to>
      <xdr:col>8</xdr:col>
      <xdr:colOff>571500</xdr:colOff>
      <xdr:row>198</xdr:row>
      <xdr:rowOff>1</xdr:rowOff>
    </xdr:to>
    <xdr:graphicFrame macro="">
      <xdr:nvGraphicFramePr>
        <xdr:cNvPr id="171" name="Chart 170">
          <a:extLst>
            <a:ext uri="{FF2B5EF4-FFF2-40B4-BE49-F238E27FC236}">
              <a16:creationId xmlns:a16="http://schemas.microsoft.com/office/drawing/2014/main" id="{83C048D8-491E-44D7-A4CB-7F99C19FC4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200</xdr:row>
      <xdr:rowOff>1</xdr:rowOff>
    </xdr:from>
    <xdr:to>
      <xdr:col>8</xdr:col>
      <xdr:colOff>571500</xdr:colOff>
      <xdr:row>216</xdr:row>
      <xdr:rowOff>1</xdr:rowOff>
    </xdr:to>
    <xdr:graphicFrame macro="">
      <xdr:nvGraphicFramePr>
        <xdr:cNvPr id="172" name="Chart 171">
          <a:extLst>
            <a:ext uri="{FF2B5EF4-FFF2-40B4-BE49-F238E27FC236}">
              <a16:creationId xmlns:a16="http://schemas.microsoft.com/office/drawing/2014/main" id="{6E337C16-9332-4E0E-91AC-0DCF63A171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218</xdr:row>
      <xdr:rowOff>1</xdr:rowOff>
    </xdr:from>
    <xdr:to>
      <xdr:col>8</xdr:col>
      <xdr:colOff>571500</xdr:colOff>
      <xdr:row>234</xdr:row>
      <xdr:rowOff>1</xdr:rowOff>
    </xdr:to>
    <xdr:graphicFrame macro="">
      <xdr:nvGraphicFramePr>
        <xdr:cNvPr id="173" name="Chart 172">
          <a:extLst>
            <a:ext uri="{FF2B5EF4-FFF2-40B4-BE49-F238E27FC236}">
              <a16:creationId xmlns:a16="http://schemas.microsoft.com/office/drawing/2014/main" id="{6406DD52-2529-4A9E-8678-CF9454FA1C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236</xdr:row>
      <xdr:rowOff>1</xdr:rowOff>
    </xdr:from>
    <xdr:to>
      <xdr:col>8</xdr:col>
      <xdr:colOff>571500</xdr:colOff>
      <xdr:row>252</xdr:row>
      <xdr:rowOff>1</xdr:rowOff>
    </xdr:to>
    <xdr:graphicFrame macro="">
      <xdr:nvGraphicFramePr>
        <xdr:cNvPr id="174" name="Chart 173">
          <a:extLst>
            <a:ext uri="{FF2B5EF4-FFF2-40B4-BE49-F238E27FC236}">
              <a16:creationId xmlns:a16="http://schemas.microsoft.com/office/drawing/2014/main" id="{BEB7B380-5EB6-43BF-9711-CE5F3FEBAE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254</xdr:row>
      <xdr:rowOff>1</xdr:rowOff>
    </xdr:from>
    <xdr:to>
      <xdr:col>8</xdr:col>
      <xdr:colOff>571500</xdr:colOff>
      <xdr:row>270</xdr:row>
      <xdr:rowOff>1</xdr:rowOff>
    </xdr:to>
    <xdr:graphicFrame macro="">
      <xdr:nvGraphicFramePr>
        <xdr:cNvPr id="175" name="Chart 174">
          <a:extLst>
            <a:ext uri="{FF2B5EF4-FFF2-40B4-BE49-F238E27FC236}">
              <a16:creationId xmlns:a16="http://schemas.microsoft.com/office/drawing/2014/main" id="{856F4EC7-F37F-4D9E-8EA4-D414426749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272</xdr:row>
      <xdr:rowOff>1</xdr:rowOff>
    </xdr:from>
    <xdr:to>
      <xdr:col>8</xdr:col>
      <xdr:colOff>571500</xdr:colOff>
      <xdr:row>288</xdr:row>
      <xdr:rowOff>1</xdr:rowOff>
    </xdr:to>
    <xdr:graphicFrame macro="">
      <xdr:nvGraphicFramePr>
        <xdr:cNvPr id="176" name="Chart 175">
          <a:extLst>
            <a:ext uri="{FF2B5EF4-FFF2-40B4-BE49-F238E27FC236}">
              <a16:creationId xmlns:a16="http://schemas.microsoft.com/office/drawing/2014/main" id="{2D5DFE48-EE0B-478B-976F-A846D624C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290</xdr:row>
      <xdr:rowOff>1</xdr:rowOff>
    </xdr:from>
    <xdr:to>
      <xdr:col>8</xdr:col>
      <xdr:colOff>571500</xdr:colOff>
      <xdr:row>306</xdr:row>
      <xdr:rowOff>1</xdr:rowOff>
    </xdr:to>
    <xdr:graphicFrame macro="">
      <xdr:nvGraphicFramePr>
        <xdr:cNvPr id="177" name="Chart 176">
          <a:extLst>
            <a:ext uri="{FF2B5EF4-FFF2-40B4-BE49-F238E27FC236}">
              <a16:creationId xmlns:a16="http://schemas.microsoft.com/office/drawing/2014/main" id="{4DAB1D00-A799-444F-A383-A9CE354EA6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0</xdr:colOff>
      <xdr:row>308</xdr:row>
      <xdr:rowOff>1</xdr:rowOff>
    </xdr:from>
    <xdr:to>
      <xdr:col>8</xdr:col>
      <xdr:colOff>571500</xdr:colOff>
      <xdr:row>324</xdr:row>
      <xdr:rowOff>1</xdr:rowOff>
    </xdr:to>
    <xdr:graphicFrame macro="">
      <xdr:nvGraphicFramePr>
        <xdr:cNvPr id="178" name="Chart 177">
          <a:extLst>
            <a:ext uri="{FF2B5EF4-FFF2-40B4-BE49-F238E27FC236}">
              <a16:creationId xmlns:a16="http://schemas.microsoft.com/office/drawing/2014/main" id="{1A0045D0-6AEE-4A60-9C94-F75AF5FB95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326</xdr:row>
      <xdr:rowOff>1</xdr:rowOff>
    </xdr:from>
    <xdr:to>
      <xdr:col>8</xdr:col>
      <xdr:colOff>571500</xdr:colOff>
      <xdr:row>342</xdr:row>
      <xdr:rowOff>1</xdr:rowOff>
    </xdr:to>
    <xdr:graphicFrame macro="">
      <xdr:nvGraphicFramePr>
        <xdr:cNvPr id="179" name="Chart 178">
          <a:extLst>
            <a:ext uri="{FF2B5EF4-FFF2-40B4-BE49-F238E27FC236}">
              <a16:creationId xmlns:a16="http://schemas.microsoft.com/office/drawing/2014/main" id="{E201679E-9E3B-4F6A-B61C-CA9943FAFC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344</xdr:row>
      <xdr:rowOff>1</xdr:rowOff>
    </xdr:from>
    <xdr:to>
      <xdr:col>8</xdr:col>
      <xdr:colOff>571500</xdr:colOff>
      <xdr:row>360</xdr:row>
      <xdr:rowOff>1</xdr:rowOff>
    </xdr:to>
    <xdr:graphicFrame macro="">
      <xdr:nvGraphicFramePr>
        <xdr:cNvPr id="180" name="Chart 179">
          <a:extLst>
            <a:ext uri="{FF2B5EF4-FFF2-40B4-BE49-F238E27FC236}">
              <a16:creationId xmlns:a16="http://schemas.microsoft.com/office/drawing/2014/main" id="{CBBA99D4-F1B4-45F4-9D51-287346194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362</xdr:row>
      <xdr:rowOff>1</xdr:rowOff>
    </xdr:from>
    <xdr:to>
      <xdr:col>8</xdr:col>
      <xdr:colOff>571500</xdr:colOff>
      <xdr:row>378</xdr:row>
      <xdr:rowOff>1</xdr:rowOff>
    </xdr:to>
    <xdr:graphicFrame macro="">
      <xdr:nvGraphicFramePr>
        <xdr:cNvPr id="181" name="Chart 180">
          <a:extLst>
            <a:ext uri="{FF2B5EF4-FFF2-40B4-BE49-F238E27FC236}">
              <a16:creationId xmlns:a16="http://schemas.microsoft.com/office/drawing/2014/main" id="{1483F4CB-99D2-445F-BDF0-0FB7804C26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380</xdr:row>
      <xdr:rowOff>1</xdr:rowOff>
    </xdr:from>
    <xdr:to>
      <xdr:col>8</xdr:col>
      <xdr:colOff>571500</xdr:colOff>
      <xdr:row>396</xdr:row>
      <xdr:rowOff>1</xdr:rowOff>
    </xdr:to>
    <xdr:graphicFrame macro="">
      <xdr:nvGraphicFramePr>
        <xdr:cNvPr id="182" name="Chart 181">
          <a:extLst>
            <a:ext uri="{FF2B5EF4-FFF2-40B4-BE49-F238E27FC236}">
              <a16:creationId xmlns:a16="http://schemas.microsoft.com/office/drawing/2014/main" id="{835F9AD3-1909-4394-9CF4-A432EB40C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398</xdr:row>
      <xdr:rowOff>1</xdr:rowOff>
    </xdr:from>
    <xdr:to>
      <xdr:col>8</xdr:col>
      <xdr:colOff>571500</xdr:colOff>
      <xdr:row>414</xdr:row>
      <xdr:rowOff>1</xdr:rowOff>
    </xdr:to>
    <xdr:graphicFrame macro="">
      <xdr:nvGraphicFramePr>
        <xdr:cNvPr id="183" name="Chart 182">
          <a:extLst>
            <a:ext uri="{FF2B5EF4-FFF2-40B4-BE49-F238E27FC236}">
              <a16:creationId xmlns:a16="http://schemas.microsoft.com/office/drawing/2014/main" id="{086D3A67-C8ED-4C65-8362-4A2372B85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0</xdr:colOff>
      <xdr:row>416</xdr:row>
      <xdr:rowOff>1</xdr:rowOff>
    </xdr:from>
    <xdr:to>
      <xdr:col>8</xdr:col>
      <xdr:colOff>571500</xdr:colOff>
      <xdr:row>432</xdr:row>
      <xdr:rowOff>1</xdr:rowOff>
    </xdr:to>
    <xdr:graphicFrame macro="">
      <xdr:nvGraphicFramePr>
        <xdr:cNvPr id="184" name="Chart 183">
          <a:extLst>
            <a:ext uri="{FF2B5EF4-FFF2-40B4-BE49-F238E27FC236}">
              <a16:creationId xmlns:a16="http://schemas.microsoft.com/office/drawing/2014/main" id="{40FEFD8B-990F-4BE7-84F4-D1C3335166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434</xdr:row>
      <xdr:rowOff>1</xdr:rowOff>
    </xdr:from>
    <xdr:to>
      <xdr:col>8</xdr:col>
      <xdr:colOff>571500</xdr:colOff>
      <xdr:row>450</xdr:row>
      <xdr:rowOff>1</xdr:rowOff>
    </xdr:to>
    <xdr:graphicFrame macro="">
      <xdr:nvGraphicFramePr>
        <xdr:cNvPr id="185" name="Chart 184">
          <a:extLst>
            <a:ext uri="{FF2B5EF4-FFF2-40B4-BE49-F238E27FC236}">
              <a16:creationId xmlns:a16="http://schemas.microsoft.com/office/drawing/2014/main" id="{54ED2AD8-FE42-467B-A379-A74E7E55AD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452</xdr:row>
      <xdr:rowOff>1</xdr:rowOff>
    </xdr:from>
    <xdr:to>
      <xdr:col>8</xdr:col>
      <xdr:colOff>571500</xdr:colOff>
      <xdr:row>468</xdr:row>
      <xdr:rowOff>1</xdr:rowOff>
    </xdr:to>
    <xdr:graphicFrame macro="">
      <xdr:nvGraphicFramePr>
        <xdr:cNvPr id="186" name="Chart 185">
          <a:extLst>
            <a:ext uri="{FF2B5EF4-FFF2-40B4-BE49-F238E27FC236}">
              <a16:creationId xmlns:a16="http://schemas.microsoft.com/office/drawing/2014/main" id="{0BCD5ABD-5F53-45CF-9D46-5E42994DC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0</xdr:colOff>
      <xdr:row>470</xdr:row>
      <xdr:rowOff>1</xdr:rowOff>
    </xdr:from>
    <xdr:to>
      <xdr:col>8</xdr:col>
      <xdr:colOff>571500</xdr:colOff>
      <xdr:row>486</xdr:row>
      <xdr:rowOff>1</xdr:rowOff>
    </xdr:to>
    <xdr:graphicFrame macro="">
      <xdr:nvGraphicFramePr>
        <xdr:cNvPr id="187" name="Chart 186">
          <a:extLst>
            <a:ext uri="{FF2B5EF4-FFF2-40B4-BE49-F238E27FC236}">
              <a16:creationId xmlns:a16="http://schemas.microsoft.com/office/drawing/2014/main" id="{D08A4FAC-8F2D-48B1-B427-15E744F412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 editAs="oneCell">
    <xdr:from>
      <xdr:col>9</xdr:col>
      <xdr:colOff>574221</xdr:colOff>
      <xdr:row>74</xdr:row>
      <xdr:rowOff>1</xdr:rowOff>
    </xdr:from>
    <xdr:to>
      <xdr:col>17</xdr:col>
      <xdr:colOff>592933</xdr:colOff>
      <xdr:row>90</xdr:row>
      <xdr:rowOff>18555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02F8AE33-5649-47A6-BD11-B86DA1C65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174921" y="14097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</xdr:row>
      <xdr:rowOff>1</xdr:rowOff>
    </xdr:from>
    <xdr:to>
      <xdr:col>17</xdr:col>
      <xdr:colOff>592933</xdr:colOff>
      <xdr:row>18</xdr:row>
      <xdr:rowOff>18555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BD57EDD5-2966-49E4-99DB-E419141F2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174921" y="381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20</xdr:row>
      <xdr:rowOff>1</xdr:rowOff>
    </xdr:from>
    <xdr:to>
      <xdr:col>17</xdr:col>
      <xdr:colOff>592933</xdr:colOff>
      <xdr:row>36</xdr:row>
      <xdr:rowOff>18555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727CAD1B-34B0-4EE8-8E5E-2F7056B03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174921" y="3810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38</xdr:row>
      <xdr:rowOff>1</xdr:rowOff>
    </xdr:from>
    <xdr:to>
      <xdr:col>17</xdr:col>
      <xdr:colOff>592933</xdr:colOff>
      <xdr:row>54</xdr:row>
      <xdr:rowOff>18555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52508EA5-1458-4CA6-B116-2150FD0F6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174921" y="7239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56</xdr:row>
      <xdr:rowOff>1</xdr:rowOff>
    </xdr:from>
    <xdr:to>
      <xdr:col>17</xdr:col>
      <xdr:colOff>592933</xdr:colOff>
      <xdr:row>72</xdr:row>
      <xdr:rowOff>18555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FBE2F775-F8F9-487E-8B7A-8D1C7B802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174921" y="10668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92</xdr:row>
      <xdr:rowOff>1</xdr:rowOff>
    </xdr:from>
    <xdr:to>
      <xdr:col>17</xdr:col>
      <xdr:colOff>592933</xdr:colOff>
      <xdr:row>108</xdr:row>
      <xdr:rowOff>18555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38A193CA-126B-4B0D-806E-6CC8CC041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174921" y="17526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128</xdr:row>
      <xdr:rowOff>1</xdr:rowOff>
    </xdr:from>
    <xdr:to>
      <xdr:col>17</xdr:col>
      <xdr:colOff>592933</xdr:colOff>
      <xdr:row>144</xdr:row>
      <xdr:rowOff>18555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E7DF685C-B005-4031-A54D-D3C7AA25B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6174921" y="24384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146</xdr:row>
      <xdr:rowOff>1</xdr:rowOff>
    </xdr:from>
    <xdr:to>
      <xdr:col>17</xdr:col>
      <xdr:colOff>592933</xdr:colOff>
      <xdr:row>162</xdr:row>
      <xdr:rowOff>18555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8FBA1D2A-04DC-4D90-BC29-1AE58FD45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6174921" y="27813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164</xdr:row>
      <xdr:rowOff>1</xdr:rowOff>
    </xdr:from>
    <xdr:to>
      <xdr:col>17</xdr:col>
      <xdr:colOff>592933</xdr:colOff>
      <xdr:row>180</xdr:row>
      <xdr:rowOff>18555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373BC774-2F9F-4AD2-8EED-21F914676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174921" y="31242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182</xdr:row>
      <xdr:rowOff>1</xdr:rowOff>
    </xdr:from>
    <xdr:to>
      <xdr:col>17</xdr:col>
      <xdr:colOff>592933</xdr:colOff>
      <xdr:row>198</xdr:row>
      <xdr:rowOff>18555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4A2FB17C-1B51-460F-AC5B-52900FD38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6174921" y="34671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200</xdr:row>
      <xdr:rowOff>1</xdr:rowOff>
    </xdr:from>
    <xdr:to>
      <xdr:col>17</xdr:col>
      <xdr:colOff>592933</xdr:colOff>
      <xdr:row>216</xdr:row>
      <xdr:rowOff>18555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FDF2B0DA-3313-4AF4-8F23-FD939D047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174921" y="38100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218</xdr:row>
      <xdr:rowOff>1</xdr:rowOff>
    </xdr:from>
    <xdr:to>
      <xdr:col>17</xdr:col>
      <xdr:colOff>592933</xdr:colOff>
      <xdr:row>234</xdr:row>
      <xdr:rowOff>18555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50A30449-21EB-44A6-9E66-831887C5A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6174921" y="41529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236</xdr:row>
      <xdr:rowOff>1</xdr:rowOff>
    </xdr:from>
    <xdr:to>
      <xdr:col>17</xdr:col>
      <xdr:colOff>592933</xdr:colOff>
      <xdr:row>252</xdr:row>
      <xdr:rowOff>18555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10CBBAD1-E58B-42BD-8287-C397B881C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6174921" y="44958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254</xdr:row>
      <xdr:rowOff>1</xdr:rowOff>
    </xdr:from>
    <xdr:to>
      <xdr:col>17</xdr:col>
      <xdr:colOff>592933</xdr:colOff>
      <xdr:row>270</xdr:row>
      <xdr:rowOff>18555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D77B4438-FB6B-43E1-8904-C6CE11085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6174921" y="48387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272</xdr:row>
      <xdr:rowOff>1</xdr:rowOff>
    </xdr:from>
    <xdr:to>
      <xdr:col>17</xdr:col>
      <xdr:colOff>592933</xdr:colOff>
      <xdr:row>288</xdr:row>
      <xdr:rowOff>18555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F8EA42E2-2778-426D-A9F9-99F87108E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6174921" y="51816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290</xdr:row>
      <xdr:rowOff>1</xdr:rowOff>
    </xdr:from>
    <xdr:to>
      <xdr:col>17</xdr:col>
      <xdr:colOff>592933</xdr:colOff>
      <xdr:row>306</xdr:row>
      <xdr:rowOff>18555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F343DBE7-798F-4AB0-B0AD-361389A4D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6174921" y="55245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308</xdr:row>
      <xdr:rowOff>1</xdr:rowOff>
    </xdr:from>
    <xdr:to>
      <xdr:col>17</xdr:col>
      <xdr:colOff>592933</xdr:colOff>
      <xdr:row>324</xdr:row>
      <xdr:rowOff>18555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799E246E-60C3-4B75-8FD5-25DDD8414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6174921" y="58674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344</xdr:row>
      <xdr:rowOff>1</xdr:rowOff>
    </xdr:from>
    <xdr:to>
      <xdr:col>17</xdr:col>
      <xdr:colOff>592933</xdr:colOff>
      <xdr:row>360</xdr:row>
      <xdr:rowOff>18555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3D597550-0AF7-48C9-8686-44CFC7AB7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6174921" y="65532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362</xdr:row>
      <xdr:rowOff>1</xdr:rowOff>
    </xdr:from>
    <xdr:to>
      <xdr:col>17</xdr:col>
      <xdr:colOff>592933</xdr:colOff>
      <xdr:row>378</xdr:row>
      <xdr:rowOff>18555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C49E9866-D927-415D-9660-03E55B69B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6174921" y="68961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380</xdr:row>
      <xdr:rowOff>1</xdr:rowOff>
    </xdr:from>
    <xdr:to>
      <xdr:col>17</xdr:col>
      <xdr:colOff>592933</xdr:colOff>
      <xdr:row>396</xdr:row>
      <xdr:rowOff>18555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9E0FA5BF-366B-432E-94EA-7537945F3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6174921" y="72390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398</xdr:row>
      <xdr:rowOff>1</xdr:rowOff>
    </xdr:from>
    <xdr:to>
      <xdr:col>17</xdr:col>
      <xdr:colOff>592933</xdr:colOff>
      <xdr:row>414</xdr:row>
      <xdr:rowOff>18555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BFB355B1-BAC4-47C4-AE99-765980A38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6174921" y="75819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416</xdr:row>
      <xdr:rowOff>1</xdr:rowOff>
    </xdr:from>
    <xdr:to>
      <xdr:col>17</xdr:col>
      <xdr:colOff>592933</xdr:colOff>
      <xdr:row>432</xdr:row>
      <xdr:rowOff>18555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7FA57B3B-B6CD-4ECA-8D84-B3EEA8D3F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174921" y="79248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434</xdr:row>
      <xdr:rowOff>1</xdr:rowOff>
    </xdr:from>
    <xdr:to>
      <xdr:col>17</xdr:col>
      <xdr:colOff>592933</xdr:colOff>
      <xdr:row>450</xdr:row>
      <xdr:rowOff>18555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E30019A1-BE6E-4189-8DD7-CCB001182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6174921" y="82677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452</xdr:row>
      <xdr:rowOff>1</xdr:rowOff>
    </xdr:from>
    <xdr:to>
      <xdr:col>17</xdr:col>
      <xdr:colOff>592933</xdr:colOff>
      <xdr:row>468</xdr:row>
      <xdr:rowOff>18555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id="{3425F0FC-32DE-496B-ABFA-802D1D2F5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174921" y="86106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470</xdr:row>
      <xdr:rowOff>1</xdr:rowOff>
    </xdr:from>
    <xdr:to>
      <xdr:col>17</xdr:col>
      <xdr:colOff>592933</xdr:colOff>
      <xdr:row>486</xdr:row>
      <xdr:rowOff>18555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id="{F92EFD96-94F5-4531-992A-74A8FB10C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6174921" y="89535001"/>
          <a:ext cx="4895512" cy="3066554"/>
        </a:xfrm>
        <a:prstGeom prst="rect">
          <a:avLst/>
        </a:prstGeom>
      </xdr:spPr>
    </xdr:pic>
    <xdr:clientData/>
  </xdr:twoCellAnchor>
  <xdr:twoCellAnchor editAs="oneCell">
    <xdr:from>
      <xdr:col>9</xdr:col>
      <xdr:colOff>574221</xdr:colOff>
      <xdr:row>110</xdr:row>
      <xdr:rowOff>1</xdr:rowOff>
    </xdr:from>
    <xdr:to>
      <xdr:col>17</xdr:col>
      <xdr:colOff>592933</xdr:colOff>
      <xdr:row>126</xdr:row>
      <xdr:rowOff>18555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id="{0B5E85C1-6D73-45DE-B8C1-7CAEF9CAA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6174921" y="20955001"/>
          <a:ext cx="4895512" cy="306655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9</xdr:col>
      <xdr:colOff>19050</xdr:colOff>
      <xdr:row>17</xdr:row>
      <xdr:rowOff>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E08727-B801-429B-9957-BD64FA5CB9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21770</xdr:colOff>
      <xdr:row>1</xdr:row>
      <xdr:rowOff>1</xdr:rowOff>
    </xdr:from>
    <xdr:to>
      <xdr:col>18</xdr:col>
      <xdr:colOff>40482</xdr:colOff>
      <xdr:row>17</xdr:row>
      <xdr:rowOff>18555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379F464-9CD0-43A2-BF5E-62C4DF330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32070" y="190501"/>
          <a:ext cx="4895512" cy="3066554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20</xdr:row>
      <xdr:rowOff>0</xdr:rowOff>
    </xdr:from>
    <xdr:to>
      <xdr:col>9</xdr:col>
      <xdr:colOff>19050</xdr:colOff>
      <xdr:row>36</xdr:row>
      <xdr:rowOff>1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5C7C5C0-A9B2-43DE-AEB7-291429648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10</xdr:col>
      <xdr:colOff>21770</xdr:colOff>
      <xdr:row>20</xdr:row>
      <xdr:rowOff>1</xdr:rowOff>
    </xdr:from>
    <xdr:to>
      <xdr:col>18</xdr:col>
      <xdr:colOff>40482</xdr:colOff>
      <xdr:row>36</xdr:row>
      <xdr:rowOff>18555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B976E89-121D-4778-8BBA-50A3E1920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32070" y="3810001"/>
          <a:ext cx="4895512" cy="306655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10</xdr:col>
      <xdr:colOff>19050</xdr:colOff>
      <xdr:row>18</xdr:row>
      <xdr:rowOff>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2951CB8-3510-447E-A2CB-98B974A8CD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21770</xdr:colOff>
      <xdr:row>2</xdr:row>
      <xdr:rowOff>1</xdr:rowOff>
    </xdr:from>
    <xdr:to>
      <xdr:col>19</xdr:col>
      <xdr:colOff>40482</xdr:colOff>
      <xdr:row>18</xdr:row>
      <xdr:rowOff>18555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122DA46-0F81-47F9-9D1D-A85D5ACD0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41670" y="381001"/>
          <a:ext cx="4895512" cy="3066554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10</xdr:col>
      <xdr:colOff>19050</xdr:colOff>
      <xdr:row>43</xdr:row>
      <xdr:rowOff>1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9377979-C4E1-4E13-B40E-4DDF0E2B38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11</xdr:col>
      <xdr:colOff>21770</xdr:colOff>
      <xdr:row>27</xdr:row>
      <xdr:rowOff>1</xdr:rowOff>
    </xdr:from>
    <xdr:to>
      <xdr:col>19</xdr:col>
      <xdr:colOff>40482</xdr:colOff>
      <xdr:row>43</xdr:row>
      <xdr:rowOff>18555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43CCB5B-CCDA-405D-9DD3-C83E8BC15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41670" y="5153026"/>
          <a:ext cx="4895512" cy="306655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3%20(From%20Lab%20Number%205541437%20to%205541693)\ICP-OES%20Majors%20Alana%20Hinchey%202023-2.xlsx" TargetMode="External"/><Relationship Id="rId1" Type="http://schemas.openxmlformats.org/officeDocument/2006/relationships/externalLinkPath" Target="/For_Alana/Open_File_August_2024/Edits_August/Lab%20Data%202023%20(From%20Lab%20Number%205541437%20to%205541693)/ICP-OES%20Majors%20Alana%20Hinchey%202023-2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2%20(From%20Lab%20Number%206540996%20to%206541045)\ICP-OES%20Majors%20Alana%20Hinchey%202022-2.xlsx" TargetMode="External"/><Relationship Id="rId1" Type="http://schemas.openxmlformats.org/officeDocument/2006/relationships/externalLinkPath" Target="/For_Alana/Open_File_August_2024/Edits_August/Lab%20Data%202022%20(From%20Lab%20Number%206540996%20to%206541045)/ICP-OES%20Majors%20Alana%20Hinchey%202022-2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3%20(From%20Lab%20Number%205541437%20to%205541693)\ICP-OES%20Trace%20Alana%20Hinchey%202023-2.xlsx" TargetMode="External"/><Relationship Id="rId1" Type="http://schemas.openxmlformats.org/officeDocument/2006/relationships/externalLinkPath" Target="/For_Alana/Open_File_August_2024/Edits_August/Lab%20Data%202023%20(From%20Lab%20Number%205541437%20to%205541693)/ICP-OES%20Trace%20Alana%20Hinchey%202023-2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2%20(From%20Lab%20Number%206540996%20to%206541045)\ICP-OES%20Trace%20Rock%20Alana%20Hinchey%202022-2.xlsx" TargetMode="External"/><Relationship Id="rId1" Type="http://schemas.openxmlformats.org/officeDocument/2006/relationships/externalLinkPath" Target="/For_Alana/Open_File_August_2024/Edits_August/Lab%20Data%202022%20(From%20Lab%20Number%206540996%20to%206541045)/ICP-OES%20Trace%20Rock%20Alana%20Hinchey%202022-2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3%20(From%20Lab%20Number%205541437%20to%205541693)\ICP-MS%20Trace%20Alana%20Hinchey%202023-3.xlsx" TargetMode="External"/><Relationship Id="rId1" Type="http://schemas.openxmlformats.org/officeDocument/2006/relationships/externalLinkPath" Target="/For_Alana/Open_File_August_2024/Edits_August/Lab%20Data%202023%20(From%20Lab%20Number%205541437%20to%205541693)/ICP-MS%20Trace%20Alana%20Hinchey%202023-3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2%20(From%20Lab%20Number%206540996%20to%206541045)\ICP-MS%20Trace%20Alana%20Hinchey%202022-2.xlsx" TargetMode="External"/><Relationship Id="rId1" Type="http://schemas.openxmlformats.org/officeDocument/2006/relationships/externalLinkPath" Target="/For_Alana/Open_File_August_2024/Edits_August/Lab%20Data%202022%20(From%20Lab%20Number%206540996%20to%206541045)/ICP-MS%20Trace%20Alana%20Hinchey%202022-2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2%20(From%20Lab%20Number%206540996%20to%206541045)\INAA%20Alana%20Hinchey%202022-1.xlsx" TargetMode="External"/><Relationship Id="rId1" Type="http://schemas.openxmlformats.org/officeDocument/2006/relationships/externalLinkPath" Target="/For_Alana/Open_File_August_2024/Edits_August/Lab%20Data%202022%20(From%20Lab%20Number%206540996%20to%206541045)/INAA%20Alana%20Hinchey%202022-1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3%20(From%20Lab%20Number%205541437%20to%205541693)\ICP-OES%20Silver%20Alana%20Hinchey%202023-2.xlsx" TargetMode="External"/><Relationship Id="rId1" Type="http://schemas.openxmlformats.org/officeDocument/2006/relationships/externalLinkPath" Target="/For_Alana/Open_File_August_2024/Edits_August/Lab%20Data%202023%20(From%20Lab%20Number%205541437%20to%205541693)/ICP-OES%20Silver%20Alana%20Hinchey%202023-2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2%20(From%20Lab%20Number%206540996%20to%206541045)\ICP-OES%20Silver%20Alana%20Hinchey%202022-2.xlsx" TargetMode="External"/><Relationship Id="rId1" Type="http://schemas.openxmlformats.org/officeDocument/2006/relationships/externalLinkPath" Target="/For_Alana/Open_File_August_2024/Edits_August/Lab%20Data%202022%20(From%20Lab%20Number%206540996%20to%206541045)/ICP-OES%20Silver%20Alana%20Hinchey%202022-2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3%20(From%20Lab%20Number%205541437%20to%205541693)\ISE%20Fluoride%20Alana%20Hinchey%202023-2.xlsx" TargetMode="External"/><Relationship Id="rId1" Type="http://schemas.openxmlformats.org/officeDocument/2006/relationships/externalLinkPath" Target="/For_Alana/Open_File_August_2024/Edits_August/Lab%20Data%202023%20(From%20Lab%20Number%205541437%20to%205541693)/ISE%20Fluoride%20Alana%20Hinchey%202023-2.xlsx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P:\For_Alana\Open_File_August_2024\Edits_August\Lab%20Data%202022%20(From%20Lab%20Number%206540996%20to%206541045)\ISE%20Fluoride%20Alana%20Hinchey%202022-2.xlsx" TargetMode="External"/><Relationship Id="rId1" Type="http://schemas.openxmlformats.org/officeDocument/2006/relationships/externalLinkPath" Target="/For_Alana/Open_File_August_2024/Edits_August/Lab%20Data%202022%20(From%20Lab%20Number%206540996%20to%206541045)/ISE%20Fluoride%20Alana%20Hinchey%202022-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</sheetNames>
    <sheetDataSet>
      <sheetData sheetId="0"/>
      <sheetData sheetId="1"/>
      <sheetData sheetId="2"/>
      <sheetData sheetId="3">
        <row r="1">
          <cell r="C1" t="str">
            <v>SiO2 %</v>
          </cell>
          <cell r="E1" t="str">
            <v>Al2O3 %</v>
          </cell>
          <cell r="G1" t="str">
            <v>Fe2O3 Total %</v>
          </cell>
          <cell r="K1" t="str">
            <v>FeO %</v>
          </cell>
          <cell r="M1" t="str">
            <v>MgO %</v>
          </cell>
          <cell r="O1" t="str">
            <v>CaO %</v>
          </cell>
          <cell r="Q1" t="str">
            <v>Na2O %</v>
          </cell>
          <cell r="S1" t="str">
            <v>K2O %</v>
          </cell>
          <cell r="U1" t="str">
            <v>TiO2 %</v>
          </cell>
          <cell r="W1" t="str">
            <v>MnO %</v>
          </cell>
          <cell r="Y1" t="str">
            <v>P2O5 %</v>
          </cell>
          <cell r="AA1" t="str">
            <v>Cr ppm</v>
          </cell>
          <cell r="AC1" t="str">
            <v>Ba ppm</v>
          </cell>
          <cell r="AE1" t="str">
            <v>Be ppm</v>
          </cell>
          <cell r="AG1" t="str">
            <v>Sc ppm</v>
          </cell>
          <cell r="AI1" t="str">
            <v>Zr ppm</v>
          </cell>
          <cell r="AK1" t="str">
            <v>LOI</v>
          </cell>
        </row>
        <row r="3">
          <cell r="C3">
            <v>1.1299999999999955</v>
          </cell>
          <cell r="D3">
            <v>75.185000000000002</v>
          </cell>
          <cell r="E3">
            <v>0.40000000000000036</v>
          </cell>
          <cell r="F3">
            <v>11.29</v>
          </cell>
          <cell r="G3">
            <v>0.12999999999999989</v>
          </cell>
          <cell r="H3">
            <v>3.145</v>
          </cell>
          <cell r="K3">
            <v>0.24</v>
          </cell>
          <cell r="L3">
            <v>1.4300000000000002</v>
          </cell>
          <cell r="M3">
            <v>0</v>
          </cell>
          <cell r="N3">
            <v>0.26</v>
          </cell>
          <cell r="O3">
            <v>1.9999999999999962E-2</v>
          </cell>
          <cell r="P3">
            <v>0.45999999999999996</v>
          </cell>
          <cell r="Q3">
            <v>0.10000000000000009</v>
          </cell>
          <cell r="R3">
            <v>3.4000000000000004</v>
          </cell>
          <cell r="S3">
            <v>0.22999999999999954</v>
          </cell>
          <cell r="T3">
            <v>4.4450000000000003</v>
          </cell>
          <cell r="U3">
            <v>9.000000000000008E-3</v>
          </cell>
          <cell r="V3">
            <v>0.32350000000000001</v>
          </cell>
          <cell r="W3">
            <v>1.0000000000000009E-3</v>
          </cell>
          <cell r="X3">
            <v>5.2499999999999998E-2</v>
          </cell>
          <cell r="Y3">
            <v>1.0000000000000009E-3</v>
          </cell>
          <cell r="Z3">
            <v>3.15E-2</v>
          </cell>
          <cell r="AA3">
            <v>0</v>
          </cell>
          <cell r="AB3">
            <v>-2</v>
          </cell>
          <cell r="AC3">
            <v>9</v>
          </cell>
          <cell r="AD3">
            <v>248.5</v>
          </cell>
          <cell r="AE3">
            <v>0.20000000000000018</v>
          </cell>
          <cell r="AF3">
            <v>5.6</v>
          </cell>
          <cell r="AG3">
            <v>0</v>
          </cell>
          <cell r="AH3">
            <v>1.9</v>
          </cell>
          <cell r="AI3">
            <v>34</v>
          </cell>
          <cell r="AJ3">
            <v>809</v>
          </cell>
          <cell r="AK3">
            <v>2.0000000000000018E-2</v>
          </cell>
          <cell r="AL3">
            <v>0.78</v>
          </cell>
        </row>
        <row r="4">
          <cell r="C4">
            <v>6.9999999999993179E-2</v>
          </cell>
          <cell r="D4">
            <v>80.765000000000001</v>
          </cell>
          <cell r="E4">
            <v>0.10999999999999943</v>
          </cell>
          <cell r="F4">
            <v>8.2349999999999994</v>
          </cell>
          <cell r="G4">
            <v>6.0000000000000053E-2</v>
          </cell>
          <cell r="H4">
            <v>3.5999999999999996</v>
          </cell>
          <cell r="K4">
            <v>8.0000000000000071E-2</v>
          </cell>
          <cell r="L4">
            <v>2.39</v>
          </cell>
          <cell r="M4">
            <v>2.0000000000000004E-2</v>
          </cell>
          <cell r="N4">
            <v>0.1</v>
          </cell>
          <cell r="O4">
            <v>0</v>
          </cell>
          <cell r="P4">
            <v>-0.01</v>
          </cell>
          <cell r="Q4">
            <v>0.04</v>
          </cell>
          <cell r="R4">
            <v>0.06</v>
          </cell>
          <cell r="S4">
            <v>5.0000000000000711E-2</v>
          </cell>
          <cell r="T4">
            <v>4.335</v>
          </cell>
          <cell r="U4">
            <v>2.0000000000000018E-3</v>
          </cell>
          <cell r="V4">
            <v>0.23799999999999999</v>
          </cell>
          <cell r="W4">
            <v>1.0000000000000009E-3</v>
          </cell>
          <cell r="X4">
            <v>3.4500000000000003E-2</v>
          </cell>
          <cell r="Y4">
            <v>1.9999999999999983E-3</v>
          </cell>
          <cell r="Z4">
            <v>2.0999999999999998E-2</v>
          </cell>
          <cell r="AA4">
            <v>0</v>
          </cell>
          <cell r="AB4">
            <v>-2</v>
          </cell>
          <cell r="AC4">
            <v>1</v>
          </cell>
          <cell r="AD4">
            <v>114.5</v>
          </cell>
          <cell r="AE4">
            <v>0.10000000000000009</v>
          </cell>
          <cell r="AF4">
            <v>3.6500000000000004</v>
          </cell>
          <cell r="AG4">
            <v>0.10000000000000009</v>
          </cell>
          <cell r="AH4">
            <v>1.25</v>
          </cell>
          <cell r="AI4">
            <v>17</v>
          </cell>
          <cell r="AJ4">
            <v>710.5</v>
          </cell>
          <cell r="AK4">
            <v>0</v>
          </cell>
          <cell r="AL4">
            <v>1.04</v>
          </cell>
        </row>
        <row r="5">
          <cell r="C5">
            <v>1.2399999999999949</v>
          </cell>
          <cell r="D5">
            <v>69.930000000000007</v>
          </cell>
          <cell r="E5">
            <v>0.21999999999999886</v>
          </cell>
          <cell r="F5">
            <v>12.16</v>
          </cell>
          <cell r="G5">
            <v>1.9999999999999574E-2</v>
          </cell>
          <cell r="H5">
            <v>5.33</v>
          </cell>
          <cell r="K5">
            <v>0.24000000000000021</v>
          </cell>
          <cell r="L5">
            <v>3.62</v>
          </cell>
          <cell r="M5">
            <v>0</v>
          </cell>
          <cell r="N5">
            <v>0.06</v>
          </cell>
          <cell r="O5">
            <v>0</v>
          </cell>
          <cell r="P5">
            <v>0.93</v>
          </cell>
          <cell r="Q5">
            <v>1.9999999999999574E-2</v>
          </cell>
          <cell r="R5">
            <v>4.8</v>
          </cell>
          <cell r="S5">
            <v>3.0000000000000249E-2</v>
          </cell>
          <cell r="T5">
            <v>4.6449999999999996</v>
          </cell>
          <cell r="U5">
            <v>8.0000000000000071E-3</v>
          </cell>
          <cell r="V5">
            <v>0.39</v>
          </cell>
          <cell r="W5">
            <v>0</v>
          </cell>
          <cell r="X5">
            <v>0.105</v>
          </cell>
          <cell r="Y5">
            <v>1.0000000000000009E-3</v>
          </cell>
          <cell r="Z5">
            <v>3.85E-2</v>
          </cell>
          <cell r="AA5">
            <v>0</v>
          </cell>
          <cell r="AB5">
            <v>-2</v>
          </cell>
          <cell r="AC5">
            <v>1</v>
          </cell>
          <cell r="AD5">
            <v>217.5</v>
          </cell>
          <cell r="AE5">
            <v>0</v>
          </cell>
          <cell r="AF5">
            <v>9</v>
          </cell>
          <cell r="AG5">
            <v>0</v>
          </cell>
          <cell r="AH5">
            <v>2.5</v>
          </cell>
          <cell r="AI5">
            <v>14</v>
          </cell>
          <cell r="AJ5">
            <v>1490</v>
          </cell>
          <cell r="AK5">
            <v>3.0000000000000027E-2</v>
          </cell>
          <cell r="AL5">
            <v>0.42499999999999999</v>
          </cell>
        </row>
        <row r="6">
          <cell r="C6">
            <v>0.23999999999999488</v>
          </cell>
          <cell r="D6">
            <v>75.300000000000011</v>
          </cell>
          <cell r="E6">
            <v>9.9999999999999645E-2</v>
          </cell>
          <cell r="F6">
            <v>15.23</v>
          </cell>
          <cell r="G6">
            <v>2.0000000000000018E-2</v>
          </cell>
          <cell r="H6">
            <v>1.27</v>
          </cell>
          <cell r="K6">
            <v>0.18</v>
          </cell>
          <cell r="L6">
            <v>0.5</v>
          </cell>
          <cell r="M6">
            <v>1.0000000000000002E-2</v>
          </cell>
          <cell r="N6">
            <v>4.4999999999999998E-2</v>
          </cell>
          <cell r="O6">
            <v>0</v>
          </cell>
          <cell r="P6">
            <v>-0.01</v>
          </cell>
          <cell r="Q6">
            <v>1.0000000000000009E-2</v>
          </cell>
          <cell r="R6">
            <v>0.245</v>
          </cell>
          <cell r="S6">
            <v>2.9999999999999805E-2</v>
          </cell>
          <cell r="T6">
            <v>3.5949999999999998</v>
          </cell>
          <cell r="U6">
            <v>3.7000000000000033E-2</v>
          </cell>
          <cell r="V6">
            <v>0.44650000000000001</v>
          </cell>
          <cell r="W6">
            <v>0</v>
          </cell>
          <cell r="X6">
            <v>-1E-3</v>
          </cell>
          <cell r="Y6">
            <v>1.0000000000000009E-3</v>
          </cell>
          <cell r="Z6">
            <v>3.2500000000000001E-2</v>
          </cell>
          <cell r="AA6">
            <v>0</v>
          </cell>
          <cell r="AB6">
            <v>-2</v>
          </cell>
          <cell r="AC6">
            <v>1</v>
          </cell>
          <cell r="AD6">
            <v>57.5</v>
          </cell>
          <cell r="AE6">
            <v>0</v>
          </cell>
          <cell r="AF6">
            <v>3.4</v>
          </cell>
          <cell r="AG6">
            <v>0</v>
          </cell>
          <cell r="AH6">
            <v>1.6</v>
          </cell>
          <cell r="AI6">
            <v>28</v>
          </cell>
          <cell r="AJ6">
            <v>1605</v>
          </cell>
          <cell r="AK6">
            <v>6.0000000000000053E-2</v>
          </cell>
          <cell r="AL6">
            <v>2.7800000000000002</v>
          </cell>
        </row>
        <row r="7">
          <cell r="C7">
            <v>0.40000000000000568</v>
          </cell>
          <cell r="D7">
            <v>80.66</v>
          </cell>
          <cell r="E7">
            <v>4.9999999999998934E-2</v>
          </cell>
          <cell r="F7">
            <v>9.004999999999999</v>
          </cell>
          <cell r="G7">
            <v>6.0000000000000497E-2</v>
          </cell>
          <cell r="H7">
            <v>5.2</v>
          </cell>
          <cell r="K7">
            <v>9.0000000000000302E-2</v>
          </cell>
          <cell r="L7">
            <v>3.9050000000000002</v>
          </cell>
          <cell r="M7">
            <v>0</v>
          </cell>
          <cell r="N7">
            <v>0.08</v>
          </cell>
          <cell r="O7">
            <v>0</v>
          </cell>
          <cell r="P7">
            <v>-0.01</v>
          </cell>
          <cell r="Q7">
            <v>1.0000000000000002E-2</v>
          </cell>
          <cell r="R7">
            <v>3.5000000000000003E-2</v>
          </cell>
          <cell r="S7">
            <v>4.0000000000000036E-2</v>
          </cell>
          <cell r="T7">
            <v>2.25</v>
          </cell>
          <cell r="U7">
            <v>1.0000000000000009E-3</v>
          </cell>
          <cell r="V7">
            <v>0.20949999999999999</v>
          </cell>
          <cell r="W7">
            <v>0</v>
          </cell>
          <cell r="X7">
            <v>1.6E-2</v>
          </cell>
          <cell r="Y7">
            <v>9.9999999999999915E-4</v>
          </cell>
          <cell r="Z7">
            <v>1.0499999999999999E-2</v>
          </cell>
          <cell r="AA7">
            <v>0</v>
          </cell>
          <cell r="AB7">
            <v>-2</v>
          </cell>
          <cell r="AC7">
            <v>0</v>
          </cell>
          <cell r="AD7">
            <v>36</v>
          </cell>
          <cell r="AE7">
            <v>9.9999999999999645E-2</v>
          </cell>
          <cell r="AF7">
            <v>9.5500000000000007</v>
          </cell>
          <cell r="AG7">
            <v>0</v>
          </cell>
          <cell r="AH7">
            <v>-1</v>
          </cell>
          <cell r="AI7">
            <v>110</v>
          </cell>
          <cell r="AJ7">
            <v>4878</v>
          </cell>
          <cell r="AK7">
            <v>3.0000000000000027E-2</v>
          </cell>
          <cell r="AL7">
            <v>1.7549999999999999</v>
          </cell>
        </row>
        <row r="8">
          <cell r="C8">
            <v>0.56999999999999318</v>
          </cell>
          <cell r="D8">
            <v>77.674999999999997</v>
          </cell>
          <cell r="E8">
            <v>8.9999999999999858E-2</v>
          </cell>
          <cell r="F8">
            <v>10.675000000000001</v>
          </cell>
          <cell r="G8">
            <v>9.9999999999997868E-3</v>
          </cell>
          <cell r="H8">
            <v>6.5549999999999997</v>
          </cell>
          <cell r="K8">
            <v>0.12000000000000011</v>
          </cell>
          <cell r="L8">
            <v>4.58</v>
          </cell>
          <cell r="M8">
            <v>9.999999999999995E-3</v>
          </cell>
          <cell r="N8">
            <v>7.5000000000000011E-2</v>
          </cell>
          <cell r="O8">
            <v>0.01</v>
          </cell>
          <cell r="P8">
            <v>1.4999999999999999E-2</v>
          </cell>
          <cell r="Q8">
            <v>1.0000000000000009E-2</v>
          </cell>
          <cell r="R8">
            <v>6.5000000000000002E-2</v>
          </cell>
          <cell r="S8">
            <v>6.0000000000000053E-2</v>
          </cell>
          <cell r="T8">
            <v>3.17</v>
          </cell>
          <cell r="U8">
            <v>4.0000000000000036E-3</v>
          </cell>
          <cell r="V8">
            <v>0.29699999999999999</v>
          </cell>
          <cell r="W8">
            <v>0</v>
          </cell>
          <cell r="X8">
            <v>5.6000000000000001E-2</v>
          </cell>
          <cell r="Y8">
            <v>0</v>
          </cell>
          <cell r="Z8">
            <v>6.0000000000000001E-3</v>
          </cell>
          <cell r="AA8">
            <v>0</v>
          </cell>
          <cell r="AB8">
            <v>-2</v>
          </cell>
          <cell r="AC8">
            <v>1</v>
          </cell>
          <cell r="AD8">
            <v>23.5</v>
          </cell>
          <cell r="AE8">
            <v>0</v>
          </cell>
          <cell r="AF8">
            <v>8.8000000000000007</v>
          </cell>
          <cell r="AG8">
            <v>0</v>
          </cell>
          <cell r="AH8">
            <v>-1</v>
          </cell>
          <cell r="AI8">
            <v>67</v>
          </cell>
          <cell r="AJ8">
            <v>3004.5</v>
          </cell>
          <cell r="AK8">
            <v>0.10000000000000009</v>
          </cell>
          <cell r="AL8">
            <v>1.49</v>
          </cell>
        </row>
        <row r="9">
          <cell r="C9">
            <v>0.64999999999999147</v>
          </cell>
          <cell r="D9">
            <v>75.944999999999993</v>
          </cell>
          <cell r="E9">
            <v>0.11000000000000121</v>
          </cell>
          <cell r="F9">
            <v>10.155000000000001</v>
          </cell>
          <cell r="G9">
            <v>2.9999999999999361E-2</v>
          </cell>
          <cell r="H9">
            <v>6.085</v>
          </cell>
          <cell r="K9">
            <v>0.13</v>
          </cell>
          <cell r="L9">
            <v>0.89500000000000002</v>
          </cell>
          <cell r="M9">
            <v>0</v>
          </cell>
          <cell r="N9">
            <v>7.0000000000000007E-2</v>
          </cell>
          <cell r="O9">
            <v>0</v>
          </cell>
          <cell r="P9">
            <v>0.04</v>
          </cell>
          <cell r="Q9">
            <v>2.0000000000000018E-2</v>
          </cell>
          <cell r="R9">
            <v>0.54</v>
          </cell>
          <cell r="S9">
            <v>0</v>
          </cell>
          <cell r="T9">
            <v>5.84</v>
          </cell>
          <cell r="U9">
            <v>3.7000000000000033E-2</v>
          </cell>
          <cell r="V9">
            <v>0.36549999999999999</v>
          </cell>
          <cell r="W9">
            <v>1.0000000000000009E-3</v>
          </cell>
          <cell r="X9">
            <v>2.6499999999999999E-2</v>
          </cell>
          <cell r="Y9">
            <v>0</v>
          </cell>
          <cell r="Z9">
            <v>4.0000000000000001E-3</v>
          </cell>
          <cell r="AA9">
            <v>0</v>
          </cell>
          <cell r="AB9">
            <v>-2</v>
          </cell>
          <cell r="AC9">
            <v>1</v>
          </cell>
          <cell r="AD9">
            <v>41.5</v>
          </cell>
          <cell r="AE9">
            <v>0.10000000000000142</v>
          </cell>
          <cell r="AF9">
            <v>12.75</v>
          </cell>
          <cell r="AG9">
            <v>0</v>
          </cell>
          <cell r="AH9">
            <v>-1</v>
          </cell>
          <cell r="AI9">
            <v>10</v>
          </cell>
          <cell r="AJ9">
            <v>2980</v>
          </cell>
          <cell r="AK9">
            <v>0</v>
          </cell>
          <cell r="AL9">
            <v>0.83</v>
          </cell>
        </row>
        <row r="10">
          <cell r="C10">
            <v>0.44000000000001194</v>
          </cell>
          <cell r="D10">
            <v>71.289999999999992</v>
          </cell>
          <cell r="E10">
            <v>0.11000000000000121</v>
          </cell>
          <cell r="F10">
            <v>11.574999999999999</v>
          </cell>
          <cell r="G10">
            <v>8.0000000000000071E-2</v>
          </cell>
          <cell r="H10">
            <v>4.82</v>
          </cell>
          <cell r="K10">
            <v>0.12999999999999989</v>
          </cell>
          <cell r="L10">
            <v>2.2650000000000001</v>
          </cell>
          <cell r="M10">
            <v>0</v>
          </cell>
          <cell r="N10">
            <v>0.11</v>
          </cell>
          <cell r="O10">
            <v>1.0000000000000009E-2</v>
          </cell>
          <cell r="P10">
            <v>0.55500000000000005</v>
          </cell>
          <cell r="Q10">
            <v>0.10000000000000053</v>
          </cell>
          <cell r="R10">
            <v>4.3499999999999996</v>
          </cell>
          <cell r="S10">
            <v>8.0000000000000071E-2</v>
          </cell>
          <cell r="T10">
            <v>4.57</v>
          </cell>
          <cell r="U10">
            <v>1.9999999999999962E-2</v>
          </cell>
          <cell r="V10">
            <v>0.34299999999999997</v>
          </cell>
          <cell r="W10">
            <v>5.0000000000000044E-3</v>
          </cell>
          <cell r="X10">
            <v>7.9500000000000001E-2</v>
          </cell>
          <cell r="Y10">
            <v>2.0000000000000018E-3</v>
          </cell>
          <cell r="Z10">
            <v>3.4000000000000002E-2</v>
          </cell>
          <cell r="AA10">
            <v>0</v>
          </cell>
          <cell r="AB10">
            <v>-2</v>
          </cell>
          <cell r="AC10">
            <v>1</v>
          </cell>
          <cell r="AD10">
            <v>212.5</v>
          </cell>
          <cell r="AE10">
            <v>0.5</v>
          </cell>
          <cell r="AF10">
            <v>8.35</v>
          </cell>
          <cell r="AG10">
            <v>0</v>
          </cell>
          <cell r="AH10">
            <v>2.2999999999999998</v>
          </cell>
          <cell r="AI10">
            <v>125</v>
          </cell>
          <cell r="AJ10">
            <v>1392.5</v>
          </cell>
          <cell r="AK10">
            <v>0.15000000000000002</v>
          </cell>
          <cell r="AL10">
            <v>0.66500000000000004</v>
          </cell>
        </row>
        <row r="11">
          <cell r="C11">
            <v>0.11000000000001364</v>
          </cell>
          <cell r="D11">
            <v>72.875</v>
          </cell>
          <cell r="E11">
            <v>1.9999999999999574E-2</v>
          </cell>
          <cell r="F11">
            <v>10.99</v>
          </cell>
          <cell r="G11">
            <v>8.0000000000000071E-2</v>
          </cell>
          <cell r="H11">
            <v>6.25</v>
          </cell>
          <cell r="K11">
            <v>0.31999999999999984</v>
          </cell>
          <cell r="L11">
            <v>3.8200000000000003</v>
          </cell>
          <cell r="M11">
            <v>2.0000000000000018E-2</v>
          </cell>
          <cell r="N11">
            <v>0.31</v>
          </cell>
          <cell r="O11">
            <v>7.9999999999999849E-2</v>
          </cell>
          <cell r="P11">
            <v>1.1600000000000001</v>
          </cell>
          <cell r="Q11">
            <v>9.9999999999999811E-3</v>
          </cell>
          <cell r="R11">
            <v>0.20500000000000002</v>
          </cell>
          <cell r="S11">
            <v>5.0000000000000711E-2</v>
          </cell>
          <cell r="T11">
            <v>4.375</v>
          </cell>
          <cell r="U11">
            <v>2.0999999999999908E-2</v>
          </cell>
          <cell r="V11">
            <v>0.55349999999999999</v>
          </cell>
          <cell r="W11">
            <v>1.2000000000000011E-2</v>
          </cell>
          <cell r="X11">
            <v>9.1999999999999998E-2</v>
          </cell>
          <cell r="Y11">
            <v>5.0000000000000044E-3</v>
          </cell>
          <cell r="Z11">
            <v>0.1125</v>
          </cell>
          <cell r="AA11">
            <v>0</v>
          </cell>
          <cell r="AB11">
            <v>-2</v>
          </cell>
          <cell r="AC11">
            <v>33</v>
          </cell>
          <cell r="AD11">
            <v>1960.5</v>
          </cell>
          <cell r="AE11">
            <v>0.10000000000000009</v>
          </cell>
          <cell r="AF11">
            <v>3.8499999999999996</v>
          </cell>
          <cell r="AG11">
            <v>0.19999999999999929</v>
          </cell>
          <cell r="AH11">
            <v>8.6</v>
          </cell>
          <cell r="AI11">
            <v>32</v>
          </cell>
          <cell r="AJ11">
            <v>593</v>
          </cell>
          <cell r="AK11">
            <v>1.0000000000000009E-2</v>
          </cell>
          <cell r="AL11">
            <v>1.5249999999999999</v>
          </cell>
        </row>
        <row r="12">
          <cell r="C12">
            <v>7.9999999999998295E-2</v>
          </cell>
          <cell r="D12">
            <v>76.169999999999987</v>
          </cell>
          <cell r="E12">
            <v>7.0000000000000284E-2</v>
          </cell>
          <cell r="F12">
            <v>10.435</v>
          </cell>
          <cell r="G12">
            <v>1.0000000000000675E-2</v>
          </cell>
          <cell r="H12">
            <v>4.0649999999999995</v>
          </cell>
          <cell r="K12">
            <v>0.15999999999999992</v>
          </cell>
          <cell r="L12">
            <v>1.85</v>
          </cell>
          <cell r="M12">
            <v>9.999999999999995E-3</v>
          </cell>
          <cell r="N12">
            <v>7.5000000000000011E-2</v>
          </cell>
          <cell r="O12">
            <v>9.999999999999995E-3</v>
          </cell>
          <cell r="P12">
            <v>8.4999999999999992E-2</v>
          </cell>
          <cell r="Q12">
            <v>9.9999999999998979E-3</v>
          </cell>
          <cell r="R12">
            <v>0.81499999999999995</v>
          </cell>
          <cell r="S12">
            <v>0.10000000000000053</v>
          </cell>
          <cell r="T12">
            <v>5.8599999999999994</v>
          </cell>
          <cell r="U12">
            <v>5.0000000000000044E-3</v>
          </cell>
          <cell r="V12">
            <v>0.27650000000000002</v>
          </cell>
          <cell r="W12">
            <v>0</v>
          </cell>
          <cell r="X12">
            <v>2.5999999999999999E-2</v>
          </cell>
          <cell r="Y12">
            <v>0</v>
          </cell>
          <cell r="Z12">
            <v>6.0000000000000001E-3</v>
          </cell>
          <cell r="AA12">
            <v>0</v>
          </cell>
          <cell r="AB12">
            <v>-2</v>
          </cell>
          <cell r="AC12">
            <v>2</v>
          </cell>
          <cell r="AD12">
            <v>67</v>
          </cell>
          <cell r="AE12">
            <v>0.20000000000000018</v>
          </cell>
          <cell r="AF12">
            <v>7.6999999999999993</v>
          </cell>
          <cell r="AG12">
            <v>0</v>
          </cell>
          <cell r="AH12">
            <v>-1</v>
          </cell>
          <cell r="AI12">
            <v>42</v>
          </cell>
          <cell r="AJ12">
            <v>1916</v>
          </cell>
          <cell r="AK12">
            <v>2.0000000000000018E-2</v>
          </cell>
          <cell r="AL12">
            <v>0.85</v>
          </cell>
        </row>
        <row r="13">
          <cell r="C13">
            <v>0.37999999999999545</v>
          </cell>
          <cell r="D13">
            <v>75.52</v>
          </cell>
          <cell r="E13">
            <v>7.9999999999998295E-2</v>
          </cell>
          <cell r="F13">
            <v>11.25</v>
          </cell>
          <cell r="G13">
            <v>4.0000000000000036E-2</v>
          </cell>
          <cell r="H13">
            <v>2.7</v>
          </cell>
          <cell r="K13">
            <v>8.9999999999999858E-2</v>
          </cell>
          <cell r="L13">
            <v>2.0249999999999999</v>
          </cell>
          <cell r="M13">
            <v>0</v>
          </cell>
          <cell r="N13">
            <v>0.09</v>
          </cell>
          <cell r="O13">
            <v>0</v>
          </cell>
          <cell r="P13">
            <v>0.42</v>
          </cell>
          <cell r="Q13">
            <v>3.0000000000000249E-2</v>
          </cell>
          <cell r="R13">
            <v>3.665</v>
          </cell>
          <cell r="S13">
            <v>2.9999999999999361E-2</v>
          </cell>
          <cell r="T13">
            <v>4.915</v>
          </cell>
          <cell r="U13">
            <v>1.0000000000000009E-3</v>
          </cell>
          <cell r="V13">
            <v>0.25750000000000001</v>
          </cell>
          <cell r="W13">
            <v>2.9999999999999957E-3</v>
          </cell>
          <cell r="X13">
            <v>3.6500000000000005E-2</v>
          </cell>
          <cell r="Y13">
            <v>0</v>
          </cell>
          <cell r="Z13">
            <v>1.2999999999999999E-2</v>
          </cell>
          <cell r="AA13">
            <v>5</v>
          </cell>
          <cell r="AB13">
            <v>0.5</v>
          </cell>
          <cell r="AC13">
            <v>1</v>
          </cell>
          <cell r="AD13">
            <v>203.5</v>
          </cell>
          <cell r="AE13">
            <v>9.9999999999999645E-2</v>
          </cell>
          <cell r="AF13">
            <v>4.75</v>
          </cell>
          <cell r="AG13">
            <v>0</v>
          </cell>
          <cell r="AH13">
            <v>2</v>
          </cell>
          <cell r="AI13">
            <v>3</v>
          </cell>
          <cell r="AJ13">
            <v>491.5</v>
          </cell>
          <cell r="AK13">
            <v>0.10999999999999999</v>
          </cell>
          <cell r="AL13">
            <v>0.45500000000000002</v>
          </cell>
        </row>
        <row r="14">
          <cell r="C14">
            <v>9.9999999999994316E-2</v>
          </cell>
          <cell r="D14">
            <v>77.23</v>
          </cell>
          <cell r="E14">
            <v>9.9999999999999645E-2</v>
          </cell>
          <cell r="F14">
            <v>10.199999999999999</v>
          </cell>
          <cell r="G14">
            <v>4.9999999999999822E-2</v>
          </cell>
          <cell r="H14">
            <v>3.585</v>
          </cell>
          <cell r="K14" t="e">
            <v>#VALUE!</v>
          </cell>
          <cell r="L14">
            <v>3.03</v>
          </cell>
          <cell r="M14">
            <v>0</v>
          </cell>
          <cell r="N14">
            <v>0.24</v>
          </cell>
          <cell r="O14">
            <v>0</v>
          </cell>
          <cell r="P14">
            <v>0.9</v>
          </cell>
          <cell r="Q14">
            <v>3.0000000000000027E-2</v>
          </cell>
          <cell r="R14">
            <v>1.5049999999999999</v>
          </cell>
          <cell r="S14">
            <v>0.16999999999999993</v>
          </cell>
          <cell r="T14">
            <v>4.7649999999999997</v>
          </cell>
          <cell r="U14">
            <v>0</v>
          </cell>
          <cell r="V14">
            <v>0.38600000000000001</v>
          </cell>
          <cell r="W14">
            <v>0</v>
          </cell>
          <cell r="X14">
            <v>0.05</v>
          </cell>
          <cell r="Y14">
            <v>1.0000000000000009E-3</v>
          </cell>
          <cell r="Z14">
            <v>6.4500000000000002E-2</v>
          </cell>
          <cell r="AA14">
            <v>4</v>
          </cell>
          <cell r="AB14">
            <v>0</v>
          </cell>
          <cell r="AC14">
            <v>2</v>
          </cell>
          <cell r="AD14">
            <v>326</v>
          </cell>
          <cell r="AE14">
            <v>0</v>
          </cell>
          <cell r="AF14">
            <v>2.2999999999999998</v>
          </cell>
          <cell r="AG14">
            <v>0.29999999999999982</v>
          </cell>
          <cell r="AH14">
            <v>2.35</v>
          </cell>
          <cell r="AI14">
            <v>58</v>
          </cell>
          <cell r="AJ14">
            <v>745</v>
          </cell>
          <cell r="AK14">
            <v>0</v>
          </cell>
          <cell r="AL14">
            <v>0.78</v>
          </cell>
        </row>
        <row r="15">
          <cell r="C15">
            <v>0.12999999999999545</v>
          </cell>
          <cell r="D15">
            <v>75.034999999999997</v>
          </cell>
          <cell r="E15">
            <v>7.0000000000000284E-2</v>
          </cell>
          <cell r="F15">
            <v>10.955</v>
          </cell>
          <cell r="G15">
            <v>8.0000000000000071E-2</v>
          </cell>
          <cell r="H15">
            <v>3.11</v>
          </cell>
          <cell r="K15">
            <v>9.000000000000008E-2</v>
          </cell>
          <cell r="L15">
            <v>1.2749999999999999</v>
          </cell>
          <cell r="M15">
            <v>0</v>
          </cell>
          <cell r="N15">
            <v>0.11</v>
          </cell>
          <cell r="O15">
            <v>9.9999999999999811E-3</v>
          </cell>
          <cell r="P15">
            <v>0.17499999999999999</v>
          </cell>
          <cell r="Q15">
            <v>3.0000000000000249E-2</v>
          </cell>
          <cell r="R15">
            <v>3.5649999999999999</v>
          </cell>
          <cell r="S15">
            <v>0.12999999999999989</v>
          </cell>
          <cell r="T15">
            <v>4.9749999999999996</v>
          </cell>
          <cell r="U15">
            <v>1.7000000000000015E-2</v>
          </cell>
          <cell r="V15">
            <v>0.2455</v>
          </cell>
          <cell r="W15">
            <v>2.9999999999999957E-3</v>
          </cell>
          <cell r="X15">
            <v>4.2499999999999996E-2</v>
          </cell>
          <cell r="Y15">
            <v>1.0000000000000009E-3</v>
          </cell>
          <cell r="Z15">
            <v>9.4999999999999998E-3</v>
          </cell>
          <cell r="AA15">
            <v>4</v>
          </cell>
          <cell r="AB15">
            <v>0</v>
          </cell>
          <cell r="AC15">
            <v>2</v>
          </cell>
          <cell r="AD15">
            <v>46</v>
          </cell>
          <cell r="AE15">
            <v>0</v>
          </cell>
          <cell r="AF15">
            <v>4.4000000000000004</v>
          </cell>
          <cell r="AG15">
            <v>0</v>
          </cell>
          <cell r="AH15">
            <v>-1</v>
          </cell>
          <cell r="AI15">
            <v>37</v>
          </cell>
          <cell r="AJ15">
            <v>492.5</v>
          </cell>
          <cell r="AK15">
            <v>4.0000000000000036E-2</v>
          </cell>
          <cell r="AL15">
            <v>1.04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</sheetNames>
    <sheetDataSet>
      <sheetData sheetId="0"/>
      <sheetData sheetId="1"/>
      <sheetData sheetId="2"/>
      <sheetData sheetId="3">
        <row r="1">
          <cell r="C1" t="str">
            <v>SiO2 %</v>
          </cell>
          <cell r="E1" t="str">
            <v>Al2O3 %</v>
          </cell>
          <cell r="G1" t="str">
            <v>Fe2O3 Total %</v>
          </cell>
          <cell r="K1" t="str">
            <v>FeO %</v>
          </cell>
          <cell r="M1" t="str">
            <v>MgO %</v>
          </cell>
          <cell r="O1" t="str">
            <v>CaO %</v>
          </cell>
          <cell r="Q1" t="str">
            <v>Na2O %</v>
          </cell>
          <cell r="S1" t="str">
            <v>K2O %</v>
          </cell>
          <cell r="U1" t="str">
            <v>TiO2 %</v>
          </cell>
          <cell r="W1" t="str">
            <v>MnO %</v>
          </cell>
          <cell r="Y1" t="str">
            <v>P2O5 %</v>
          </cell>
          <cell r="AA1" t="str">
            <v>Cr ppm</v>
          </cell>
          <cell r="AC1" t="str">
            <v>Ba ppm</v>
          </cell>
          <cell r="AE1" t="str">
            <v>Be ppm</v>
          </cell>
          <cell r="AG1" t="str">
            <v>Sc ppm</v>
          </cell>
          <cell r="AI1" t="str">
            <v>Zr ppm</v>
          </cell>
          <cell r="AK1" t="str">
            <v>LOI</v>
          </cell>
        </row>
        <row r="3">
          <cell r="C3">
            <v>0.14999999999999147</v>
          </cell>
          <cell r="D3">
            <v>75.305000000000007</v>
          </cell>
          <cell r="E3">
            <v>0.12000000000000099</v>
          </cell>
          <cell r="F3">
            <v>13.01</v>
          </cell>
          <cell r="G3">
            <v>0</v>
          </cell>
          <cell r="H3">
            <v>1.62</v>
          </cell>
          <cell r="K3" t="e">
            <v>#VALUE!</v>
          </cell>
          <cell r="L3" t="e">
            <v>#DIV/0!</v>
          </cell>
          <cell r="M3">
            <v>0</v>
          </cell>
          <cell r="N3">
            <v>0.35</v>
          </cell>
          <cell r="O3">
            <v>0</v>
          </cell>
          <cell r="P3">
            <v>0.6</v>
          </cell>
          <cell r="Q3">
            <v>0</v>
          </cell>
          <cell r="R3">
            <v>3.51</v>
          </cell>
          <cell r="S3">
            <v>2.9999999999999361E-2</v>
          </cell>
          <cell r="T3">
            <v>5.335</v>
          </cell>
          <cell r="U3">
            <v>2.0000000000000018E-3</v>
          </cell>
          <cell r="V3">
            <v>0.17699999999999999</v>
          </cell>
          <cell r="W3">
            <v>0</v>
          </cell>
          <cell r="X3">
            <v>2.1999999999999999E-2</v>
          </cell>
          <cell r="Y3">
            <v>0</v>
          </cell>
          <cell r="Z3">
            <v>3.7999999999999999E-2</v>
          </cell>
          <cell r="AA3">
            <v>0</v>
          </cell>
          <cell r="AB3">
            <v>-2</v>
          </cell>
          <cell r="AC3">
            <v>5</v>
          </cell>
          <cell r="AD3">
            <v>454.5</v>
          </cell>
          <cell r="AE3">
            <v>0.10000000000000009</v>
          </cell>
          <cell r="AF3">
            <v>3.8499999999999996</v>
          </cell>
          <cell r="AG3">
            <v>0</v>
          </cell>
          <cell r="AH3">
            <v>2</v>
          </cell>
          <cell r="AI3">
            <v>0</v>
          </cell>
          <cell r="AJ3">
            <v>223</v>
          </cell>
          <cell r="AK3">
            <v>4.0000000000000036E-2</v>
          </cell>
          <cell r="AL3">
            <v>0.65</v>
          </cell>
        </row>
        <row r="4">
          <cell r="C4">
            <v>0.22999999999998977</v>
          </cell>
          <cell r="D4">
            <v>83.454999999999998</v>
          </cell>
          <cell r="E4">
            <v>0.10999999999999943</v>
          </cell>
          <cell r="F4">
            <v>12.795</v>
          </cell>
          <cell r="G4">
            <v>2.0000000000000018E-2</v>
          </cell>
          <cell r="H4">
            <v>0.97</v>
          </cell>
          <cell r="K4" t="e">
            <v>#VALUE!</v>
          </cell>
          <cell r="L4" t="e">
            <v>#DIV/0!</v>
          </cell>
          <cell r="M4">
            <v>0</v>
          </cell>
          <cell r="N4">
            <v>-0.01</v>
          </cell>
          <cell r="O4">
            <v>0</v>
          </cell>
          <cell r="P4">
            <v>0.09</v>
          </cell>
          <cell r="Q4">
            <v>0</v>
          </cell>
          <cell r="R4">
            <v>0.13</v>
          </cell>
          <cell r="S4">
            <v>1.0000000000000009E-2</v>
          </cell>
          <cell r="T4">
            <v>0.82499999999999996</v>
          </cell>
          <cell r="U4">
            <v>3.3999999999999975E-2</v>
          </cell>
          <cell r="V4">
            <v>0.33999999999999997</v>
          </cell>
          <cell r="W4">
            <v>0</v>
          </cell>
          <cell r="X4">
            <v>2E-3</v>
          </cell>
          <cell r="Y4">
            <v>0</v>
          </cell>
          <cell r="Z4">
            <v>1.4E-2</v>
          </cell>
          <cell r="AA4">
            <v>5</v>
          </cell>
          <cell r="AB4">
            <v>0.5</v>
          </cell>
          <cell r="AC4">
            <v>0</v>
          </cell>
          <cell r="AD4">
            <v>77</v>
          </cell>
          <cell r="AE4">
            <v>0.19999999999999973</v>
          </cell>
          <cell r="AF4">
            <v>2.8</v>
          </cell>
          <cell r="AG4">
            <v>0.10000000000000009</v>
          </cell>
          <cell r="AH4">
            <v>1.55</v>
          </cell>
          <cell r="AI4">
            <v>8</v>
          </cell>
          <cell r="AJ4">
            <v>1025</v>
          </cell>
          <cell r="AK4">
            <v>2.0000000000000018E-2</v>
          </cell>
          <cell r="AL4">
            <v>1.82</v>
          </cell>
        </row>
        <row r="5">
          <cell r="C5">
            <v>0.31000000000000227</v>
          </cell>
          <cell r="D5">
            <v>63.774999999999999</v>
          </cell>
          <cell r="E5">
            <v>8.0000000000000071E-2</v>
          </cell>
          <cell r="F5">
            <v>14.27</v>
          </cell>
          <cell r="G5">
            <v>9.9999999999997868E-3</v>
          </cell>
          <cell r="H5">
            <v>7.665</v>
          </cell>
          <cell r="K5">
            <v>8.0000000000000071E-2</v>
          </cell>
          <cell r="L5">
            <v>5.08</v>
          </cell>
          <cell r="M5">
            <v>1.0000000000000009E-2</v>
          </cell>
          <cell r="N5">
            <v>0.36499999999999999</v>
          </cell>
          <cell r="O5">
            <v>1.0000000000000231E-2</v>
          </cell>
          <cell r="P5">
            <v>2.3049999999999997</v>
          </cell>
          <cell r="Q5">
            <v>3.0000000000000249E-2</v>
          </cell>
          <cell r="R5">
            <v>5.1150000000000002</v>
          </cell>
          <cell r="S5">
            <v>3.0000000000000249E-2</v>
          </cell>
          <cell r="T5">
            <v>4.7750000000000004</v>
          </cell>
          <cell r="U5">
            <v>2.0000000000000018E-3</v>
          </cell>
          <cell r="V5">
            <v>0.80600000000000005</v>
          </cell>
          <cell r="W5">
            <v>1.0000000000000009E-3</v>
          </cell>
          <cell r="X5">
            <v>0.14349999999999999</v>
          </cell>
          <cell r="Y5">
            <v>1.0000000000000009E-3</v>
          </cell>
          <cell r="Z5">
            <v>0.1855</v>
          </cell>
          <cell r="AA5">
            <v>1</v>
          </cell>
          <cell r="AB5">
            <v>2.5</v>
          </cell>
          <cell r="AC5">
            <v>8</v>
          </cell>
          <cell r="AD5">
            <v>1225</v>
          </cell>
          <cell r="AE5">
            <v>0</v>
          </cell>
          <cell r="AF5">
            <v>2.8</v>
          </cell>
          <cell r="AG5">
            <v>0</v>
          </cell>
          <cell r="AH5">
            <v>10.199999999999999</v>
          </cell>
          <cell r="AI5">
            <v>76</v>
          </cell>
          <cell r="AJ5">
            <v>705</v>
          </cell>
          <cell r="AK5">
            <v>8.0000000000000016E-2</v>
          </cell>
          <cell r="AL5">
            <v>0.42000000000000004</v>
          </cell>
        </row>
        <row r="6">
          <cell r="C6">
            <v>0.29000000000000625</v>
          </cell>
          <cell r="D6">
            <v>76.14500000000001</v>
          </cell>
          <cell r="E6">
            <v>6.0000000000000497E-2</v>
          </cell>
          <cell r="F6">
            <v>9.0599999999999987</v>
          </cell>
          <cell r="G6">
            <v>4.0000000000000036E-2</v>
          </cell>
          <cell r="H6">
            <v>7.3599999999999994</v>
          </cell>
          <cell r="K6">
            <v>0.24000000000000021</v>
          </cell>
          <cell r="L6">
            <v>5.7</v>
          </cell>
          <cell r="M6">
            <v>0</v>
          </cell>
          <cell r="N6">
            <v>0.02</v>
          </cell>
          <cell r="O6">
            <v>1.0000000000000009E-2</v>
          </cell>
          <cell r="P6">
            <v>9.5000000000000001E-2</v>
          </cell>
          <cell r="Q6">
            <v>0</v>
          </cell>
          <cell r="R6">
            <v>0.04</v>
          </cell>
          <cell r="S6">
            <v>3.0000000000000249E-2</v>
          </cell>
          <cell r="T6">
            <v>4.8049999999999997</v>
          </cell>
          <cell r="U6">
            <v>0</v>
          </cell>
          <cell r="V6">
            <v>0.39600000000000002</v>
          </cell>
          <cell r="W6">
            <v>0</v>
          </cell>
          <cell r="X6">
            <v>6.6000000000000003E-2</v>
          </cell>
          <cell r="Y6">
            <v>0</v>
          </cell>
          <cell r="Z6">
            <v>-2E-3</v>
          </cell>
          <cell r="AA6">
            <v>4</v>
          </cell>
          <cell r="AB6">
            <v>0</v>
          </cell>
          <cell r="AC6">
            <v>0</v>
          </cell>
          <cell r="AD6">
            <v>31</v>
          </cell>
          <cell r="AE6">
            <v>0.80000000000000071</v>
          </cell>
          <cell r="AF6">
            <v>28.299999999999997</v>
          </cell>
          <cell r="AG6">
            <v>0</v>
          </cell>
          <cell r="AH6">
            <v>-1</v>
          </cell>
          <cell r="AI6">
            <v>50</v>
          </cell>
          <cell r="AJ6">
            <v>4238</v>
          </cell>
          <cell r="AK6">
            <v>9.9999999999999978E-2</v>
          </cell>
          <cell r="AL6">
            <v>0.8</v>
          </cell>
        </row>
        <row r="7">
          <cell r="C7">
            <v>0</v>
          </cell>
          <cell r="D7" t="e">
            <v>#DIV/0!</v>
          </cell>
          <cell r="E7">
            <v>0</v>
          </cell>
          <cell r="F7" t="e">
            <v>#DIV/0!</v>
          </cell>
          <cell r="G7">
            <v>0</v>
          </cell>
          <cell r="H7" t="e">
            <v>#DIV/0!</v>
          </cell>
          <cell r="K7">
            <v>0</v>
          </cell>
          <cell r="L7" t="e">
            <v>#DIV/0!</v>
          </cell>
          <cell r="M7">
            <v>0</v>
          </cell>
          <cell r="N7" t="e">
            <v>#DIV/0!</v>
          </cell>
          <cell r="O7">
            <v>0</v>
          </cell>
          <cell r="P7" t="e">
            <v>#DIV/0!</v>
          </cell>
          <cell r="Q7">
            <v>0</v>
          </cell>
          <cell r="R7" t="e">
            <v>#DIV/0!</v>
          </cell>
          <cell r="S7">
            <v>0</v>
          </cell>
          <cell r="T7" t="e">
            <v>#DIV/0!</v>
          </cell>
          <cell r="U7">
            <v>0</v>
          </cell>
          <cell r="V7" t="e">
            <v>#DIV/0!</v>
          </cell>
          <cell r="W7">
            <v>0</v>
          </cell>
          <cell r="X7" t="e">
            <v>#DIV/0!</v>
          </cell>
          <cell r="Y7">
            <v>0</v>
          </cell>
          <cell r="Z7" t="e">
            <v>#DIV/0!</v>
          </cell>
          <cell r="AA7">
            <v>0</v>
          </cell>
          <cell r="AB7" t="e">
            <v>#DIV/0!</v>
          </cell>
          <cell r="AC7">
            <v>0</v>
          </cell>
          <cell r="AD7" t="e">
            <v>#DIV/0!</v>
          </cell>
          <cell r="AE7">
            <v>0</v>
          </cell>
          <cell r="AF7" t="e">
            <v>#DIV/0!</v>
          </cell>
          <cell r="AG7">
            <v>0</v>
          </cell>
          <cell r="AH7" t="e">
            <v>#DIV/0!</v>
          </cell>
          <cell r="AI7">
            <v>0</v>
          </cell>
          <cell r="AJ7" t="e">
            <v>#DIV/0!</v>
          </cell>
          <cell r="AK7">
            <v>0</v>
          </cell>
          <cell r="AL7" t="e">
            <v>#DIV/0!</v>
          </cell>
        </row>
        <row r="8">
          <cell r="C8">
            <v>0</v>
          </cell>
          <cell r="D8" t="e">
            <v>#DIV/0!</v>
          </cell>
          <cell r="E8">
            <v>0</v>
          </cell>
          <cell r="F8" t="e">
            <v>#DIV/0!</v>
          </cell>
          <cell r="G8">
            <v>0</v>
          </cell>
          <cell r="H8" t="e">
            <v>#DIV/0!</v>
          </cell>
          <cell r="K8">
            <v>0</v>
          </cell>
          <cell r="L8" t="e">
            <v>#DIV/0!</v>
          </cell>
          <cell r="M8">
            <v>0</v>
          </cell>
          <cell r="N8" t="e">
            <v>#DIV/0!</v>
          </cell>
          <cell r="O8">
            <v>0</v>
          </cell>
          <cell r="P8" t="e">
            <v>#DIV/0!</v>
          </cell>
          <cell r="Q8">
            <v>0</v>
          </cell>
          <cell r="R8" t="e">
            <v>#DIV/0!</v>
          </cell>
          <cell r="S8">
            <v>0</v>
          </cell>
          <cell r="T8" t="e">
            <v>#DIV/0!</v>
          </cell>
          <cell r="U8">
            <v>0</v>
          </cell>
          <cell r="V8" t="e">
            <v>#DIV/0!</v>
          </cell>
          <cell r="W8">
            <v>0</v>
          </cell>
          <cell r="X8" t="e">
            <v>#DIV/0!</v>
          </cell>
          <cell r="Y8">
            <v>0</v>
          </cell>
          <cell r="Z8" t="e">
            <v>#DIV/0!</v>
          </cell>
          <cell r="AA8">
            <v>0</v>
          </cell>
          <cell r="AB8" t="e">
            <v>#DIV/0!</v>
          </cell>
          <cell r="AC8">
            <v>0</v>
          </cell>
          <cell r="AD8" t="e">
            <v>#DIV/0!</v>
          </cell>
          <cell r="AE8">
            <v>0</v>
          </cell>
          <cell r="AF8" t="e">
            <v>#DIV/0!</v>
          </cell>
          <cell r="AG8">
            <v>0</v>
          </cell>
          <cell r="AH8" t="e">
            <v>#DIV/0!</v>
          </cell>
          <cell r="AI8">
            <v>0</v>
          </cell>
          <cell r="AJ8" t="e">
            <v>#DIV/0!</v>
          </cell>
          <cell r="AK8">
            <v>0</v>
          </cell>
          <cell r="AL8" t="e">
            <v>#DIV/0!</v>
          </cell>
        </row>
        <row r="9">
          <cell r="C9">
            <v>0</v>
          </cell>
          <cell r="D9" t="e">
            <v>#DIV/0!</v>
          </cell>
          <cell r="E9">
            <v>0</v>
          </cell>
          <cell r="F9" t="e">
            <v>#DIV/0!</v>
          </cell>
          <cell r="G9">
            <v>0</v>
          </cell>
          <cell r="H9" t="e">
            <v>#DIV/0!</v>
          </cell>
          <cell r="K9">
            <v>0</v>
          </cell>
          <cell r="L9" t="e">
            <v>#DIV/0!</v>
          </cell>
          <cell r="M9">
            <v>0</v>
          </cell>
          <cell r="N9" t="e">
            <v>#DIV/0!</v>
          </cell>
          <cell r="O9">
            <v>0</v>
          </cell>
          <cell r="P9" t="e">
            <v>#DIV/0!</v>
          </cell>
          <cell r="Q9">
            <v>0</v>
          </cell>
          <cell r="R9" t="e">
            <v>#DIV/0!</v>
          </cell>
          <cell r="S9">
            <v>0</v>
          </cell>
          <cell r="T9" t="e">
            <v>#DIV/0!</v>
          </cell>
          <cell r="U9">
            <v>0</v>
          </cell>
          <cell r="V9" t="e">
            <v>#DIV/0!</v>
          </cell>
          <cell r="W9">
            <v>0</v>
          </cell>
          <cell r="X9" t="e">
            <v>#DIV/0!</v>
          </cell>
          <cell r="Y9">
            <v>0</v>
          </cell>
          <cell r="Z9" t="e">
            <v>#DIV/0!</v>
          </cell>
          <cell r="AA9">
            <v>0</v>
          </cell>
          <cell r="AB9" t="e">
            <v>#DIV/0!</v>
          </cell>
          <cell r="AC9">
            <v>0</v>
          </cell>
          <cell r="AD9" t="e">
            <v>#DIV/0!</v>
          </cell>
          <cell r="AE9">
            <v>0</v>
          </cell>
          <cell r="AF9" t="e">
            <v>#DIV/0!</v>
          </cell>
          <cell r="AG9">
            <v>0</v>
          </cell>
          <cell r="AH9" t="e">
            <v>#DIV/0!</v>
          </cell>
          <cell r="AI9">
            <v>0</v>
          </cell>
          <cell r="AJ9" t="e">
            <v>#DIV/0!</v>
          </cell>
          <cell r="AK9">
            <v>0</v>
          </cell>
          <cell r="AL9" t="e">
            <v>#DIV/0!</v>
          </cell>
        </row>
        <row r="10">
          <cell r="C10">
            <v>0</v>
          </cell>
          <cell r="D10" t="e">
            <v>#DIV/0!</v>
          </cell>
          <cell r="E10">
            <v>0</v>
          </cell>
          <cell r="F10" t="e">
            <v>#DIV/0!</v>
          </cell>
          <cell r="G10">
            <v>0</v>
          </cell>
          <cell r="H10" t="e">
            <v>#DIV/0!</v>
          </cell>
          <cell r="K10">
            <v>0</v>
          </cell>
          <cell r="L10" t="e">
            <v>#DIV/0!</v>
          </cell>
          <cell r="M10">
            <v>0</v>
          </cell>
          <cell r="N10" t="e">
            <v>#DIV/0!</v>
          </cell>
          <cell r="O10">
            <v>0</v>
          </cell>
          <cell r="P10" t="e">
            <v>#DIV/0!</v>
          </cell>
          <cell r="Q10">
            <v>0</v>
          </cell>
          <cell r="R10" t="e">
            <v>#DIV/0!</v>
          </cell>
          <cell r="S10">
            <v>0</v>
          </cell>
          <cell r="T10" t="e">
            <v>#DIV/0!</v>
          </cell>
          <cell r="U10">
            <v>0</v>
          </cell>
          <cell r="V10" t="e">
            <v>#DIV/0!</v>
          </cell>
          <cell r="W10">
            <v>0</v>
          </cell>
          <cell r="X10" t="e">
            <v>#DIV/0!</v>
          </cell>
          <cell r="Y10">
            <v>0</v>
          </cell>
          <cell r="Z10" t="e">
            <v>#DIV/0!</v>
          </cell>
          <cell r="AA10">
            <v>0</v>
          </cell>
          <cell r="AB10" t="e">
            <v>#DIV/0!</v>
          </cell>
          <cell r="AC10">
            <v>0</v>
          </cell>
          <cell r="AD10" t="e">
            <v>#DIV/0!</v>
          </cell>
          <cell r="AE10">
            <v>0</v>
          </cell>
          <cell r="AF10" t="e">
            <v>#DIV/0!</v>
          </cell>
          <cell r="AG10">
            <v>0</v>
          </cell>
          <cell r="AH10" t="e">
            <v>#DIV/0!</v>
          </cell>
          <cell r="AI10">
            <v>0</v>
          </cell>
          <cell r="AJ10" t="e">
            <v>#DIV/0!</v>
          </cell>
          <cell r="AK10">
            <v>0</v>
          </cell>
          <cell r="AL10" t="e">
            <v>#DIV/0!</v>
          </cell>
        </row>
        <row r="11">
          <cell r="C11">
            <v>0</v>
          </cell>
          <cell r="D11" t="e">
            <v>#DIV/0!</v>
          </cell>
          <cell r="E11">
            <v>0</v>
          </cell>
          <cell r="F11" t="e">
            <v>#DIV/0!</v>
          </cell>
          <cell r="G11">
            <v>0</v>
          </cell>
          <cell r="H11" t="e">
            <v>#DIV/0!</v>
          </cell>
          <cell r="K11">
            <v>0</v>
          </cell>
          <cell r="L11" t="e">
            <v>#DIV/0!</v>
          </cell>
          <cell r="M11">
            <v>0</v>
          </cell>
          <cell r="N11" t="e">
            <v>#DIV/0!</v>
          </cell>
          <cell r="O11">
            <v>0</v>
          </cell>
          <cell r="P11" t="e">
            <v>#DIV/0!</v>
          </cell>
          <cell r="Q11">
            <v>0</v>
          </cell>
          <cell r="R11" t="e">
            <v>#DIV/0!</v>
          </cell>
          <cell r="S11">
            <v>0</v>
          </cell>
          <cell r="T11" t="e">
            <v>#DIV/0!</v>
          </cell>
          <cell r="U11">
            <v>0</v>
          </cell>
          <cell r="V11" t="e">
            <v>#DIV/0!</v>
          </cell>
          <cell r="W11">
            <v>0</v>
          </cell>
          <cell r="X11" t="e">
            <v>#DIV/0!</v>
          </cell>
          <cell r="Y11">
            <v>0</v>
          </cell>
          <cell r="Z11" t="e">
            <v>#DIV/0!</v>
          </cell>
          <cell r="AA11">
            <v>0</v>
          </cell>
          <cell r="AB11" t="e">
            <v>#DIV/0!</v>
          </cell>
          <cell r="AC11">
            <v>0</v>
          </cell>
          <cell r="AD11" t="e">
            <v>#DIV/0!</v>
          </cell>
          <cell r="AE11">
            <v>0</v>
          </cell>
          <cell r="AF11" t="e">
            <v>#DIV/0!</v>
          </cell>
          <cell r="AG11">
            <v>0</v>
          </cell>
          <cell r="AH11" t="e">
            <v>#DIV/0!</v>
          </cell>
          <cell r="AI11">
            <v>0</v>
          </cell>
          <cell r="AJ11" t="e">
            <v>#DIV/0!</v>
          </cell>
          <cell r="AK11">
            <v>0</v>
          </cell>
          <cell r="AL11" t="e">
            <v>#DIV/0!</v>
          </cell>
        </row>
        <row r="12">
          <cell r="C12">
            <v>0</v>
          </cell>
          <cell r="D12" t="e">
            <v>#DIV/0!</v>
          </cell>
          <cell r="E12">
            <v>0</v>
          </cell>
          <cell r="F12" t="e">
            <v>#DIV/0!</v>
          </cell>
          <cell r="G12">
            <v>0</v>
          </cell>
          <cell r="H12" t="e">
            <v>#DIV/0!</v>
          </cell>
          <cell r="K12">
            <v>0</v>
          </cell>
          <cell r="L12" t="e">
            <v>#DIV/0!</v>
          </cell>
          <cell r="M12">
            <v>0</v>
          </cell>
          <cell r="N12" t="e">
            <v>#DIV/0!</v>
          </cell>
          <cell r="O12">
            <v>0</v>
          </cell>
          <cell r="P12" t="e">
            <v>#DIV/0!</v>
          </cell>
          <cell r="Q12">
            <v>0</v>
          </cell>
          <cell r="R12" t="e">
            <v>#DIV/0!</v>
          </cell>
          <cell r="S12">
            <v>0</v>
          </cell>
          <cell r="T12" t="e">
            <v>#DIV/0!</v>
          </cell>
          <cell r="U12">
            <v>0</v>
          </cell>
          <cell r="V12" t="e">
            <v>#DIV/0!</v>
          </cell>
          <cell r="W12">
            <v>0</v>
          </cell>
          <cell r="X12" t="e">
            <v>#DIV/0!</v>
          </cell>
          <cell r="Y12">
            <v>0</v>
          </cell>
          <cell r="Z12" t="e">
            <v>#DIV/0!</v>
          </cell>
          <cell r="AA12">
            <v>0</v>
          </cell>
          <cell r="AB12" t="e">
            <v>#DIV/0!</v>
          </cell>
          <cell r="AC12">
            <v>0</v>
          </cell>
          <cell r="AD12" t="e">
            <v>#DIV/0!</v>
          </cell>
          <cell r="AE12">
            <v>0</v>
          </cell>
          <cell r="AF12" t="e">
            <v>#DIV/0!</v>
          </cell>
          <cell r="AG12">
            <v>0</v>
          </cell>
          <cell r="AH12" t="e">
            <v>#DIV/0!</v>
          </cell>
          <cell r="AI12">
            <v>0</v>
          </cell>
          <cell r="AJ12" t="e">
            <v>#DIV/0!</v>
          </cell>
          <cell r="AK12">
            <v>0</v>
          </cell>
          <cell r="AL12" t="e">
            <v>#DIV/0!</v>
          </cell>
        </row>
        <row r="13">
          <cell r="C13">
            <v>0</v>
          </cell>
          <cell r="D13" t="e">
            <v>#DIV/0!</v>
          </cell>
          <cell r="E13">
            <v>0</v>
          </cell>
          <cell r="F13" t="e">
            <v>#DIV/0!</v>
          </cell>
          <cell r="G13">
            <v>0</v>
          </cell>
          <cell r="H13" t="e">
            <v>#DIV/0!</v>
          </cell>
          <cell r="K13">
            <v>0</v>
          </cell>
          <cell r="L13" t="e">
            <v>#DIV/0!</v>
          </cell>
          <cell r="M13">
            <v>0</v>
          </cell>
          <cell r="N13" t="e">
            <v>#DIV/0!</v>
          </cell>
          <cell r="O13">
            <v>0</v>
          </cell>
          <cell r="P13" t="e">
            <v>#DIV/0!</v>
          </cell>
          <cell r="Q13">
            <v>0</v>
          </cell>
          <cell r="R13" t="e">
            <v>#DIV/0!</v>
          </cell>
          <cell r="S13">
            <v>0</v>
          </cell>
          <cell r="T13" t="e">
            <v>#DIV/0!</v>
          </cell>
          <cell r="U13">
            <v>0</v>
          </cell>
          <cell r="V13" t="e">
            <v>#DIV/0!</v>
          </cell>
          <cell r="W13">
            <v>0</v>
          </cell>
          <cell r="X13" t="e">
            <v>#DIV/0!</v>
          </cell>
          <cell r="Y13">
            <v>0</v>
          </cell>
          <cell r="Z13" t="e">
            <v>#DIV/0!</v>
          </cell>
          <cell r="AA13">
            <v>0</v>
          </cell>
          <cell r="AB13" t="e">
            <v>#DIV/0!</v>
          </cell>
          <cell r="AC13">
            <v>0</v>
          </cell>
          <cell r="AD13" t="e">
            <v>#DIV/0!</v>
          </cell>
          <cell r="AE13">
            <v>0</v>
          </cell>
          <cell r="AF13" t="e">
            <v>#DIV/0!</v>
          </cell>
          <cell r="AG13">
            <v>0</v>
          </cell>
          <cell r="AH13" t="e">
            <v>#DIV/0!</v>
          </cell>
          <cell r="AI13">
            <v>0</v>
          </cell>
          <cell r="AJ13" t="e">
            <v>#DIV/0!</v>
          </cell>
          <cell r="AK13">
            <v>0</v>
          </cell>
          <cell r="AL13" t="e">
            <v>#DIV/0!</v>
          </cell>
        </row>
        <row r="14">
          <cell r="C14">
            <v>0</v>
          </cell>
          <cell r="D14" t="e">
            <v>#DIV/0!</v>
          </cell>
          <cell r="E14">
            <v>0</v>
          </cell>
          <cell r="F14" t="e">
            <v>#DIV/0!</v>
          </cell>
          <cell r="G14">
            <v>0</v>
          </cell>
          <cell r="H14" t="e">
            <v>#DIV/0!</v>
          </cell>
          <cell r="K14">
            <v>0</v>
          </cell>
          <cell r="L14" t="e">
            <v>#DIV/0!</v>
          </cell>
          <cell r="M14">
            <v>0</v>
          </cell>
          <cell r="N14" t="e">
            <v>#DIV/0!</v>
          </cell>
          <cell r="O14">
            <v>0</v>
          </cell>
          <cell r="P14" t="e">
            <v>#DIV/0!</v>
          </cell>
          <cell r="Q14">
            <v>0</v>
          </cell>
          <cell r="R14" t="e">
            <v>#DIV/0!</v>
          </cell>
          <cell r="S14">
            <v>0</v>
          </cell>
          <cell r="T14" t="e">
            <v>#DIV/0!</v>
          </cell>
          <cell r="U14">
            <v>0</v>
          </cell>
          <cell r="V14" t="e">
            <v>#DIV/0!</v>
          </cell>
          <cell r="W14">
            <v>0</v>
          </cell>
          <cell r="X14" t="e">
            <v>#DIV/0!</v>
          </cell>
          <cell r="Y14">
            <v>0</v>
          </cell>
          <cell r="Z14" t="e">
            <v>#DIV/0!</v>
          </cell>
          <cell r="AA14">
            <v>0</v>
          </cell>
          <cell r="AB14" t="e">
            <v>#DIV/0!</v>
          </cell>
          <cell r="AC14">
            <v>0</v>
          </cell>
          <cell r="AD14" t="e">
            <v>#DIV/0!</v>
          </cell>
          <cell r="AE14">
            <v>0</v>
          </cell>
          <cell r="AF14" t="e">
            <v>#DIV/0!</v>
          </cell>
          <cell r="AG14">
            <v>0</v>
          </cell>
          <cell r="AH14" t="e">
            <v>#DIV/0!</v>
          </cell>
          <cell r="AI14">
            <v>0</v>
          </cell>
          <cell r="AJ14" t="e">
            <v>#DIV/0!</v>
          </cell>
          <cell r="AK14">
            <v>0</v>
          </cell>
          <cell r="AL14" t="e">
            <v>#DIV/0!</v>
          </cell>
        </row>
        <row r="15">
          <cell r="C15">
            <v>0</v>
          </cell>
          <cell r="D15" t="e">
            <v>#DIV/0!</v>
          </cell>
          <cell r="E15">
            <v>0</v>
          </cell>
          <cell r="F15" t="e">
            <v>#DIV/0!</v>
          </cell>
          <cell r="G15">
            <v>0</v>
          </cell>
          <cell r="H15" t="e">
            <v>#DIV/0!</v>
          </cell>
          <cell r="K15">
            <v>0</v>
          </cell>
          <cell r="L15" t="e">
            <v>#DIV/0!</v>
          </cell>
          <cell r="M15">
            <v>0</v>
          </cell>
          <cell r="N15" t="e">
            <v>#DIV/0!</v>
          </cell>
          <cell r="O15">
            <v>0</v>
          </cell>
          <cell r="P15" t="e">
            <v>#DIV/0!</v>
          </cell>
          <cell r="Q15">
            <v>0</v>
          </cell>
          <cell r="R15" t="e">
            <v>#DIV/0!</v>
          </cell>
          <cell r="S15">
            <v>0</v>
          </cell>
          <cell r="T15" t="e">
            <v>#DIV/0!</v>
          </cell>
          <cell r="U15">
            <v>0</v>
          </cell>
          <cell r="V15" t="e">
            <v>#DIV/0!</v>
          </cell>
          <cell r="W15">
            <v>0</v>
          </cell>
          <cell r="X15" t="e">
            <v>#DIV/0!</v>
          </cell>
          <cell r="Y15">
            <v>0</v>
          </cell>
          <cell r="Z15" t="e">
            <v>#DIV/0!</v>
          </cell>
          <cell r="AA15">
            <v>0</v>
          </cell>
          <cell r="AB15" t="e">
            <v>#DIV/0!</v>
          </cell>
          <cell r="AC15">
            <v>0</v>
          </cell>
          <cell r="AD15" t="e">
            <v>#DIV/0!</v>
          </cell>
          <cell r="AE15">
            <v>0</v>
          </cell>
          <cell r="AF15" t="e">
            <v>#DIV/0!</v>
          </cell>
          <cell r="AG15">
            <v>0</v>
          </cell>
          <cell r="AH15" t="e">
            <v>#DIV/0!</v>
          </cell>
          <cell r="AI15">
            <v>0</v>
          </cell>
          <cell r="AJ15" t="e">
            <v>#DIV/0!</v>
          </cell>
          <cell r="AK15">
            <v>0</v>
          </cell>
          <cell r="AL15" t="e">
            <v>#DIV/0!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</sheetNames>
    <sheetDataSet>
      <sheetData sheetId="0"/>
      <sheetData sheetId="1"/>
      <sheetData sheetId="2"/>
      <sheetData sheetId="3">
        <row r="1">
          <cell r="C1" t="str">
            <v>As ppm</v>
          </cell>
          <cell r="E1" t="str">
            <v>Cd ppm</v>
          </cell>
          <cell r="G1" t="str">
            <v>Co ppm</v>
          </cell>
          <cell r="I1" t="str">
            <v>Cu ppm</v>
          </cell>
          <cell r="K1" t="str">
            <v>Li ppm</v>
          </cell>
          <cell r="M1" t="str">
            <v>Mo ppm</v>
          </cell>
          <cell r="O1" t="str">
            <v>Ni ppm</v>
          </cell>
          <cell r="Q1" t="str">
            <v>Pb ppm</v>
          </cell>
          <cell r="S1" t="str">
            <v>S ppm</v>
          </cell>
          <cell r="U1" t="str">
            <v>V ppm</v>
          </cell>
          <cell r="W1" t="str">
            <v>Zn ppm</v>
          </cell>
        </row>
        <row r="3">
          <cell r="C3">
            <v>0</v>
          </cell>
          <cell r="D3">
            <v>9</v>
          </cell>
          <cell r="E3">
            <v>9.9999999999999978E-2</v>
          </cell>
          <cell r="F3">
            <v>0.95</v>
          </cell>
          <cell r="G3">
            <v>0</v>
          </cell>
          <cell r="H3">
            <v>4</v>
          </cell>
          <cell r="I3">
            <v>1</v>
          </cell>
          <cell r="J3">
            <v>10.5</v>
          </cell>
          <cell r="K3">
            <v>0.70000000000000018</v>
          </cell>
          <cell r="L3">
            <v>7.15</v>
          </cell>
          <cell r="M3">
            <v>0</v>
          </cell>
          <cell r="N3">
            <v>3</v>
          </cell>
          <cell r="O3">
            <v>0</v>
          </cell>
          <cell r="P3">
            <v>3</v>
          </cell>
          <cell r="Q3">
            <v>5</v>
          </cell>
          <cell r="R3">
            <v>248.5</v>
          </cell>
          <cell r="S3">
            <v>0</v>
          </cell>
          <cell r="T3">
            <v>-100</v>
          </cell>
          <cell r="U3">
            <v>1</v>
          </cell>
          <cell r="V3">
            <v>2.5</v>
          </cell>
          <cell r="W3">
            <v>2</v>
          </cell>
          <cell r="X3">
            <v>258</v>
          </cell>
        </row>
        <row r="4">
          <cell r="C4">
            <v>0</v>
          </cell>
          <cell r="D4">
            <v>5</v>
          </cell>
          <cell r="E4">
            <v>0</v>
          </cell>
          <cell r="F4">
            <v>0.1</v>
          </cell>
          <cell r="G4">
            <v>0</v>
          </cell>
          <cell r="H4">
            <v>-1</v>
          </cell>
          <cell r="I4">
            <v>0</v>
          </cell>
          <cell r="J4">
            <v>7</v>
          </cell>
          <cell r="K4">
            <v>2.1000000000000014</v>
          </cell>
          <cell r="L4">
            <v>15.05</v>
          </cell>
          <cell r="M4">
            <v>0</v>
          </cell>
          <cell r="N4">
            <v>-1</v>
          </cell>
          <cell r="O4">
            <v>0</v>
          </cell>
          <cell r="P4">
            <v>3</v>
          </cell>
          <cell r="Q4">
            <v>1</v>
          </cell>
          <cell r="R4">
            <v>28.5</v>
          </cell>
          <cell r="S4">
            <v>0</v>
          </cell>
          <cell r="T4">
            <v>-100</v>
          </cell>
          <cell r="U4">
            <v>2</v>
          </cell>
          <cell r="V4">
            <v>0</v>
          </cell>
          <cell r="W4">
            <v>1</v>
          </cell>
          <cell r="X4">
            <v>132.5</v>
          </cell>
        </row>
        <row r="5">
          <cell r="C5">
            <v>0</v>
          </cell>
          <cell r="D5">
            <v>13</v>
          </cell>
          <cell r="E5">
            <v>0.10000000000000003</v>
          </cell>
          <cell r="F5">
            <v>0.35</v>
          </cell>
          <cell r="G5">
            <v>0</v>
          </cell>
          <cell r="H5">
            <v>-1</v>
          </cell>
          <cell r="I5">
            <v>1</v>
          </cell>
          <cell r="J5">
            <v>5.5</v>
          </cell>
          <cell r="K5">
            <v>0.30000000000000426</v>
          </cell>
          <cell r="L5">
            <v>62.05</v>
          </cell>
          <cell r="M5">
            <v>0</v>
          </cell>
          <cell r="N5">
            <v>5</v>
          </cell>
          <cell r="O5">
            <v>1</v>
          </cell>
          <cell r="P5">
            <v>3.5</v>
          </cell>
          <cell r="Q5">
            <v>0</v>
          </cell>
          <cell r="R5">
            <v>29</v>
          </cell>
          <cell r="S5">
            <v>0</v>
          </cell>
          <cell r="T5">
            <v>-100</v>
          </cell>
          <cell r="U5">
            <v>0</v>
          </cell>
          <cell r="V5">
            <v>-1</v>
          </cell>
          <cell r="W5">
            <v>1</v>
          </cell>
          <cell r="X5">
            <v>217.5</v>
          </cell>
        </row>
        <row r="6">
          <cell r="C6">
            <v>1</v>
          </cell>
          <cell r="D6">
            <v>12.5</v>
          </cell>
          <cell r="E6">
            <v>0</v>
          </cell>
          <cell r="F6">
            <v>-0.1</v>
          </cell>
          <cell r="G6">
            <v>0</v>
          </cell>
          <cell r="H6">
            <v>-1</v>
          </cell>
          <cell r="I6">
            <v>1</v>
          </cell>
          <cell r="J6">
            <v>3.5</v>
          </cell>
          <cell r="K6">
            <v>3.2999999999999972</v>
          </cell>
          <cell r="L6">
            <v>45.25</v>
          </cell>
          <cell r="M6">
            <v>0</v>
          </cell>
          <cell r="N6">
            <v>5</v>
          </cell>
          <cell r="O6">
            <v>0</v>
          </cell>
          <cell r="P6">
            <v>1</v>
          </cell>
          <cell r="Q6">
            <v>0</v>
          </cell>
          <cell r="R6">
            <v>31</v>
          </cell>
          <cell r="S6">
            <v>1</v>
          </cell>
          <cell r="T6">
            <v>162.5</v>
          </cell>
          <cell r="U6">
            <v>1</v>
          </cell>
          <cell r="V6">
            <v>1.5</v>
          </cell>
          <cell r="W6">
            <v>1</v>
          </cell>
          <cell r="X6">
            <v>13.5</v>
          </cell>
        </row>
        <row r="7">
          <cell r="C7">
            <v>0</v>
          </cell>
          <cell r="D7">
            <v>14</v>
          </cell>
          <cell r="E7">
            <v>0</v>
          </cell>
          <cell r="F7">
            <v>-0.1</v>
          </cell>
          <cell r="G7">
            <v>0</v>
          </cell>
          <cell r="H7">
            <v>-1</v>
          </cell>
          <cell r="I7">
            <v>1</v>
          </cell>
          <cell r="J7">
            <v>4.5</v>
          </cell>
          <cell r="K7">
            <v>0.70000000000000107</v>
          </cell>
          <cell r="L7">
            <v>13.55</v>
          </cell>
          <cell r="M7">
            <v>0</v>
          </cell>
          <cell r="N7">
            <v>32</v>
          </cell>
          <cell r="O7">
            <v>0</v>
          </cell>
          <cell r="P7">
            <v>3</v>
          </cell>
          <cell r="Q7">
            <v>0</v>
          </cell>
          <cell r="R7">
            <v>80</v>
          </cell>
          <cell r="S7">
            <v>0</v>
          </cell>
          <cell r="T7">
            <v>-100</v>
          </cell>
          <cell r="U7">
            <v>0</v>
          </cell>
          <cell r="V7">
            <v>-1</v>
          </cell>
          <cell r="W7">
            <v>2</v>
          </cell>
          <cell r="X7">
            <v>228</v>
          </cell>
        </row>
        <row r="8">
          <cell r="C8">
            <v>0</v>
          </cell>
          <cell r="D8">
            <v>10</v>
          </cell>
          <cell r="E8">
            <v>0.10000000000000003</v>
          </cell>
          <cell r="F8">
            <v>0.35</v>
          </cell>
          <cell r="G8">
            <v>0</v>
          </cell>
          <cell r="H8">
            <v>-1</v>
          </cell>
          <cell r="I8">
            <v>1</v>
          </cell>
          <cell r="J8">
            <v>9.5</v>
          </cell>
          <cell r="K8">
            <v>0.10000000000000142</v>
          </cell>
          <cell r="L8">
            <v>18.45</v>
          </cell>
          <cell r="M8">
            <v>1</v>
          </cell>
          <cell r="N8">
            <v>2.5</v>
          </cell>
          <cell r="O8">
            <v>0</v>
          </cell>
          <cell r="P8">
            <v>4</v>
          </cell>
          <cell r="Q8">
            <v>0</v>
          </cell>
          <cell r="R8">
            <v>56</v>
          </cell>
          <cell r="S8">
            <v>0</v>
          </cell>
          <cell r="T8">
            <v>-100</v>
          </cell>
          <cell r="U8">
            <v>0</v>
          </cell>
          <cell r="V8">
            <v>-1</v>
          </cell>
          <cell r="W8">
            <v>1</v>
          </cell>
          <cell r="X8">
            <v>178.5</v>
          </cell>
        </row>
        <row r="9">
          <cell r="C9">
            <v>1</v>
          </cell>
          <cell r="D9">
            <v>12.5</v>
          </cell>
          <cell r="E9">
            <v>0</v>
          </cell>
          <cell r="F9">
            <v>0.9</v>
          </cell>
          <cell r="G9">
            <v>0</v>
          </cell>
          <cell r="H9">
            <v>-1</v>
          </cell>
          <cell r="I9">
            <v>2</v>
          </cell>
          <cell r="J9">
            <v>30</v>
          </cell>
          <cell r="K9">
            <v>0.5</v>
          </cell>
          <cell r="L9">
            <v>8.85</v>
          </cell>
          <cell r="M9">
            <v>0</v>
          </cell>
          <cell r="N9">
            <v>-1</v>
          </cell>
          <cell r="O9">
            <v>0</v>
          </cell>
          <cell r="P9">
            <v>4</v>
          </cell>
          <cell r="Q9">
            <v>4</v>
          </cell>
          <cell r="R9">
            <v>112</v>
          </cell>
          <cell r="S9">
            <v>0</v>
          </cell>
          <cell r="T9">
            <v>-100</v>
          </cell>
          <cell r="U9">
            <v>0</v>
          </cell>
          <cell r="V9">
            <v>-1</v>
          </cell>
          <cell r="W9">
            <v>3</v>
          </cell>
          <cell r="X9">
            <v>323.5</v>
          </cell>
        </row>
        <row r="10">
          <cell r="C10">
            <v>1</v>
          </cell>
          <cell r="D10">
            <v>10.5</v>
          </cell>
          <cell r="E10">
            <v>0.1</v>
          </cell>
          <cell r="F10">
            <v>0.15000000000000002</v>
          </cell>
          <cell r="G10">
            <v>0</v>
          </cell>
          <cell r="H10">
            <v>-1</v>
          </cell>
          <cell r="I10">
            <v>1</v>
          </cell>
          <cell r="J10">
            <v>7.5</v>
          </cell>
          <cell r="K10">
            <v>0.70000000000000284</v>
          </cell>
          <cell r="L10">
            <v>79.449999999999989</v>
          </cell>
          <cell r="M10">
            <v>0</v>
          </cell>
          <cell r="N10">
            <v>14</v>
          </cell>
          <cell r="O10">
            <v>0</v>
          </cell>
          <cell r="P10">
            <v>3</v>
          </cell>
          <cell r="Q10">
            <v>1</v>
          </cell>
          <cell r="R10">
            <v>34.5</v>
          </cell>
          <cell r="S10">
            <v>0</v>
          </cell>
          <cell r="T10">
            <v>-100</v>
          </cell>
          <cell r="U10">
            <v>0</v>
          </cell>
          <cell r="V10">
            <v>-1</v>
          </cell>
          <cell r="W10">
            <v>1</v>
          </cell>
          <cell r="X10">
            <v>214.5</v>
          </cell>
        </row>
        <row r="11">
          <cell r="C11">
            <v>0</v>
          </cell>
          <cell r="D11">
            <v>4</v>
          </cell>
          <cell r="E11">
            <v>0</v>
          </cell>
          <cell r="F11">
            <v>-0.1</v>
          </cell>
          <cell r="G11">
            <v>0</v>
          </cell>
          <cell r="H11">
            <v>4</v>
          </cell>
          <cell r="I11">
            <v>2</v>
          </cell>
          <cell r="J11">
            <v>13</v>
          </cell>
          <cell r="K11">
            <v>0.29999999999999716</v>
          </cell>
          <cell r="L11">
            <v>27.25</v>
          </cell>
          <cell r="M11">
            <v>0</v>
          </cell>
          <cell r="N11">
            <v>13</v>
          </cell>
          <cell r="O11">
            <v>1</v>
          </cell>
          <cell r="P11">
            <v>3.5</v>
          </cell>
          <cell r="Q11">
            <v>0</v>
          </cell>
          <cell r="R11">
            <v>17</v>
          </cell>
          <cell r="S11">
            <v>0</v>
          </cell>
          <cell r="T11">
            <v>-100</v>
          </cell>
          <cell r="U11">
            <v>1</v>
          </cell>
          <cell r="V11">
            <v>5.5</v>
          </cell>
          <cell r="W11">
            <v>1</v>
          </cell>
          <cell r="X11">
            <v>133.5</v>
          </cell>
        </row>
        <row r="12">
          <cell r="C12">
            <v>1</v>
          </cell>
          <cell r="D12">
            <v>7.5</v>
          </cell>
          <cell r="E12">
            <v>0</v>
          </cell>
          <cell r="F12">
            <v>-0.1</v>
          </cell>
          <cell r="G12">
            <v>0</v>
          </cell>
          <cell r="H12">
            <v>-1</v>
          </cell>
          <cell r="I12">
            <v>1</v>
          </cell>
          <cell r="J12">
            <v>13.5</v>
          </cell>
          <cell r="K12">
            <v>0.40000000000000036</v>
          </cell>
          <cell r="L12">
            <v>12.7</v>
          </cell>
          <cell r="M12">
            <v>0</v>
          </cell>
          <cell r="N12">
            <v>1</v>
          </cell>
          <cell r="O12">
            <v>0</v>
          </cell>
          <cell r="P12">
            <v>3</v>
          </cell>
          <cell r="Q12">
            <v>1</v>
          </cell>
          <cell r="R12">
            <v>73.5</v>
          </cell>
          <cell r="S12">
            <v>0</v>
          </cell>
          <cell r="T12">
            <v>-100</v>
          </cell>
          <cell r="U12">
            <v>0</v>
          </cell>
          <cell r="V12">
            <v>-1</v>
          </cell>
          <cell r="W12">
            <v>1</v>
          </cell>
          <cell r="X12">
            <v>189.5</v>
          </cell>
        </row>
        <row r="13">
          <cell r="C13">
            <v>0</v>
          </cell>
          <cell r="D13">
            <v>6</v>
          </cell>
          <cell r="E13">
            <v>0</v>
          </cell>
          <cell r="F13">
            <v>-0.1</v>
          </cell>
          <cell r="G13">
            <v>0</v>
          </cell>
          <cell r="H13">
            <v>-1</v>
          </cell>
          <cell r="I13">
            <v>2</v>
          </cell>
          <cell r="J13">
            <v>6</v>
          </cell>
          <cell r="K13">
            <v>0.19999999999999929</v>
          </cell>
          <cell r="L13">
            <v>23.700000000000003</v>
          </cell>
          <cell r="M13">
            <v>0</v>
          </cell>
          <cell r="N13">
            <v>6</v>
          </cell>
          <cell r="O13">
            <v>0</v>
          </cell>
          <cell r="P13">
            <v>2</v>
          </cell>
          <cell r="Q13">
            <v>1</v>
          </cell>
          <cell r="R13">
            <v>24.5</v>
          </cell>
          <cell r="S13">
            <v>0</v>
          </cell>
          <cell r="T13">
            <v>-100</v>
          </cell>
          <cell r="U13">
            <v>0</v>
          </cell>
          <cell r="V13">
            <v>-1</v>
          </cell>
          <cell r="W13">
            <v>1</v>
          </cell>
          <cell r="X13">
            <v>92.5</v>
          </cell>
        </row>
        <row r="14">
          <cell r="C14">
            <v>0</v>
          </cell>
          <cell r="D14">
            <v>5</v>
          </cell>
          <cell r="E14">
            <v>0</v>
          </cell>
          <cell r="F14">
            <v>0.2</v>
          </cell>
          <cell r="G14">
            <v>0</v>
          </cell>
          <cell r="H14">
            <v>3</v>
          </cell>
          <cell r="I14">
            <v>1</v>
          </cell>
          <cell r="J14">
            <v>30.5</v>
          </cell>
          <cell r="K14">
            <v>0.30000000000000071</v>
          </cell>
          <cell r="L14">
            <v>10.85</v>
          </cell>
          <cell r="M14">
            <v>0</v>
          </cell>
          <cell r="N14">
            <v>10</v>
          </cell>
          <cell r="O14">
            <v>1</v>
          </cell>
          <cell r="P14">
            <v>3.5</v>
          </cell>
          <cell r="Q14">
            <v>0</v>
          </cell>
          <cell r="R14">
            <v>34</v>
          </cell>
          <cell r="S14">
            <v>0</v>
          </cell>
          <cell r="T14">
            <v>-100</v>
          </cell>
          <cell r="U14">
            <v>1</v>
          </cell>
          <cell r="V14">
            <v>10.5</v>
          </cell>
          <cell r="W14">
            <v>0</v>
          </cell>
          <cell r="X14">
            <v>111</v>
          </cell>
        </row>
        <row r="15">
          <cell r="C15">
            <v>0</v>
          </cell>
          <cell r="D15">
            <v>5</v>
          </cell>
          <cell r="E15">
            <v>0.2</v>
          </cell>
          <cell r="F15">
            <v>0</v>
          </cell>
          <cell r="G15">
            <v>0</v>
          </cell>
          <cell r="H15">
            <v>-1</v>
          </cell>
          <cell r="I15">
            <v>0</v>
          </cell>
          <cell r="J15">
            <v>7</v>
          </cell>
          <cell r="K15">
            <v>3.3000000000000043</v>
          </cell>
          <cell r="L15">
            <v>40.549999999999997</v>
          </cell>
          <cell r="M15">
            <v>3</v>
          </cell>
          <cell r="N15">
            <v>5.5</v>
          </cell>
          <cell r="O15">
            <v>0</v>
          </cell>
          <cell r="P15">
            <v>2</v>
          </cell>
          <cell r="Q15">
            <v>0</v>
          </cell>
          <cell r="R15">
            <v>6</v>
          </cell>
          <cell r="S15">
            <v>0</v>
          </cell>
          <cell r="T15">
            <v>-100</v>
          </cell>
          <cell r="U15">
            <v>0</v>
          </cell>
          <cell r="V15">
            <v>-1</v>
          </cell>
          <cell r="W15">
            <v>4</v>
          </cell>
          <cell r="X15">
            <v>84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  <sheetName val="Sheet1"/>
    </sheetNames>
    <sheetDataSet>
      <sheetData sheetId="0"/>
      <sheetData sheetId="1"/>
      <sheetData sheetId="2"/>
      <sheetData sheetId="3">
        <row r="1">
          <cell r="C1" t="str">
            <v>As ppm</v>
          </cell>
          <cell r="E1" t="str">
            <v>Cd ppm</v>
          </cell>
          <cell r="G1" t="str">
            <v>Co ppm</v>
          </cell>
          <cell r="I1" t="str">
            <v>Cu ppm</v>
          </cell>
          <cell r="K1" t="str">
            <v>Li ppm</v>
          </cell>
          <cell r="M1" t="str">
            <v>Mo ppm</v>
          </cell>
          <cell r="O1" t="str">
            <v>Ni ppm</v>
          </cell>
          <cell r="Q1" t="str">
            <v>Pb ppm</v>
          </cell>
          <cell r="S1" t="str">
            <v>S ppm</v>
          </cell>
          <cell r="U1" t="str">
            <v>V ppm</v>
          </cell>
          <cell r="W1" t="str">
            <v>Zn ppm</v>
          </cell>
        </row>
        <row r="3">
          <cell r="C3">
            <v>0</v>
          </cell>
          <cell r="D3">
            <v>4</v>
          </cell>
          <cell r="E3">
            <v>0</v>
          </cell>
          <cell r="F3">
            <v>-0.1</v>
          </cell>
          <cell r="G3">
            <v>0</v>
          </cell>
          <cell r="H3">
            <v>2</v>
          </cell>
          <cell r="I3">
            <v>0</v>
          </cell>
          <cell r="J3">
            <v>-1</v>
          </cell>
          <cell r="K3">
            <v>9.9999999999999645E-2</v>
          </cell>
          <cell r="L3">
            <v>10.55</v>
          </cell>
          <cell r="M3">
            <v>0</v>
          </cell>
          <cell r="N3">
            <v>-1</v>
          </cell>
          <cell r="O3">
            <v>0</v>
          </cell>
          <cell r="P3">
            <v>3</v>
          </cell>
          <cell r="Q3">
            <v>2</v>
          </cell>
          <cell r="R3">
            <v>9</v>
          </cell>
          <cell r="S3">
            <v>0</v>
          </cell>
          <cell r="T3">
            <v>-100</v>
          </cell>
          <cell r="U3">
            <v>0</v>
          </cell>
          <cell r="V3">
            <v>4</v>
          </cell>
          <cell r="W3">
            <v>1</v>
          </cell>
          <cell r="X3">
            <v>24.5</v>
          </cell>
        </row>
        <row r="4">
          <cell r="C4">
            <v>0</v>
          </cell>
          <cell r="D4">
            <v>3</v>
          </cell>
          <cell r="E4">
            <v>0</v>
          </cell>
          <cell r="F4">
            <v>-0.1</v>
          </cell>
          <cell r="G4">
            <v>0</v>
          </cell>
          <cell r="H4">
            <v>-1</v>
          </cell>
          <cell r="I4">
            <v>0</v>
          </cell>
          <cell r="J4">
            <v>-1</v>
          </cell>
          <cell r="K4">
            <v>0</v>
          </cell>
          <cell r="L4">
            <v>34.6</v>
          </cell>
          <cell r="M4">
            <v>1</v>
          </cell>
          <cell r="N4">
            <v>2.5</v>
          </cell>
          <cell r="O4">
            <v>1</v>
          </cell>
          <cell r="P4">
            <v>2.5</v>
          </cell>
          <cell r="Q4">
            <v>1</v>
          </cell>
          <cell r="R4">
            <v>3.5</v>
          </cell>
          <cell r="S4">
            <v>0</v>
          </cell>
          <cell r="T4">
            <v>-100</v>
          </cell>
          <cell r="U4">
            <v>0</v>
          </cell>
          <cell r="V4">
            <v>3</v>
          </cell>
          <cell r="W4">
            <v>0</v>
          </cell>
          <cell r="X4">
            <v>17</v>
          </cell>
        </row>
        <row r="5">
          <cell r="C5">
            <v>0</v>
          </cell>
          <cell r="D5">
            <v>3</v>
          </cell>
          <cell r="E5">
            <v>0</v>
          </cell>
          <cell r="F5">
            <v>0.3</v>
          </cell>
          <cell r="G5">
            <v>0</v>
          </cell>
          <cell r="H5">
            <v>3</v>
          </cell>
          <cell r="I5">
            <v>1</v>
          </cell>
          <cell r="J5">
            <v>5.5</v>
          </cell>
          <cell r="K5">
            <v>0.5</v>
          </cell>
          <cell r="L5">
            <v>22.05</v>
          </cell>
          <cell r="M5">
            <v>0</v>
          </cell>
          <cell r="N5">
            <v>3</v>
          </cell>
          <cell r="O5">
            <v>1</v>
          </cell>
          <cell r="P5">
            <v>8.5</v>
          </cell>
          <cell r="Q5">
            <v>0</v>
          </cell>
          <cell r="R5">
            <v>16</v>
          </cell>
          <cell r="S5">
            <v>0</v>
          </cell>
          <cell r="T5">
            <v>-100</v>
          </cell>
          <cell r="U5">
            <v>0</v>
          </cell>
          <cell r="V5">
            <v>2</v>
          </cell>
          <cell r="W5">
            <v>4</v>
          </cell>
          <cell r="X5">
            <v>126</v>
          </cell>
        </row>
        <row r="6">
          <cell r="C6">
            <v>0</v>
          </cell>
          <cell r="D6">
            <v>12</v>
          </cell>
          <cell r="E6">
            <v>0</v>
          </cell>
          <cell r="F6">
            <v>0.7</v>
          </cell>
          <cell r="G6">
            <v>0</v>
          </cell>
          <cell r="H6">
            <v>-1</v>
          </cell>
          <cell r="I6">
            <v>0</v>
          </cell>
          <cell r="J6">
            <v>-1</v>
          </cell>
          <cell r="K6">
            <v>0.60000000000000142</v>
          </cell>
          <cell r="L6">
            <v>17.8</v>
          </cell>
          <cell r="M6">
            <v>0</v>
          </cell>
          <cell r="N6">
            <v>2</v>
          </cell>
          <cell r="O6">
            <v>0</v>
          </cell>
          <cell r="P6">
            <v>8</v>
          </cell>
          <cell r="Q6">
            <v>2</v>
          </cell>
          <cell r="R6">
            <v>156</v>
          </cell>
          <cell r="S6">
            <v>2</v>
          </cell>
          <cell r="T6">
            <v>243</v>
          </cell>
          <cell r="U6">
            <v>1</v>
          </cell>
          <cell r="V6">
            <v>1.5</v>
          </cell>
          <cell r="W6">
            <v>14</v>
          </cell>
          <cell r="X6">
            <v>495</v>
          </cell>
        </row>
        <row r="7">
          <cell r="C7">
            <v>0</v>
          </cell>
          <cell r="D7" t="e">
            <v>#DIV/0!</v>
          </cell>
          <cell r="E7">
            <v>0</v>
          </cell>
          <cell r="F7" t="e">
            <v>#DIV/0!</v>
          </cell>
          <cell r="G7">
            <v>0</v>
          </cell>
          <cell r="H7" t="e">
            <v>#DIV/0!</v>
          </cell>
          <cell r="I7">
            <v>0</v>
          </cell>
          <cell r="J7" t="e">
            <v>#DIV/0!</v>
          </cell>
          <cell r="K7">
            <v>0</v>
          </cell>
          <cell r="L7" t="e">
            <v>#DIV/0!</v>
          </cell>
          <cell r="M7">
            <v>0</v>
          </cell>
          <cell r="N7" t="e">
            <v>#DIV/0!</v>
          </cell>
          <cell r="O7">
            <v>0</v>
          </cell>
          <cell r="P7" t="e">
            <v>#DIV/0!</v>
          </cell>
          <cell r="Q7">
            <v>0</v>
          </cell>
          <cell r="R7" t="e">
            <v>#DIV/0!</v>
          </cell>
          <cell r="S7">
            <v>0</v>
          </cell>
          <cell r="T7" t="e">
            <v>#DIV/0!</v>
          </cell>
          <cell r="U7">
            <v>0</v>
          </cell>
          <cell r="V7" t="e">
            <v>#DIV/0!</v>
          </cell>
          <cell r="W7">
            <v>0</v>
          </cell>
          <cell r="X7" t="e">
            <v>#DIV/0!</v>
          </cell>
        </row>
        <row r="8">
          <cell r="C8">
            <v>0</v>
          </cell>
          <cell r="D8" t="e">
            <v>#DIV/0!</v>
          </cell>
          <cell r="E8">
            <v>0</v>
          </cell>
          <cell r="F8" t="e">
            <v>#DIV/0!</v>
          </cell>
          <cell r="G8">
            <v>0</v>
          </cell>
          <cell r="H8" t="e">
            <v>#DIV/0!</v>
          </cell>
          <cell r="I8">
            <v>0</v>
          </cell>
          <cell r="J8" t="e">
            <v>#DIV/0!</v>
          </cell>
          <cell r="K8">
            <v>0</v>
          </cell>
          <cell r="L8" t="e">
            <v>#DIV/0!</v>
          </cell>
          <cell r="M8">
            <v>0</v>
          </cell>
          <cell r="N8" t="e">
            <v>#DIV/0!</v>
          </cell>
          <cell r="O8">
            <v>0</v>
          </cell>
          <cell r="P8" t="e">
            <v>#DIV/0!</v>
          </cell>
          <cell r="Q8">
            <v>0</v>
          </cell>
          <cell r="R8" t="e">
            <v>#DIV/0!</v>
          </cell>
          <cell r="S8">
            <v>0</v>
          </cell>
          <cell r="T8" t="e">
            <v>#DIV/0!</v>
          </cell>
          <cell r="U8">
            <v>0</v>
          </cell>
          <cell r="V8" t="e">
            <v>#DIV/0!</v>
          </cell>
          <cell r="W8">
            <v>0</v>
          </cell>
          <cell r="X8" t="e">
            <v>#DIV/0!</v>
          </cell>
        </row>
        <row r="9">
          <cell r="C9">
            <v>0</v>
          </cell>
          <cell r="D9" t="e">
            <v>#DIV/0!</v>
          </cell>
          <cell r="E9">
            <v>0</v>
          </cell>
          <cell r="F9" t="e">
            <v>#DIV/0!</v>
          </cell>
          <cell r="G9">
            <v>0</v>
          </cell>
          <cell r="H9" t="e">
            <v>#DIV/0!</v>
          </cell>
          <cell r="I9">
            <v>0</v>
          </cell>
          <cell r="J9" t="e">
            <v>#DIV/0!</v>
          </cell>
          <cell r="K9">
            <v>0</v>
          </cell>
          <cell r="L9" t="e">
            <v>#DIV/0!</v>
          </cell>
          <cell r="M9">
            <v>0</v>
          </cell>
          <cell r="N9" t="e">
            <v>#DIV/0!</v>
          </cell>
          <cell r="O9">
            <v>0</v>
          </cell>
          <cell r="P9" t="e">
            <v>#DIV/0!</v>
          </cell>
          <cell r="Q9">
            <v>0</v>
          </cell>
          <cell r="R9" t="e">
            <v>#DIV/0!</v>
          </cell>
          <cell r="S9">
            <v>0</v>
          </cell>
          <cell r="T9" t="e">
            <v>#DIV/0!</v>
          </cell>
          <cell r="U9">
            <v>0</v>
          </cell>
          <cell r="V9" t="e">
            <v>#DIV/0!</v>
          </cell>
          <cell r="W9">
            <v>0</v>
          </cell>
          <cell r="X9" t="e">
            <v>#DIV/0!</v>
          </cell>
        </row>
        <row r="10">
          <cell r="C10">
            <v>0</v>
          </cell>
          <cell r="D10" t="e">
            <v>#DIV/0!</v>
          </cell>
          <cell r="E10">
            <v>0</v>
          </cell>
          <cell r="F10" t="e">
            <v>#DIV/0!</v>
          </cell>
          <cell r="G10">
            <v>0</v>
          </cell>
          <cell r="H10" t="e">
            <v>#DIV/0!</v>
          </cell>
          <cell r="I10">
            <v>0</v>
          </cell>
          <cell r="J10" t="e">
            <v>#DIV/0!</v>
          </cell>
          <cell r="K10">
            <v>0</v>
          </cell>
          <cell r="L10" t="e">
            <v>#DIV/0!</v>
          </cell>
          <cell r="M10">
            <v>0</v>
          </cell>
          <cell r="N10" t="e">
            <v>#DIV/0!</v>
          </cell>
          <cell r="O10">
            <v>0</v>
          </cell>
          <cell r="P10" t="e">
            <v>#DIV/0!</v>
          </cell>
          <cell r="Q10">
            <v>0</v>
          </cell>
          <cell r="R10" t="e">
            <v>#DIV/0!</v>
          </cell>
          <cell r="S10">
            <v>0</v>
          </cell>
          <cell r="T10" t="e">
            <v>#DIV/0!</v>
          </cell>
          <cell r="U10">
            <v>0</v>
          </cell>
          <cell r="V10" t="e">
            <v>#DIV/0!</v>
          </cell>
          <cell r="W10">
            <v>0</v>
          </cell>
          <cell r="X10" t="e">
            <v>#DIV/0!</v>
          </cell>
        </row>
        <row r="11">
          <cell r="C11">
            <v>0</v>
          </cell>
          <cell r="D11" t="e">
            <v>#DIV/0!</v>
          </cell>
          <cell r="E11">
            <v>0</v>
          </cell>
          <cell r="F11" t="e">
            <v>#DIV/0!</v>
          </cell>
          <cell r="G11">
            <v>0</v>
          </cell>
          <cell r="H11" t="e">
            <v>#DIV/0!</v>
          </cell>
          <cell r="I11">
            <v>0</v>
          </cell>
          <cell r="J11" t="e">
            <v>#DIV/0!</v>
          </cell>
          <cell r="K11">
            <v>0</v>
          </cell>
          <cell r="L11" t="e">
            <v>#DIV/0!</v>
          </cell>
          <cell r="M11">
            <v>0</v>
          </cell>
          <cell r="N11" t="e">
            <v>#DIV/0!</v>
          </cell>
          <cell r="O11">
            <v>0</v>
          </cell>
          <cell r="P11" t="e">
            <v>#DIV/0!</v>
          </cell>
          <cell r="Q11">
            <v>0</v>
          </cell>
          <cell r="R11" t="e">
            <v>#DIV/0!</v>
          </cell>
          <cell r="S11">
            <v>0</v>
          </cell>
          <cell r="T11" t="e">
            <v>#DIV/0!</v>
          </cell>
          <cell r="U11">
            <v>0</v>
          </cell>
          <cell r="V11" t="e">
            <v>#DIV/0!</v>
          </cell>
          <cell r="W11">
            <v>0</v>
          </cell>
          <cell r="X11" t="e">
            <v>#DIV/0!</v>
          </cell>
        </row>
        <row r="12">
          <cell r="C12">
            <v>0</v>
          </cell>
          <cell r="D12" t="e">
            <v>#DIV/0!</v>
          </cell>
          <cell r="E12">
            <v>0</v>
          </cell>
          <cell r="F12" t="e">
            <v>#DIV/0!</v>
          </cell>
          <cell r="G12">
            <v>0</v>
          </cell>
          <cell r="H12" t="e">
            <v>#DIV/0!</v>
          </cell>
          <cell r="I12">
            <v>0</v>
          </cell>
          <cell r="J12" t="e">
            <v>#DIV/0!</v>
          </cell>
          <cell r="K12">
            <v>0</v>
          </cell>
          <cell r="L12" t="e">
            <v>#DIV/0!</v>
          </cell>
          <cell r="M12">
            <v>0</v>
          </cell>
          <cell r="N12" t="e">
            <v>#DIV/0!</v>
          </cell>
          <cell r="O12">
            <v>0</v>
          </cell>
          <cell r="P12" t="e">
            <v>#DIV/0!</v>
          </cell>
          <cell r="Q12">
            <v>0</v>
          </cell>
          <cell r="R12" t="e">
            <v>#DIV/0!</v>
          </cell>
          <cell r="S12">
            <v>0</v>
          </cell>
          <cell r="T12" t="e">
            <v>#DIV/0!</v>
          </cell>
          <cell r="U12">
            <v>0</v>
          </cell>
          <cell r="V12" t="e">
            <v>#DIV/0!</v>
          </cell>
          <cell r="W12">
            <v>0</v>
          </cell>
          <cell r="X12" t="e">
            <v>#DIV/0!</v>
          </cell>
        </row>
        <row r="13">
          <cell r="C13">
            <v>0</v>
          </cell>
          <cell r="D13" t="e">
            <v>#DIV/0!</v>
          </cell>
          <cell r="E13">
            <v>0</v>
          </cell>
          <cell r="F13" t="e">
            <v>#DIV/0!</v>
          </cell>
          <cell r="G13">
            <v>0</v>
          </cell>
          <cell r="H13" t="e">
            <v>#DIV/0!</v>
          </cell>
          <cell r="I13">
            <v>0</v>
          </cell>
          <cell r="J13" t="e">
            <v>#DIV/0!</v>
          </cell>
          <cell r="K13">
            <v>0</v>
          </cell>
          <cell r="L13" t="e">
            <v>#DIV/0!</v>
          </cell>
          <cell r="M13">
            <v>0</v>
          </cell>
          <cell r="N13" t="e">
            <v>#DIV/0!</v>
          </cell>
          <cell r="O13">
            <v>0</v>
          </cell>
          <cell r="P13" t="e">
            <v>#DIV/0!</v>
          </cell>
          <cell r="Q13">
            <v>0</v>
          </cell>
          <cell r="R13" t="e">
            <v>#DIV/0!</v>
          </cell>
          <cell r="S13">
            <v>0</v>
          </cell>
          <cell r="T13" t="e">
            <v>#DIV/0!</v>
          </cell>
          <cell r="U13">
            <v>0</v>
          </cell>
          <cell r="V13" t="e">
            <v>#DIV/0!</v>
          </cell>
          <cell r="W13">
            <v>0</v>
          </cell>
          <cell r="X13" t="e">
            <v>#DIV/0!</v>
          </cell>
        </row>
        <row r="14">
          <cell r="C14">
            <v>0</v>
          </cell>
          <cell r="D14" t="e">
            <v>#DIV/0!</v>
          </cell>
          <cell r="E14">
            <v>0</v>
          </cell>
          <cell r="F14" t="e">
            <v>#DIV/0!</v>
          </cell>
          <cell r="G14">
            <v>0</v>
          </cell>
          <cell r="H14" t="e">
            <v>#DIV/0!</v>
          </cell>
          <cell r="I14">
            <v>0</v>
          </cell>
          <cell r="J14" t="e">
            <v>#DIV/0!</v>
          </cell>
          <cell r="K14">
            <v>0</v>
          </cell>
          <cell r="L14" t="e">
            <v>#DIV/0!</v>
          </cell>
          <cell r="M14">
            <v>0</v>
          </cell>
          <cell r="N14" t="e">
            <v>#DIV/0!</v>
          </cell>
          <cell r="O14">
            <v>0</v>
          </cell>
          <cell r="P14" t="e">
            <v>#DIV/0!</v>
          </cell>
          <cell r="Q14">
            <v>0</v>
          </cell>
          <cell r="R14" t="e">
            <v>#DIV/0!</v>
          </cell>
          <cell r="S14">
            <v>0</v>
          </cell>
          <cell r="T14" t="e">
            <v>#DIV/0!</v>
          </cell>
          <cell r="U14">
            <v>0</v>
          </cell>
          <cell r="V14" t="e">
            <v>#DIV/0!</v>
          </cell>
          <cell r="W14">
            <v>0</v>
          </cell>
          <cell r="X14" t="e">
            <v>#DIV/0!</v>
          </cell>
        </row>
        <row r="15">
          <cell r="C15">
            <v>0</v>
          </cell>
          <cell r="D15" t="e">
            <v>#DIV/0!</v>
          </cell>
          <cell r="E15">
            <v>0</v>
          </cell>
          <cell r="F15" t="e">
            <v>#DIV/0!</v>
          </cell>
          <cell r="G15">
            <v>0</v>
          </cell>
          <cell r="H15" t="e">
            <v>#DIV/0!</v>
          </cell>
          <cell r="I15">
            <v>0</v>
          </cell>
          <cell r="J15" t="e">
            <v>#DIV/0!</v>
          </cell>
          <cell r="K15">
            <v>0</v>
          </cell>
          <cell r="L15" t="e">
            <v>#DIV/0!</v>
          </cell>
          <cell r="M15">
            <v>0</v>
          </cell>
          <cell r="N15" t="e">
            <v>#DIV/0!</v>
          </cell>
          <cell r="O15">
            <v>0</v>
          </cell>
          <cell r="P15" t="e">
            <v>#DIV/0!</v>
          </cell>
          <cell r="Q15">
            <v>0</v>
          </cell>
          <cell r="R15" t="e">
            <v>#DIV/0!</v>
          </cell>
          <cell r="S15">
            <v>0</v>
          </cell>
          <cell r="T15" t="e">
            <v>#DIV/0!</v>
          </cell>
          <cell r="U15">
            <v>0</v>
          </cell>
          <cell r="V15" t="e">
            <v>#DIV/0!</v>
          </cell>
          <cell r="W15">
            <v>0</v>
          </cell>
          <cell r="X15" t="e">
            <v>#DIV/0!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  <sheetName val="Sheet1"/>
    </sheetNames>
    <sheetDataSet>
      <sheetData sheetId="0"/>
      <sheetData sheetId="1"/>
      <sheetData sheetId="2"/>
      <sheetData sheetId="3">
        <row r="1">
          <cell r="C1" t="str">
            <v>Ga ppm</v>
          </cell>
          <cell r="E1" t="str">
            <v>Ge ppm</v>
          </cell>
          <cell r="G1" t="str">
            <v>Rb ppm</v>
          </cell>
          <cell r="I1" t="str">
            <v>Sr ppm</v>
          </cell>
          <cell r="K1" t="str">
            <v>Y ppm</v>
          </cell>
          <cell r="M1" t="str">
            <v>Nb ppm</v>
          </cell>
          <cell r="O1" t="str">
            <v>Sn ppm</v>
          </cell>
          <cell r="Q1" t="str">
            <v>Cs ppm</v>
          </cell>
          <cell r="S1" t="str">
            <v>La ppm</v>
          </cell>
          <cell r="U1" t="str">
            <v>Ce ppm</v>
          </cell>
          <cell r="W1" t="str">
            <v>Pr ppm</v>
          </cell>
          <cell r="Y1" t="str">
            <v>Nd ppm</v>
          </cell>
          <cell r="AA1" t="str">
            <v>Sm ppm</v>
          </cell>
          <cell r="AC1" t="str">
            <v>Eu ppm</v>
          </cell>
          <cell r="AE1" t="str">
            <v>Tb ppm</v>
          </cell>
          <cell r="AG1" t="str">
            <v>Gd ppm</v>
          </cell>
          <cell r="AI1" t="str">
            <v>Dy ppm</v>
          </cell>
          <cell r="AK1" t="str">
            <v>Ho ppm</v>
          </cell>
          <cell r="AM1" t="str">
            <v>Er ppm</v>
          </cell>
          <cell r="AO1" t="str">
            <v>Tm ppm</v>
          </cell>
          <cell r="AQ1" t="str">
            <v>Yb ppm</v>
          </cell>
          <cell r="AS1" t="str">
            <v>Lu ppm</v>
          </cell>
          <cell r="AU1" t="str">
            <v>Hf ppm</v>
          </cell>
          <cell r="AW1" t="str">
            <v>Ta ppm</v>
          </cell>
          <cell r="AY1" t="str">
            <v>W ppm</v>
          </cell>
          <cell r="BA1" t="str">
            <v>Tl ppm</v>
          </cell>
          <cell r="BC1" t="str">
            <v>Bi ppm</v>
          </cell>
          <cell r="BE1" t="str">
            <v>Th ppm</v>
          </cell>
          <cell r="BG1" t="str">
            <v>U ppm</v>
          </cell>
        </row>
        <row r="3">
          <cell r="C3">
            <v>0.5</v>
          </cell>
          <cell r="D3">
            <v>26.35</v>
          </cell>
          <cell r="E3">
            <v>9.9999999999999867E-2</v>
          </cell>
          <cell r="F3">
            <v>1.35</v>
          </cell>
          <cell r="G3">
            <v>5</v>
          </cell>
          <cell r="H3">
            <v>148.5</v>
          </cell>
          <cell r="I3">
            <v>0.80000000000000071</v>
          </cell>
          <cell r="J3">
            <v>26.6</v>
          </cell>
          <cell r="K3">
            <v>2.1000000000000085</v>
          </cell>
          <cell r="L3">
            <v>85.35</v>
          </cell>
          <cell r="M3">
            <v>0.40000000000000568</v>
          </cell>
          <cell r="N3">
            <v>58</v>
          </cell>
          <cell r="O3">
            <v>9.9999999999999645E-2</v>
          </cell>
          <cell r="P3">
            <v>6.75</v>
          </cell>
          <cell r="Q3">
            <v>0</v>
          </cell>
          <cell r="R3">
            <v>-0.5</v>
          </cell>
          <cell r="S3">
            <v>0.69999999999998863</v>
          </cell>
          <cell r="T3">
            <v>162.65</v>
          </cell>
          <cell r="U3">
            <v>0.20000000000004547</v>
          </cell>
          <cell r="V3">
            <v>306</v>
          </cell>
          <cell r="W3">
            <v>0.20000000000000284</v>
          </cell>
          <cell r="X3">
            <v>34.4</v>
          </cell>
          <cell r="Y3">
            <v>1.1099999999999994</v>
          </cell>
          <cell r="Z3">
            <v>119.345</v>
          </cell>
          <cell r="AA3">
            <v>0.10000000000000142</v>
          </cell>
          <cell r="AB3">
            <v>19.45</v>
          </cell>
          <cell r="AC3">
            <v>1.0000000000000009E-2</v>
          </cell>
          <cell r="AD3">
            <v>1.0449999999999999</v>
          </cell>
          <cell r="AE3">
            <v>8.0000000000000071E-2</v>
          </cell>
          <cell r="AF3">
            <v>2.62</v>
          </cell>
          <cell r="AG3">
            <v>0.40000000000000213</v>
          </cell>
          <cell r="AH3">
            <v>16.399999999999999</v>
          </cell>
          <cell r="AI3">
            <v>0.19999999999999929</v>
          </cell>
          <cell r="AJ3">
            <v>16.700000000000003</v>
          </cell>
          <cell r="AK3">
            <v>4.0000000000000036E-2</v>
          </cell>
          <cell r="AL3">
            <v>3.29</v>
          </cell>
          <cell r="AM3">
            <v>8.9999999999999858E-2</v>
          </cell>
          <cell r="AN3">
            <v>10.045</v>
          </cell>
          <cell r="AO3">
            <v>1.0000000000000009E-2</v>
          </cell>
          <cell r="AP3">
            <v>1.4849999999999999</v>
          </cell>
          <cell r="AQ3">
            <v>2.000000000000135E-2</v>
          </cell>
          <cell r="AR3">
            <v>10.210000000000001</v>
          </cell>
          <cell r="AS3">
            <v>2.0000000000000018E-2</v>
          </cell>
          <cell r="AT3">
            <v>1.47</v>
          </cell>
          <cell r="AU3">
            <v>0</v>
          </cell>
          <cell r="AV3">
            <v>21.5</v>
          </cell>
          <cell r="AW3">
            <v>0.10000000000000009</v>
          </cell>
          <cell r="AX3">
            <v>3.55</v>
          </cell>
          <cell r="AY3">
            <v>0</v>
          </cell>
          <cell r="AZ3">
            <v>-0.5</v>
          </cell>
          <cell r="BA3">
            <v>0</v>
          </cell>
          <cell r="BB3">
            <v>-0.05</v>
          </cell>
          <cell r="BC3">
            <v>0</v>
          </cell>
          <cell r="BD3">
            <v>-0.1</v>
          </cell>
          <cell r="BE3">
            <v>0.5</v>
          </cell>
          <cell r="BF3">
            <v>22.25</v>
          </cell>
          <cell r="BG3">
            <v>2.0000000000000018E-2</v>
          </cell>
          <cell r="BH3">
            <v>3.3</v>
          </cell>
        </row>
        <row r="4">
          <cell r="C4">
            <v>0.39999999999999858</v>
          </cell>
          <cell r="D4">
            <v>18.8</v>
          </cell>
          <cell r="E4">
            <v>9.9999999999999978E-2</v>
          </cell>
          <cell r="F4">
            <v>0.85000000000000009</v>
          </cell>
          <cell r="G4">
            <v>6</v>
          </cell>
          <cell r="H4">
            <v>243</v>
          </cell>
          <cell r="I4">
            <v>0.40000000000000036</v>
          </cell>
          <cell r="J4">
            <v>12.3</v>
          </cell>
          <cell r="K4">
            <v>1.2999999999999972</v>
          </cell>
          <cell r="L4">
            <v>70.949999999999989</v>
          </cell>
          <cell r="M4">
            <v>0.60000000000000142</v>
          </cell>
          <cell r="N4">
            <v>50.599999999999994</v>
          </cell>
          <cell r="O4">
            <v>0.10000000000000053</v>
          </cell>
          <cell r="P4">
            <v>6.15</v>
          </cell>
          <cell r="Q4">
            <v>0.39999999999999991</v>
          </cell>
          <cell r="R4">
            <v>1</v>
          </cell>
          <cell r="S4">
            <v>1.1000000000000085</v>
          </cell>
          <cell r="T4">
            <v>101.65</v>
          </cell>
          <cell r="U4">
            <v>7</v>
          </cell>
          <cell r="V4">
            <v>201.8</v>
          </cell>
          <cell r="W4">
            <v>0</v>
          </cell>
          <cell r="X4">
            <v>22.3</v>
          </cell>
          <cell r="Y4">
            <v>1.1699999999999875</v>
          </cell>
          <cell r="Z4">
            <v>76.765000000000001</v>
          </cell>
          <cell r="AA4">
            <v>0</v>
          </cell>
          <cell r="AB4">
            <v>13.1</v>
          </cell>
          <cell r="AC4">
            <v>9.9999999999998979E-3</v>
          </cell>
          <cell r="AD4">
            <v>0.56499999999999995</v>
          </cell>
          <cell r="AE4">
            <v>9.9999999999997868E-3</v>
          </cell>
          <cell r="AF4">
            <v>2.0049999999999999</v>
          </cell>
          <cell r="AG4">
            <v>0</v>
          </cell>
          <cell r="AH4">
            <v>11.7</v>
          </cell>
          <cell r="AI4">
            <v>0</v>
          </cell>
          <cell r="AJ4">
            <v>13.4</v>
          </cell>
          <cell r="AK4">
            <v>1.0000000000000231E-2</v>
          </cell>
          <cell r="AL4">
            <v>2.7149999999999999</v>
          </cell>
          <cell r="AM4">
            <v>0.14000000000000057</v>
          </cell>
          <cell r="AN4">
            <v>8.48</v>
          </cell>
          <cell r="AO4">
            <v>2.0000000000000018E-2</v>
          </cell>
          <cell r="AP4">
            <v>1.24</v>
          </cell>
          <cell r="AQ4">
            <v>0.11999999999999922</v>
          </cell>
          <cell r="AR4">
            <v>8.5500000000000007</v>
          </cell>
          <cell r="AS4">
            <v>6.0000000000000053E-2</v>
          </cell>
          <cell r="AT4">
            <v>1.21</v>
          </cell>
          <cell r="AU4">
            <v>9.9999999999997868E-2</v>
          </cell>
          <cell r="AV4">
            <v>18.649999999999999</v>
          </cell>
          <cell r="AW4">
            <v>0.29999999999999982</v>
          </cell>
          <cell r="AX4">
            <v>3.35</v>
          </cell>
          <cell r="AY4">
            <v>1.7</v>
          </cell>
          <cell r="AZ4">
            <v>0.35</v>
          </cell>
          <cell r="BA4">
            <v>0</v>
          </cell>
          <cell r="BB4">
            <v>-0.05</v>
          </cell>
          <cell r="BC4">
            <v>0.30000000000000004</v>
          </cell>
          <cell r="BD4">
            <v>0.05</v>
          </cell>
          <cell r="BE4">
            <v>1.0999999999999979</v>
          </cell>
          <cell r="BF4">
            <v>20.350000000000001</v>
          </cell>
          <cell r="BG4">
            <v>0.4700000000000002</v>
          </cell>
          <cell r="BH4">
            <v>4.0449999999999999</v>
          </cell>
        </row>
        <row r="5">
          <cell r="C5">
            <v>3.3000000000000043</v>
          </cell>
          <cell r="D5">
            <v>46.55</v>
          </cell>
          <cell r="E5">
            <v>0.20000000000000018</v>
          </cell>
          <cell r="F5">
            <v>2.6</v>
          </cell>
          <cell r="G5">
            <v>2</v>
          </cell>
          <cell r="H5">
            <v>181</v>
          </cell>
          <cell r="I5">
            <v>0</v>
          </cell>
          <cell r="J5">
            <v>19</v>
          </cell>
          <cell r="K5">
            <v>2.8000000000000114</v>
          </cell>
          <cell r="L5">
            <v>137.1</v>
          </cell>
          <cell r="M5">
            <v>0.70000000000000284</v>
          </cell>
          <cell r="N5">
            <v>123.55000000000001</v>
          </cell>
          <cell r="O5">
            <v>0</v>
          </cell>
          <cell r="P5">
            <v>10.8</v>
          </cell>
          <cell r="Q5">
            <v>0</v>
          </cell>
          <cell r="R5">
            <v>0.9</v>
          </cell>
          <cell r="S5">
            <v>4</v>
          </cell>
          <cell r="T5">
            <v>360</v>
          </cell>
          <cell r="U5">
            <v>7.6000000000000227</v>
          </cell>
          <cell r="V5">
            <v>671.2</v>
          </cell>
          <cell r="W5">
            <v>0.5</v>
          </cell>
          <cell r="X5">
            <v>75.55</v>
          </cell>
          <cell r="Y5">
            <v>4.410000000000025</v>
          </cell>
          <cell r="Z5">
            <v>258.15499999999997</v>
          </cell>
          <cell r="AA5">
            <v>0.60000000000000142</v>
          </cell>
          <cell r="AB5">
            <v>42.3</v>
          </cell>
          <cell r="AC5">
            <v>4.0000000000000036E-2</v>
          </cell>
          <cell r="AD5">
            <v>2.2200000000000002</v>
          </cell>
          <cell r="AE5">
            <v>5.0000000000000711E-2</v>
          </cell>
          <cell r="AF5">
            <v>4.9550000000000001</v>
          </cell>
          <cell r="AG5">
            <v>0.39999999999999858</v>
          </cell>
          <cell r="AH5">
            <v>32.200000000000003</v>
          </cell>
          <cell r="AI5">
            <v>0.69999999999999929</v>
          </cell>
          <cell r="AJ5">
            <v>30.15</v>
          </cell>
          <cell r="AK5">
            <v>0.12000000000000011</v>
          </cell>
          <cell r="AL5">
            <v>5.6300000000000008</v>
          </cell>
          <cell r="AM5">
            <v>0.28000000000000114</v>
          </cell>
          <cell r="AN5">
            <v>17.46</v>
          </cell>
          <cell r="AO5">
            <v>4.9999999999999822E-2</v>
          </cell>
          <cell r="AP5">
            <v>2.585</v>
          </cell>
          <cell r="AQ5">
            <v>0.38000000000000256</v>
          </cell>
          <cell r="AR5">
            <v>18.82</v>
          </cell>
          <cell r="AS5">
            <v>9.9999999999997868E-3</v>
          </cell>
          <cell r="AT5">
            <v>2.7749999999999999</v>
          </cell>
          <cell r="AU5">
            <v>1</v>
          </cell>
          <cell r="AV5">
            <v>34.299999999999997</v>
          </cell>
          <cell r="AW5">
            <v>0</v>
          </cell>
          <cell r="AX5">
            <v>7.2</v>
          </cell>
          <cell r="AY5">
            <v>0</v>
          </cell>
          <cell r="AZ5">
            <v>1.2</v>
          </cell>
          <cell r="BA5">
            <v>0</v>
          </cell>
          <cell r="BB5">
            <v>-0.05</v>
          </cell>
          <cell r="BC5">
            <v>9.9999999999999978E-2</v>
          </cell>
          <cell r="BD5">
            <v>0.25</v>
          </cell>
          <cell r="BE5">
            <v>0.5</v>
          </cell>
          <cell r="BF5">
            <v>21.25</v>
          </cell>
          <cell r="BG5">
            <v>0.12999999999999989</v>
          </cell>
          <cell r="BH5">
            <v>3.1949999999999998</v>
          </cell>
        </row>
        <row r="6">
          <cell r="C6">
            <v>0.60000000000000142</v>
          </cell>
          <cell r="D6">
            <v>41.400000000000006</v>
          </cell>
          <cell r="E6">
            <v>0</v>
          </cell>
          <cell r="F6">
            <v>1.9</v>
          </cell>
          <cell r="G6">
            <v>6</v>
          </cell>
          <cell r="H6">
            <v>249</v>
          </cell>
          <cell r="I6">
            <v>0.29999999999999982</v>
          </cell>
          <cell r="J6">
            <v>4.1500000000000004</v>
          </cell>
          <cell r="K6">
            <v>0.10000000000002274</v>
          </cell>
          <cell r="L6">
            <v>402.55</v>
          </cell>
          <cell r="M6">
            <v>1.1000000000000227</v>
          </cell>
          <cell r="N6">
            <v>301.05</v>
          </cell>
          <cell r="O6">
            <v>0</v>
          </cell>
          <cell r="P6">
            <v>52.3</v>
          </cell>
          <cell r="Q6">
            <v>0</v>
          </cell>
          <cell r="R6">
            <v>0.9</v>
          </cell>
          <cell r="S6">
            <v>6.3000000000000114</v>
          </cell>
          <cell r="T6">
            <v>347.95000000000005</v>
          </cell>
          <cell r="U6">
            <v>18.100000000000023</v>
          </cell>
          <cell r="V6">
            <v>738.45</v>
          </cell>
          <cell r="W6">
            <v>2.7999999999999972</v>
          </cell>
          <cell r="X6">
            <v>88.300000000000011</v>
          </cell>
          <cell r="Y6">
            <v>7.9599999999999795</v>
          </cell>
          <cell r="Z6">
            <v>323.21000000000004</v>
          </cell>
          <cell r="AA6">
            <v>1.5</v>
          </cell>
          <cell r="AB6">
            <v>65.75</v>
          </cell>
          <cell r="AC6">
            <v>6.0000000000000053E-2</v>
          </cell>
          <cell r="AD6">
            <v>2.29</v>
          </cell>
          <cell r="AE6">
            <v>8.9999999999999858E-2</v>
          </cell>
          <cell r="AF6">
            <v>10.605</v>
          </cell>
          <cell r="AG6">
            <v>1</v>
          </cell>
          <cell r="AH6">
            <v>63.2</v>
          </cell>
          <cell r="AI6">
            <v>0.79999999999999716</v>
          </cell>
          <cell r="AJ6">
            <v>74.300000000000011</v>
          </cell>
          <cell r="AK6">
            <v>0.10999999999999943</v>
          </cell>
          <cell r="AL6">
            <v>15.195</v>
          </cell>
          <cell r="AM6">
            <v>0.47999999999999687</v>
          </cell>
          <cell r="AN6">
            <v>49.08</v>
          </cell>
          <cell r="AO6">
            <v>4.9999999999999822E-2</v>
          </cell>
          <cell r="AP6">
            <v>7.0350000000000001</v>
          </cell>
          <cell r="AQ6">
            <v>0.25999999999999801</v>
          </cell>
          <cell r="AR6">
            <v>48.08</v>
          </cell>
          <cell r="AS6">
            <v>5.9999999999999609E-2</v>
          </cell>
          <cell r="AT6">
            <v>6.4700000000000006</v>
          </cell>
          <cell r="AU6">
            <v>0.90000000000000568</v>
          </cell>
          <cell r="AV6">
            <v>119.45</v>
          </cell>
          <cell r="AW6">
            <v>0.40000000000000213</v>
          </cell>
          <cell r="AX6">
            <v>25.9</v>
          </cell>
          <cell r="AY6">
            <v>0.50000000000000022</v>
          </cell>
          <cell r="AZ6">
            <v>1.9500000000000002</v>
          </cell>
          <cell r="BA6">
            <v>0</v>
          </cell>
          <cell r="BB6">
            <v>-0.05</v>
          </cell>
          <cell r="BC6">
            <v>0.30000000000000004</v>
          </cell>
          <cell r="BD6">
            <v>0.05</v>
          </cell>
          <cell r="BE6">
            <v>1.7999999999999972</v>
          </cell>
          <cell r="BF6">
            <v>85.199999999999989</v>
          </cell>
          <cell r="BG6">
            <v>0.16999999999999993</v>
          </cell>
          <cell r="BH6">
            <v>11.675000000000001</v>
          </cell>
        </row>
        <row r="7">
          <cell r="C7">
            <v>0.80000000000000426</v>
          </cell>
          <cell r="D7">
            <v>37.799999999999997</v>
          </cell>
          <cell r="E7">
            <v>0.10000000000000009</v>
          </cell>
          <cell r="F7">
            <v>1.25</v>
          </cell>
          <cell r="G7">
            <v>2</v>
          </cell>
          <cell r="H7">
            <v>263</v>
          </cell>
          <cell r="I7">
            <v>0.30000000000000027</v>
          </cell>
          <cell r="J7">
            <v>3.55</v>
          </cell>
          <cell r="K7">
            <v>1.3999999999999773</v>
          </cell>
          <cell r="L7">
            <v>265.7</v>
          </cell>
          <cell r="M7">
            <v>2.4000000000000057</v>
          </cell>
          <cell r="N7">
            <v>200.2</v>
          </cell>
          <cell r="O7">
            <v>0.39999999999999858</v>
          </cell>
          <cell r="P7">
            <v>27.3</v>
          </cell>
          <cell r="Q7">
            <v>0.20000000000000018</v>
          </cell>
          <cell r="R7">
            <v>2.1</v>
          </cell>
          <cell r="S7">
            <v>2.2999999999999545</v>
          </cell>
          <cell r="T7">
            <v>258.25</v>
          </cell>
          <cell r="U7">
            <v>2.3999999999999773</v>
          </cell>
          <cell r="V7">
            <v>515.09999999999991</v>
          </cell>
          <cell r="W7">
            <v>0.39999999999999858</v>
          </cell>
          <cell r="X7">
            <v>60.900000000000006</v>
          </cell>
          <cell r="Y7">
            <v>0.87000000000000455</v>
          </cell>
          <cell r="Z7">
            <v>221.245</v>
          </cell>
          <cell r="AA7">
            <v>0.20000000000000284</v>
          </cell>
          <cell r="AB7">
            <v>43.9</v>
          </cell>
          <cell r="AC7">
            <v>1.0000000000000009E-2</v>
          </cell>
          <cell r="AD7">
            <v>1.6549999999999998</v>
          </cell>
          <cell r="AE7">
            <v>4.9999999999999822E-2</v>
          </cell>
          <cell r="AF7">
            <v>7.1150000000000002</v>
          </cell>
          <cell r="AG7">
            <v>0.59999999999999432</v>
          </cell>
          <cell r="AH7">
            <v>43</v>
          </cell>
          <cell r="AI7">
            <v>0.10000000000000142</v>
          </cell>
          <cell r="AJ7">
            <v>48.849999999999994</v>
          </cell>
          <cell r="AK7">
            <v>6.0000000000000497E-2</v>
          </cell>
          <cell r="AL7">
            <v>9.9699999999999989</v>
          </cell>
          <cell r="AM7">
            <v>0.25</v>
          </cell>
          <cell r="AN7">
            <v>32.344999999999999</v>
          </cell>
          <cell r="AO7">
            <v>3.0000000000000249E-2</v>
          </cell>
          <cell r="AP7">
            <v>4.6549999999999994</v>
          </cell>
          <cell r="AQ7">
            <v>0.16000000000000014</v>
          </cell>
          <cell r="AR7">
            <v>32.020000000000003</v>
          </cell>
          <cell r="AS7">
            <v>4.9999999999999822E-2</v>
          </cell>
          <cell r="AT7">
            <v>4.4350000000000005</v>
          </cell>
          <cell r="AU7">
            <v>0.40000000000000568</v>
          </cell>
          <cell r="AV7">
            <v>73.7</v>
          </cell>
          <cell r="AW7">
            <v>0</v>
          </cell>
          <cell r="AX7">
            <v>16.3</v>
          </cell>
          <cell r="AY7">
            <v>1.1000000000000001</v>
          </cell>
          <cell r="AZ7">
            <v>2.6500000000000004</v>
          </cell>
          <cell r="BA7">
            <v>0</v>
          </cell>
          <cell r="BB7">
            <v>-0.05</v>
          </cell>
          <cell r="BC7">
            <v>0</v>
          </cell>
          <cell r="BD7">
            <v>-0.1</v>
          </cell>
          <cell r="BE7">
            <v>0</v>
          </cell>
          <cell r="BF7">
            <v>54</v>
          </cell>
          <cell r="BG7">
            <v>8.0000000000000071E-2</v>
          </cell>
          <cell r="BH7">
            <v>8.7399999999999984</v>
          </cell>
        </row>
        <row r="8">
          <cell r="C8">
            <v>1.6000000000000014</v>
          </cell>
          <cell r="D8">
            <v>34.700000000000003</v>
          </cell>
          <cell r="E8">
            <v>0.10000000000000009</v>
          </cell>
          <cell r="F8">
            <v>2.0499999999999998</v>
          </cell>
          <cell r="G8">
            <v>3</v>
          </cell>
          <cell r="H8">
            <v>395.5</v>
          </cell>
          <cell r="I8">
            <v>0.10000000000000142</v>
          </cell>
          <cell r="J8">
            <v>9.25</v>
          </cell>
          <cell r="K8">
            <v>7</v>
          </cell>
          <cell r="L8">
            <v>272</v>
          </cell>
          <cell r="M8">
            <v>18.799999999999983</v>
          </cell>
          <cell r="N8">
            <v>186.2</v>
          </cell>
          <cell r="O8">
            <v>0</v>
          </cell>
          <cell r="P8">
            <v>29.6</v>
          </cell>
          <cell r="Q8">
            <v>0.19999999999999996</v>
          </cell>
          <cell r="R8">
            <v>1.4</v>
          </cell>
          <cell r="S8">
            <v>33.899999999999977</v>
          </cell>
          <cell r="T8">
            <v>300.95</v>
          </cell>
          <cell r="U8">
            <v>43.799999999999955</v>
          </cell>
          <cell r="V8">
            <v>656.5</v>
          </cell>
          <cell r="W8">
            <v>8</v>
          </cell>
          <cell r="X8">
            <v>71.7</v>
          </cell>
          <cell r="Y8">
            <v>28.429999999999978</v>
          </cell>
          <cell r="Z8">
            <v>259.61500000000001</v>
          </cell>
          <cell r="AA8">
            <v>3.3000000000000043</v>
          </cell>
          <cell r="AB8">
            <v>49.05</v>
          </cell>
          <cell r="AC8">
            <v>9.9999999999999867E-2</v>
          </cell>
          <cell r="AD8">
            <v>1.98</v>
          </cell>
          <cell r="AE8">
            <v>0.22000000000000064</v>
          </cell>
          <cell r="AF8">
            <v>7.46</v>
          </cell>
          <cell r="AG8">
            <v>1.6000000000000014</v>
          </cell>
          <cell r="AH8">
            <v>45.7</v>
          </cell>
          <cell r="AI8">
            <v>1.2000000000000028</v>
          </cell>
          <cell r="AJ8">
            <v>51.1</v>
          </cell>
          <cell r="AK8">
            <v>0.21000000000000085</v>
          </cell>
          <cell r="AL8">
            <v>10.195</v>
          </cell>
          <cell r="AM8">
            <v>0.51999999999999957</v>
          </cell>
          <cell r="AN8">
            <v>30.89</v>
          </cell>
          <cell r="AO8">
            <v>2.0000000000000462E-2</v>
          </cell>
          <cell r="AP8">
            <v>4.6099999999999994</v>
          </cell>
          <cell r="AQ8">
            <v>0.12999999999999901</v>
          </cell>
          <cell r="AR8">
            <v>31.655000000000001</v>
          </cell>
          <cell r="AS8">
            <v>4.0000000000000036E-2</v>
          </cell>
          <cell r="AT8">
            <v>4.2899999999999991</v>
          </cell>
          <cell r="AU8">
            <v>0.69999999999998863</v>
          </cell>
          <cell r="AV8">
            <v>72.75</v>
          </cell>
          <cell r="AW8">
            <v>1.1999999999999993</v>
          </cell>
          <cell r="AX8">
            <v>11.6</v>
          </cell>
          <cell r="AY8">
            <v>1.6</v>
          </cell>
          <cell r="AZ8">
            <v>2.7</v>
          </cell>
          <cell r="BA8">
            <v>0</v>
          </cell>
          <cell r="BB8">
            <v>-0.05</v>
          </cell>
          <cell r="BC8">
            <v>0.30000000000000004</v>
          </cell>
          <cell r="BD8">
            <v>0.05</v>
          </cell>
          <cell r="BE8">
            <v>0.20000000000000284</v>
          </cell>
          <cell r="BF8">
            <v>48.9</v>
          </cell>
          <cell r="BG8">
            <v>4.0000000000000036E-2</v>
          </cell>
          <cell r="BH8">
            <v>6.98</v>
          </cell>
        </row>
        <row r="9">
          <cell r="C9">
            <v>3.8000000000000043</v>
          </cell>
          <cell r="D9">
            <v>44.7</v>
          </cell>
          <cell r="E9">
            <v>0.10000000000000009</v>
          </cell>
          <cell r="F9">
            <v>2.3499999999999996</v>
          </cell>
          <cell r="G9">
            <v>2</v>
          </cell>
          <cell r="H9">
            <v>182</v>
          </cell>
          <cell r="I9">
            <v>3</v>
          </cell>
          <cell r="J9">
            <v>20.3</v>
          </cell>
          <cell r="K9">
            <v>0.70000000000000284</v>
          </cell>
          <cell r="L9">
            <v>121.55000000000001</v>
          </cell>
          <cell r="M9">
            <v>2.8000000000000114</v>
          </cell>
          <cell r="N9">
            <v>103.5</v>
          </cell>
          <cell r="O9">
            <v>0.40000000000000036</v>
          </cell>
          <cell r="P9">
            <v>12.2</v>
          </cell>
          <cell r="Q9">
            <v>0</v>
          </cell>
          <cell r="R9">
            <v>-0.5</v>
          </cell>
          <cell r="S9">
            <v>9.4000000000000341</v>
          </cell>
          <cell r="T9">
            <v>279.10000000000002</v>
          </cell>
          <cell r="U9">
            <v>10.899999999999977</v>
          </cell>
          <cell r="V9">
            <v>526.65000000000009</v>
          </cell>
          <cell r="W9">
            <v>1.6000000000000014</v>
          </cell>
          <cell r="X9">
            <v>57.7</v>
          </cell>
          <cell r="Y9">
            <v>3.3800000000000239</v>
          </cell>
          <cell r="Z9">
            <v>197.61</v>
          </cell>
          <cell r="AA9">
            <v>0.10000000000000142</v>
          </cell>
          <cell r="AB9">
            <v>31.95</v>
          </cell>
          <cell r="AC9">
            <v>1.0000000000000009E-2</v>
          </cell>
          <cell r="AD9">
            <v>1.6749999999999998</v>
          </cell>
          <cell r="AE9">
            <v>0</v>
          </cell>
          <cell r="AF9">
            <v>3.9</v>
          </cell>
          <cell r="AG9">
            <v>9.9999999999997868E-2</v>
          </cell>
          <cell r="AH9">
            <v>25.85</v>
          </cell>
          <cell r="AI9">
            <v>0.29999999999999716</v>
          </cell>
          <cell r="AJ9">
            <v>25.25</v>
          </cell>
          <cell r="AK9">
            <v>4.9999999999999822E-2</v>
          </cell>
          <cell r="AL9">
            <v>4.9350000000000005</v>
          </cell>
          <cell r="AM9">
            <v>4.9999999999998934E-2</v>
          </cell>
          <cell r="AN9">
            <v>15.175000000000001</v>
          </cell>
          <cell r="AO9">
            <v>1.0000000000000231E-2</v>
          </cell>
          <cell r="AP9">
            <v>2.3449999999999998</v>
          </cell>
          <cell r="AQ9">
            <v>0.10999999999999943</v>
          </cell>
          <cell r="AR9">
            <v>17.155000000000001</v>
          </cell>
          <cell r="AS9">
            <v>1.0000000000000231E-2</v>
          </cell>
          <cell r="AT9">
            <v>2.5549999999999997</v>
          </cell>
          <cell r="AU9">
            <v>2</v>
          </cell>
          <cell r="AV9">
            <v>33.4</v>
          </cell>
          <cell r="AW9">
            <v>0.29999999999999982</v>
          </cell>
          <cell r="AX9">
            <v>6.0500000000000007</v>
          </cell>
          <cell r="AY9">
            <v>1.7999999999999998</v>
          </cell>
          <cell r="AZ9">
            <v>1.9</v>
          </cell>
          <cell r="BA9">
            <v>0</v>
          </cell>
          <cell r="BB9">
            <v>-0.05</v>
          </cell>
          <cell r="BC9">
            <v>0.2</v>
          </cell>
          <cell r="BD9">
            <v>0</v>
          </cell>
          <cell r="BE9">
            <v>0.30000000000000071</v>
          </cell>
          <cell r="BF9">
            <v>20.85</v>
          </cell>
          <cell r="BG9">
            <v>4.9999999999999822E-2</v>
          </cell>
          <cell r="BH9">
            <v>3.2949999999999999</v>
          </cell>
        </row>
        <row r="10">
          <cell r="C10">
            <v>1.1000000000000014</v>
          </cell>
          <cell r="D10">
            <v>24.05</v>
          </cell>
          <cell r="E10">
            <v>0</v>
          </cell>
          <cell r="F10">
            <v>1.1000000000000001</v>
          </cell>
          <cell r="G10">
            <v>3</v>
          </cell>
          <cell r="H10">
            <v>196.5</v>
          </cell>
          <cell r="I10">
            <v>3.1999999999999886</v>
          </cell>
          <cell r="J10">
            <v>86</v>
          </cell>
          <cell r="K10">
            <v>0.5</v>
          </cell>
          <cell r="L10">
            <v>64.95</v>
          </cell>
          <cell r="M10">
            <v>8.2000000000000028</v>
          </cell>
          <cell r="N10">
            <v>24</v>
          </cell>
          <cell r="O10">
            <v>0.20000000000000018</v>
          </cell>
          <cell r="P10">
            <v>3.1</v>
          </cell>
          <cell r="Q10">
            <v>0</v>
          </cell>
          <cell r="R10">
            <v>1.4</v>
          </cell>
          <cell r="S10">
            <v>0.79999999999999716</v>
          </cell>
          <cell r="T10">
            <v>98.4</v>
          </cell>
          <cell r="U10">
            <v>1.5999999999999943</v>
          </cell>
          <cell r="V10">
            <v>181.60000000000002</v>
          </cell>
          <cell r="W10">
            <v>0.19999999999999929</v>
          </cell>
          <cell r="X10">
            <v>22.4</v>
          </cell>
          <cell r="Y10">
            <v>0.37999999999999545</v>
          </cell>
          <cell r="Z10">
            <v>87.22</v>
          </cell>
          <cell r="AA10">
            <v>0</v>
          </cell>
          <cell r="AB10">
            <v>15.6</v>
          </cell>
          <cell r="AC10">
            <v>0.20999999999999996</v>
          </cell>
          <cell r="AD10">
            <v>2.625</v>
          </cell>
          <cell r="AE10">
            <v>2.0000000000000018E-2</v>
          </cell>
          <cell r="AF10">
            <v>1.99</v>
          </cell>
          <cell r="AG10">
            <v>0.19999999999999929</v>
          </cell>
          <cell r="AH10">
            <v>13.9</v>
          </cell>
          <cell r="AI10">
            <v>0.10000000000000142</v>
          </cell>
          <cell r="AJ10">
            <v>12.75</v>
          </cell>
          <cell r="AK10">
            <v>5.0000000000000266E-2</v>
          </cell>
          <cell r="AL10">
            <v>2.4050000000000002</v>
          </cell>
          <cell r="AM10">
            <v>8.0000000000000071E-2</v>
          </cell>
          <cell r="AN10">
            <v>7.44</v>
          </cell>
          <cell r="AO10">
            <v>1.0000000000000009E-2</v>
          </cell>
          <cell r="AP10">
            <v>1.0049999999999999</v>
          </cell>
          <cell r="AQ10">
            <v>0.16999999999999993</v>
          </cell>
          <cell r="AR10">
            <v>6.9550000000000001</v>
          </cell>
          <cell r="AS10">
            <v>4.0000000000000036E-2</v>
          </cell>
          <cell r="AT10">
            <v>0.98</v>
          </cell>
          <cell r="AU10">
            <v>4.1999999999999993</v>
          </cell>
          <cell r="AV10">
            <v>17.399999999999999</v>
          </cell>
          <cell r="AW10">
            <v>0.30000000000000004</v>
          </cell>
          <cell r="AX10">
            <v>1.4500000000000002</v>
          </cell>
          <cell r="AY10">
            <v>0.30000000000000004</v>
          </cell>
          <cell r="AZ10">
            <v>0.95000000000000007</v>
          </cell>
          <cell r="BA10">
            <v>0</v>
          </cell>
          <cell r="BB10">
            <v>-0.05</v>
          </cell>
          <cell r="BC10">
            <v>0</v>
          </cell>
          <cell r="BD10">
            <v>-0.1</v>
          </cell>
          <cell r="BE10">
            <v>9.9999999999999645E-2</v>
          </cell>
          <cell r="BF10">
            <v>11.95</v>
          </cell>
          <cell r="BG10">
            <v>0.21999999999999997</v>
          </cell>
          <cell r="BH10">
            <v>1.54</v>
          </cell>
        </row>
        <row r="11">
          <cell r="C11">
            <v>0.70000000000000284</v>
          </cell>
          <cell r="D11">
            <v>33.15</v>
          </cell>
          <cell r="E11">
            <v>0</v>
          </cell>
          <cell r="F11">
            <v>1.5</v>
          </cell>
          <cell r="G11">
            <v>9</v>
          </cell>
          <cell r="H11">
            <v>385.5</v>
          </cell>
          <cell r="I11">
            <v>0.29999999999999893</v>
          </cell>
          <cell r="J11">
            <v>9.9499999999999993</v>
          </cell>
          <cell r="K11">
            <v>2.0999999999999943</v>
          </cell>
          <cell r="L11">
            <v>168.14999999999998</v>
          </cell>
          <cell r="M11">
            <v>2.8999999999999915</v>
          </cell>
          <cell r="N11">
            <v>122.15</v>
          </cell>
          <cell r="O11">
            <v>9.9999999999997868E-2</v>
          </cell>
          <cell r="P11">
            <v>20.65</v>
          </cell>
          <cell r="Q11">
            <v>9.9999999999999867E-2</v>
          </cell>
          <cell r="R11">
            <v>1.85</v>
          </cell>
          <cell r="S11">
            <v>4.0999999999999943</v>
          </cell>
          <cell r="T11">
            <v>201.55</v>
          </cell>
          <cell r="U11">
            <v>6.1999999999999886</v>
          </cell>
          <cell r="V11">
            <v>387.29999999999995</v>
          </cell>
          <cell r="W11">
            <v>0.79999999999999716</v>
          </cell>
          <cell r="X11">
            <v>45.4</v>
          </cell>
          <cell r="Y11">
            <v>2.3599999999999852</v>
          </cell>
          <cell r="Z11">
            <v>162.36000000000001</v>
          </cell>
          <cell r="AA11">
            <v>0.5</v>
          </cell>
          <cell r="AB11">
            <v>30.85</v>
          </cell>
          <cell r="AC11">
            <v>0</v>
          </cell>
          <cell r="AD11">
            <v>1.1299999999999999</v>
          </cell>
          <cell r="AE11">
            <v>7.0000000000000284E-2</v>
          </cell>
          <cell r="AF11">
            <v>4.6349999999999998</v>
          </cell>
          <cell r="AG11">
            <v>0.60000000000000142</v>
          </cell>
          <cell r="AH11">
            <v>28.8</v>
          </cell>
          <cell r="AI11">
            <v>0</v>
          </cell>
          <cell r="AJ11">
            <v>31.9</v>
          </cell>
          <cell r="AK11">
            <v>8.0000000000000071E-2</v>
          </cell>
          <cell r="AL11">
            <v>6.39</v>
          </cell>
          <cell r="AM11">
            <v>8.9999999999999858E-2</v>
          </cell>
          <cell r="AN11">
            <v>20.865000000000002</v>
          </cell>
          <cell r="AO11">
            <v>9.9999999999997868E-3</v>
          </cell>
          <cell r="AP11">
            <v>3.0049999999999999</v>
          </cell>
          <cell r="AQ11">
            <v>8.9999999999999858E-2</v>
          </cell>
          <cell r="AR11">
            <v>20.865000000000002</v>
          </cell>
          <cell r="AS11">
            <v>2.0000000000000018E-2</v>
          </cell>
          <cell r="AT11">
            <v>2.83</v>
          </cell>
          <cell r="AU11">
            <v>0.70000000000000284</v>
          </cell>
          <cell r="AV11">
            <v>48.15</v>
          </cell>
          <cell r="AW11">
            <v>0</v>
          </cell>
          <cell r="AX11">
            <v>9.1999999999999993</v>
          </cell>
          <cell r="AY11">
            <v>1.2</v>
          </cell>
          <cell r="AZ11">
            <v>9.9999999999999978E-2</v>
          </cell>
          <cell r="BA11">
            <v>0</v>
          </cell>
          <cell r="BB11">
            <v>-0.05</v>
          </cell>
          <cell r="BC11">
            <v>0</v>
          </cell>
          <cell r="BD11">
            <v>-0.1</v>
          </cell>
          <cell r="BE11">
            <v>0.29999999999999716</v>
          </cell>
          <cell r="BF11">
            <v>35.75</v>
          </cell>
          <cell r="BG11">
            <v>4.9999999999999822E-2</v>
          </cell>
          <cell r="BH11">
            <v>4.3049999999999997</v>
          </cell>
        </row>
        <row r="12">
          <cell r="C12">
            <v>0.19999999999999929</v>
          </cell>
          <cell r="D12">
            <v>25.799999999999997</v>
          </cell>
          <cell r="E12">
            <v>0</v>
          </cell>
          <cell r="F12">
            <v>1.7</v>
          </cell>
          <cell r="G12">
            <v>4</v>
          </cell>
          <cell r="H12">
            <v>169</v>
          </cell>
          <cell r="I12">
            <v>0.10000000000000142</v>
          </cell>
          <cell r="J12">
            <v>16.75</v>
          </cell>
          <cell r="K12">
            <v>1.1000000000000014</v>
          </cell>
          <cell r="L12">
            <v>56.55</v>
          </cell>
          <cell r="M12">
            <v>2.6000000000000014</v>
          </cell>
          <cell r="N12">
            <v>58.400000000000006</v>
          </cell>
          <cell r="O12">
            <v>0.20000000000000018</v>
          </cell>
          <cell r="P12">
            <v>6.9</v>
          </cell>
          <cell r="Q12">
            <v>0</v>
          </cell>
          <cell r="R12">
            <v>0.6</v>
          </cell>
          <cell r="S12">
            <v>4</v>
          </cell>
          <cell r="T12">
            <v>165.8</v>
          </cell>
          <cell r="U12">
            <v>8.2999999999999545</v>
          </cell>
          <cell r="V12">
            <v>310.75</v>
          </cell>
          <cell r="W12">
            <v>1.1999999999999957</v>
          </cell>
          <cell r="X12">
            <v>31.7</v>
          </cell>
          <cell r="Y12">
            <v>2.9699999999999989</v>
          </cell>
          <cell r="Z12">
            <v>105.235</v>
          </cell>
          <cell r="AA12">
            <v>0.29999999999999893</v>
          </cell>
          <cell r="AB12">
            <v>16.05</v>
          </cell>
          <cell r="AC12">
            <v>3.0000000000000027E-2</v>
          </cell>
          <cell r="AD12">
            <v>0.77500000000000002</v>
          </cell>
          <cell r="AE12">
            <v>6.0000000000000053E-2</v>
          </cell>
          <cell r="AF12">
            <v>1.79</v>
          </cell>
          <cell r="AG12">
            <v>0.19999999999999929</v>
          </cell>
          <cell r="AH12">
            <v>12</v>
          </cell>
          <cell r="AI12">
            <v>0.40000000000000036</v>
          </cell>
          <cell r="AJ12">
            <v>11.399999999999999</v>
          </cell>
          <cell r="AK12">
            <v>3.0000000000000249E-2</v>
          </cell>
          <cell r="AL12">
            <v>2.145</v>
          </cell>
          <cell r="AM12">
            <v>2.9999999999999361E-2</v>
          </cell>
          <cell r="AN12">
            <v>6.915</v>
          </cell>
          <cell r="AO12">
            <v>1.0000000000000009E-2</v>
          </cell>
          <cell r="AP12">
            <v>1.0049999999999999</v>
          </cell>
          <cell r="AQ12">
            <v>0.16999999999999993</v>
          </cell>
          <cell r="AR12">
            <v>7.3449999999999998</v>
          </cell>
          <cell r="AS12">
            <v>3.0000000000000027E-2</v>
          </cell>
          <cell r="AT12">
            <v>1.0550000000000002</v>
          </cell>
          <cell r="AU12">
            <v>2.4000000000000021</v>
          </cell>
          <cell r="AV12">
            <v>14.9</v>
          </cell>
          <cell r="AW12">
            <v>0.89999999999999991</v>
          </cell>
          <cell r="AX12">
            <v>4.3499999999999996</v>
          </cell>
          <cell r="AY12">
            <v>0</v>
          </cell>
          <cell r="AZ12">
            <v>0.6</v>
          </cell>
          <cell r="BA12">
            <v>0</v>
          </cell>
          <cell r="BB12">
            <v>-0.05</v>
          </cell>
          <cell r="BC12">
            <v>0</v>
          </cell>
          <cell r="BD12">
            <v>-0.1</v>
          </cell>
          <cell r="BE12">
            <v>0.60000000000000142</v>
          </cell>
          <cell r="BF12">
            <v>17.2</v>
          </cell>
          <cell r="BG12">
            <v>0</v>
          </cell>
          <cell r="BH12">
            <v>2.2400000000000002</v>
          </cell>
        </row>
        <row r="13">
          <cell r="C13">
            <v>0.70000000000000284</v>
          </cell>
          <cell r="D13">
            <v>22.25</v>
          </cell>
          <cell r="E13">
            <v>0</v>
          </cell>
          <cell r="F13">
            <v>0.9</v>
          </cell>
          <cell r="G13">
            <v>4</v>
          </cell>
          <cell r="H13">
            <v>161</v>
          </cell>
          <cell r="I13">
            <v>0.79999999999999716</v>
          </cell>
          <cell r="J13">
            <v>84.800000000000011</v>
          </cell>
          <cell r="K13">
            <v>1</v>
          </cell>
          <cell r="L13">
            <v>74.5</v>
          </cell>
          <cell r="M13">
            <v>1</v>
          </cell>
          <cell r="N13">
            <v>50.3</v>
          </cell>
          <cell r="O13">
            <v>0.40000000000000036</v>
          </cell>
          <cell r="P13">
            <v>7</v>
          </cell>
          <cell r="Q13">
            <v>9.9999999999999978E-2</v>
          </cell>
          <cell r="R13">
            <v>0.64999999999999991</v>
          </cell>
          <cell r="S13">
            <v>0.90000000000000568</v>
          </cell>
          <cell r="T13">
            <v>158.44999999999999</v>
          </cell>
          <cell r="U13">
            <v>0</v>
          </cell>
          <cell r="V13">
            <v>277.8</v>
          </cell>
          <cell r="W13">
            <v>0.10000000000000142</v>
          </cell>
          <cell r="X13">
            <v>30.75</v>
          </cell>
          <cell r="Y13">
            <v>0.59000000000000341</v>
          </cell>
          <cell r="Z13">
            <v>109.065</v>
          </cell>
          <cell r="AA13">
            <v>0</v>
          </cell>
          <cell r="AB13">
            <v>17.7</v>
          </cell>
          <cell r="AC13">
            <v>0</v>
          </cell>
          <cell r="AD13">
            <v>0.96</v>
          </cell>
          <cell r="AE13">
            <v>0</v>
          </cell>
          <cell r="AF13">
            <v>2.21</v>
          </cell>
          <cell r="AG13">
            <v>0</v>
          </cell>
          <cell r="AH13">
            <v>14.9</v>
          </cell>
          <cell r="AI13">
            <v>9.9999999999999645E-2</v>
          </cell>
          <cell r="AJ13">
            <v>14.350000000000001</v>
          </cell>
          <cell r="AK13">
            <v>2.0000000000000018E-2</v>
          </cell>
          <cell r="AL13">
            <v>2.74</v>
          </cell>
          <cell r="AM13">
            <v>7.0000000000000284E-2</v>
          </cell>
          <cell r="AN13">
            <v>8.7349999999999994</v>
          </cell>
          <cell r="AO13">
            <v>1.0000000000000009E-2</v>
          </cell>
          <cell r="AP13">
            <v>1.2149999999999999</v>
          </cell>
          <cell r="AQ13">
            <v>1.9999999999999574E-2</v>
          </cell>
          <cell r="AR13">
            <v>8.51</v>
          </cell>
          <cell r="AS13">
            <v>2.0000000000000018E-2</v>
          </cell>
          <cell r="AT13">
            <v>1.17</v>
          </cell>
          <cell r="AU13">
            <v>0.60000000000000142</v>
          </cell>
          <cell r="AV13">
            <v>18.3</v>
          </cell>
          <cell r="AW13">
            <v>0</v>
          </cell>
          <cell r="AX13">
            <v>4.0999999999999996</v>
          </cell>
          <cell r="AY13">
            <v>2.2999999999999998</v>
          </cell>
          <cell r="AZ13">
            <v>2.25</v>
          </cell>
          <cell r="BA13">
            <v>0</v>
          </cell>
          <cell r="BB13">
            <v>-0.05</v>
          </cell>
          <cell r="BC13">
            <v>0</v>
          </cell>
          <cell r="BD13">
            <v>0.3</v>
          </cell>
          <cell r="BE13">
            <v>0.10000000000000142</v>
          </cell>
          <cell r="BF13">
            <v>17.55</v>
          </cell>
          <cell r="BG13">
            <v>0</v>
          </cell>
          <cell r="BH13">
            <v>2.4300000000000002</v>
          </cell>
        </row>
        <row r="14">
          <cell r="C14">
            <v>0.90000000000000213</v>
          </cell>
          <cell r="D14">
            <v>30.35</v>
          </cell>
          <cell r="E14">
            <v>0.10000000000000009</v>
          </cell>
          <cell r="F14">
            <v>1.75</v>
          </cell>
          <cell r="G14">
            <v>4</v>
          </cell>
          <cell r="H14">
            <v>156</v>
          </cell>
          <cell r="I14">
            <v>9.9999999999999645E-2</v>
          </cell>
          <cell r="J14">
            <v>8.4499999999999993</v>
          </cell>
          <cell r="K14">
            <v>10.700000000000003</v>
          </cell>
          <cell r="L14">
            <v>59.65</v>
          </cell>
          <cell r="M14">
            <v>2.0000000000000036</v>
          </cell>
          <cell r="N14">
            <v>32.700000000000003</v>
          </cell>
          <cell r="O14">
            <v>0.39999999999999947</v>
          </cell>
          <cell r="P14">
            <v>5.0999999999999996</v>
          </cell>
          <cell r="Q14">
            <v>0</v>
          </cell>
          <cell r="R14">
            <v>-0.5</v>
          </cell>
          <cell r="S14">
            <v>15.400000000000006</v>
          </cell>
          <cell r="T14">
            <v>121.2</v>
          </cell>
          <cell r="U14">
            <v>11.599999999999994</v>
          </cell>
          <cell r="V14">
            <v>236.39999999999998</v>
          </cell>
          <cell r="W14">
            <v>0.80000000000000071</v>
          </cell>
          <cell r="X14">
            <v>26.1</v>
          </cell>
          <cell r="Y14">
            <v>0.83000000000001251</v>
          </cell>
          <cell r="Z14">
            <v>94.515000000000001</v>
          </cell>
          <cell r="AA14">
            <v>0.20000000000000107</v>
          </cell>
          <cell r="AB14">
            <v>15.3</v>
          </cell>
          <cell r="AC14">
            <v>6.0000000000000053E-2</v>
          </cell>
          <cell r="AD14">
            <v>0.65</v>
          </cell>
          <cell r="AE14">
            <v>0.28999999999999981</v>
          </cell>
          <cell r="AF14">
            <v>1.8849999999999998</v>
          </cell>
          <cell r="AG14">
            <v>1.2000000000000011</v>
          </cell>
          <cell r="AH14">
            <v>12.8</v>
          </cell>
          <cell r="AI14">
            <v>2</v>
          </cell>
          <cell r="AJ14">
            <v>12.1</v>
          </cell>
          <cell r="AK14">
            <v>0.42000000000000037</v>
          </cell>
          <cell r="AL14">
            <v>2.2599999999999998</v>
          </cell>
          <cell r="AM14">
            <v>1.5600000000000005</v>
          </cell>
          <cell r="AN14">
            <v>6.8</v>
          </cell>
          <cell r="AO14">
            <v>0.13</v>
          </cell>
          <cell r="AP14">
            <v>0.95500000000000007</v>
          </cell>
          <cell r="AQ14">
            <v>0.69999999999999929</v>
          </cell>
          <cell r="AR14">
            <v>6.83</v>
          </cell>
          <cell r="AS14">
            <v>5.9999999999999942E-2</v>
          </cell>
          <cell r="AT14">
            <v>0.96</v>
          </cell>
          <cell r="AU14">
            <v>1</v>
          </cell>
          <cell r="AV14">
            <v>11.8</v>
          </cell>
          <cell r="AW14">
            <v>1.0999999999999999</v>
          </cell>
          <cell r="AX14">
            <v>2.25</v>
          </cell>
          <cell r="AY14">
            <v>1.5999999999999999</v>
          </cell>
          <cell r="AZ14">
            <v>1.5</v>
          </cell>
          <cell r="BA14">
            <v>0</v>
          </cell>
          <cell r="BB14">
            <v>-0.05</v>
          </cell>
          <cell r="BC14">
            <v>0.1</v>
          </cell>
          <cell r="BD14">
            <v>0.15000000000000002</v>
          </cell>
          <cell r="BE14">
            <v>0.40000000000000036</v>
          </cell>
          <cell r="BF14">
            <v>7.8</v>
          </cell>
          <cell r="BG14">
            <v>3.0000000000000027E-2</v>
          </cell>
          <cell r="BH14">
            <v>1.1850000000000001</v>
          </cell>
        </row>
        <row r="15">
          <cell r="C15">
            <v>0</v>
          </cell>
          <cell r="D15" t="e">
            <v>#DIV/0!</v>
          </cell>
          <cell r="E15">
            <v>0</v>
          </cell>
          <cell r="F15" t="e">
            <v>#DIV/0!</v>
          </cell>
          <cell r="G15">
            <v>0</v>
          </cell>
          <cell r="H15" t="e">
            <v>#DIV/0!</v>
          </cell>
          <cell r="I15">
            <v>0</v>
          </cell>
          <cell r="J15" t="e">
            <v>#DIV/0!</v>
          </cell>
          <cell r="K15">
            <v>0</v>
          </cell>
          <cell r="L15" t="e">
            <v>#DIV/0!</v>
          </cell>
          <cell r="M15">
            <v>0</v>
          </cell>
          <cell r="N15" t="e">
            <v>#DIV/0!</v>
          </cell>
          <cell r="O15">
            <v>0</v>
          </cell>
          <cell r="P15" t="e">
            <v>#DIV/0!</v>
          </cell>
          <cell r="Q15">
            <v>0</v>
          </cell>
          <cell r="R15" t="e">
            <v>#DIV/0!</v>
          </cell>
          <cell r="S15">
            <v>0</v>
          </cell>
          <cell r="T15" t="e">
            <v>#DIV/0!</v>
          </cell>
          <cell r="U15">
            <v>0</v>
          </cell>
          <cell r="V15" t="e">
            <v>#DIV/0!</v>
          </cell>
          <cell r="W15">
            <v>0</v>
          </cell>
          <cell r="X15" t="e">
            <v>#DIV/0!</v>
          </cell>
          <cell r="Y15">
            <v>0</v>
          </cell>
          <cell r="Z15" t="e">
            <v>#DIV/0!</v>
          </cell>
          <cell r="AA15">
            <v>0</v>
          </cell>
          <cell r="AB15" t="e">
            <v>#DIV/0!</v>
          </cell>
          <cell r="AC15">
            <v>0</v>
          </cell>
          <cell r="AD15" t="e">
            <v>#DIV/0!</v>
          </cell>
          <cell r="AE15">
            <v>0</v>
          </cell>
          <cell r="AF15" t="e">
            <v>#DIV/0!</v>
          </cell>
          <cell r="AG15">
            <v>0</v>
          </cell>
          <cell r="AH15" t="e">
            <v>#DIV/0!</v>
          </cell>
          <cell r="AI15">
            <v>0</v>
          </cell>
          <cell r="AJ15" t="e">
            <v>#DIV/0!</v>
          </cell>
          <cell r="AK15">
            <v>0</v>
          </cell>
          <cell r="AL15" t="e">
            <v>#DIV/0!</v>
          </cell>
          <cell r="AM15">
            <v>0</v>
          </cell>
          <cell r="AN15" t="e">
            <v>#DIV/0!</v>
          </cell>
          <cell r="AO15">
            <v>0</v>
          </cell>
          <cell r="AP15" t="e">
            <v>#DIV/0!</v>
          </cell>
          <cell r="AQ15">
            <v>0</v>
          </cell>
          <cell r="AR15" t="e">
            <v>#DIV/0!</v>
          </cell>
          <cell r="AS15">
            <v>0</v>
          </cell>
          <cell r="AT15" t="e">
            <v>#DIV/0!</v>
          </cell>
          <cell r="AU15">
            <v>0</v>
          </cell>
          <cell r="AV15" t="e">
            <v>#DIV/0!</v>
          </cell>
          <cell r="AW15">
            <v>0</v>
          </cell>
          <cell r="AX15" t="e">
            <v>#DIV/0!</v>
          </cell>
          <cell r="AY15">
            <v>0</v>
          </cell>
          <cell r="AZ15" t="e">
            <v>#DIV/0!</v>
          </cell>
          <cell r="BA15">
            <v>0</v>
          </cell>
          <cell r="BB15" t="e">
            <v>#DIV/0!</v>
          </cell>
          <cell r="BC15">
            <v>0</v>
          </cell>
          <cell r="BD15" t="e">
            <v>#DIV/0!</v>
          </cell>
          <cell r="BE15">
            <v>0</v>
          </cell>
          <cell r="BF15" t="e">
            <v>#DIV/0!</v>
          </cell>
          <cell r="BG15">
            <v>0</v>
          </cell>
          <cell r="BH15" t="e">
            <v>#DIV/0!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  <sheetData sheetId="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</sheetNames>
    <sheetDataSet>
      <sheetData sheetId="0"/>
      <sheetData sheetId="1"/>
      <sheetData sheetId="2"/>
      <sheetData sheetId="3">
        <row r="1">
          <cell r="C1" t="str">
            <v>Ga ppm</v>
          </cell>
          <cell r="E1" t="str">
            <v>Ge ppm</v>
          </cell>
          <cell r="G1" t="str">
            <v>Rb ppm</v>
          </cell>
          <cell r="I1" t="str">
            <v>Sr ppm</v>
          </cell>
          <cell r="K1" t="str">
            <v>Y ppm</v>
          </cell>
          <cell r="M1" t="str">
            <v>Nb ppm</v>
          </cell>
          <cell r="O1" t="str">
            <v>Sn ppm</v>
          </cell>
          <cell r="Q1" t="str">
            <v>Cs ppm</v>
          </cell>
          <cell r="S1" t="str">
            <v>La ppm</v>
          </cell>
          <cell r="U1" t="str">
            <v>Ce ppm</v>
          </cell>
          <cell r="W1" t="str">
            <v>Pr ppm</v>
          </cell>
          <cell r="Y1" t="str">
            <v>Nd ppm</v>
          </cell>
          <cell r="AA1" t="str">
            <v>Sm ppm</v>
          </cell>
          <cell r="AC1" t="str">
            <v>Eu ppm</v>
          </cell>
          <cell r="AE1" t="str">
            <v>Tb ppm</v>
          </cell>
          <cell r="AG1" t="str">
            <v>Gd ppm</v>
          </cell>
          <cell r="AI1" t="str">
            <v>Dy ppm</v>
          </cell>
          <cell r="AK1" t="str">
            <v>Ho ppm</v>
          </cell>
          <cell r="AM1" t="str">
            <v>Er ppm</v>
          </cell>
          <cell r="AO1" t="str">
            <v>Tm ppm</v>
          </cell>
          <cell r="AQ1" t="str">
            <v>Yb ppm</v>
          </cell>
          <cell r="AS1" t="str">
            <v>Lu ppm</v>
          </cell>
          <cell r="AU1" t="str">
            <v>Hf ppm</v>
          </cell>
          <cell r="AW1" t="str">
            <v>Ta ppm</v>
          </cell>
          <cell r="AY1" t="str">
            <v>W ppm</v>
          </cell>
          <cell r="BA1" t="str">
            <v>Tl ppm</v>
          </cell>
          <cell r="BC1" t="str">
            <v>Bi ppm</v>
          </cell>
          <cell r="BE1" t="str">
            <v>Th ppm</v>
          </cell>
          <cell r="BG1" t="str">
            <v>U ppm</v>
          </cell>
        </row>
        <row r="3">
          <cell r="C3">
            <v>0</v>
          </cell>
          <cell r="D3">
            <v>22</v>
          </cell>
          <cell r="E3">
            <v>0</v>
          </cell>
          <cell r="F3">
            <v>1</v>
          </cell>
          <cell r="G3">
            <v>2</v>
          </cell>
          <cell r="H3">
            <v>147</v>
          </cell>
          <cell r="I3">
            <v>0</v>
          </cell>
          <cell r="J3">
            <v>59</v>
          </cell>
          <cell r="K3">
            <v>1</v>
          </cell>
          <cell r="L3">
            <v>30.5</v>
          </cell>
          <cell r="M3">
            <v>2.0999999999999996</v>
          </cell>
          <cell r="N3">
            <v>16.649999999999999</v>
          </cell>
          <cell r="O3">
            <v>0</v>
          </cell>
          <cell r="P3">
            <v>3</v>
          </cell>
          <cell r="Q3">
            <v>0</v>
          </cell>
          <cell r="R3">
            <v>-0.5</v>
          </cell>
          <cell r="S3">
            <v>2.8000000000000114</v>
          </cell>
          <cell r="T3">
            <v>90</v>
          </cell>
          <cell r="U3">
            <v>5.3000000000000114</v>
          </cell>
          <cell r="V3">
            <v>184.85</v>
          </cell>
          <cell r="W3">
            <v>0.39999999999999858</v>
          </cell>
          <cell r="X3">
            <v>19.2</v>
          </cell>
          <cell r="Y3">
            <v>1.6999999999999957</v>
          </cell>
          <cell r="Z3">
            <v>63.25</v>
          </cell>
          <cell r="AA3">
            <v>0.30000000000000071</v>
          </cell>
          <cell r="AB3">
            <v>9.85</v>
          </cell>
          <cell r="AC3">
            <v>1.0000000000000009E-2</v>
          </cell>
          <cell r="AD3">
            <v>1.2250000000000001</v>
          </cell>
          <cell r="AE3">
            <v>0</v>
          </cell>
          <cell r="AF3">
            <v>1.2</v>
          </cell>
          <cell r="AG3">
            <v>0.29999999999999982</v>
          </cell>
          <cell r="AH3">
            <v>7.9499999999999993</v>
          </cell>
          <cell r="AI3">
            <v>0.10000000000000053</v>
          </cell>
          <cell r="AJ3">
            <v>6.65</v>
          </cell>
          <cell r="AK3">
            <v>0</v>
          </cell>
          <cell r="AL3">
            <v>1.2</v>
          </cell>
          <cell r="AM3">
            <v>9.9999999999999645E-2</v>
          </cell>
          <cell r="AN3">
            <v>3.75</v>
          </cell>
          <cell r="AO3">
            <v>1.0000000000000009E-2</v>
          </cell>
          <cell r="AP3">
            <v>0.52500000000000002</v>
          </cell>
          <cell r="AQ3">
            <v>0.10000000000000009</v>
          </cell>
          <cell r="AR3">
            <v>3.6500000000000004</v>
          </cell>
          <cell r="AS3">
            <v>5.0000000000000044E-2</v>
          </cell>
          <cell r="AT3">
            <v>0.52500000000000002</v>
          </cell>
          <cell r="AU3">
            <v>1.3000000000000007</v>
          </cell>
          <cell r="AV3">
            <v>7.25</v>
          </cell>
          <cell r="AW3">
            <v>2.1</v>
          </cell>
          <cell r="AX3">
            <v>5.0000000000000044E-2</v>
          </cell>
          <cell r="AY3">
            <v>0</v>
          </cell>
          <cell r="AZ3">
            <v>-1</v>
          </cell>
          <cell r="BA3">
            <v>0</v>
          </cell>
          <cell r="BB3">
            <v>-0.1</v>
          </cell>
          <cell r="BC3">
            <v>0</v>
          </cell>
          <cell r="BD3">
            <v>-0.5</v>
          </cell>
          <cell r="BE3">
            <v>1</v>
          </cell>
          <cell r="BF3">
            <v>15.8</v>
          </cell>
          <cell r="BG3">
            <v>9.9999999999999645E-2</v>
          </cell>
          <cell r="BH3">
            <v>2.25</v>
          </cell>
        </row>
        <row r="4">
          <cell r="C4">
            <v>0</v>
          </cell>
          <cell r="D4">
            <v>30</v>
          </cell>
          <cell r="E4">
            <v>0</v>
          </cell>
          <cell r="F4">
            <v>-1</v>
          </cell>
          <cell r="G4">
            <v>0</v>
          </cell>
          <cell r="H4">
            <v>56</v>
          </cell>
          <cell r="I4">
            <v>0</v>
          </cell>
          <cell r="J4">
            <v>6</v>
          </cell>
          <cell r="K4">
            <v>1</v>
          </cell>
          <cell r="L4">
            <v>80.5</v>
          </cell>
          <cell r="M4">
            <v>0.59999999999999432</v>
          </cell>
          <cell r="N4">
            <v>67.2</v>
          </cell>
          <cell r="O4">
            <v>0</v>
          </cell>
          <cell r="P4">
            <v>8</v>
          </cell>
          <cell r="Q4">
            <v>0</v>
          </cell>
          <cell r="R4">
            <v>0.7</v>
          </cell>
          <cell r="S4">
            <v>1.2000000000000028</v>
          </cell>
          <cell r="T4">
            <v>53.1</v>
          </cell>
          <cell r="U4">
            <v>1</v>
          </cell>
          <cell r="V4">
            <v>113.9</v>
          </cell>
          <cell r="W4">
            <v>9.9999999999999645E-2</v>
          </cell>
          <cell r="X4">
            <v>12.45</v>
          </cell>
          <cell r="Y4">
            <v>0.29999999999999716</v>
          </cell>
          <cell r="Z4">
            <v>41.35</v>
          </cell>
          <cell r="AA4">
            <v>9.9999999999999645E-2</v>
          </cell>
          <cell r="AB4">
            <v>7.75</v>
          </cell>
          <cell r="AC4">
            <v>1.0000000000000009E-2</v>
          </cell>
          <cell r="AD4">
            <v>0.255</v>
          </cell>
          <cell r="AE4">
            <v>9.9999999999999867E-2</v>
          </cell>
          <cell r="AF4">
            <v>1.85</v>
          </cell>
          <cell r="AG4">
            <v>9.9999999999999645E-2</v>
          </cell>
          <cell r="AH4">
            <v>9.0500000000000007</v>
          </cell>
          <cell r="AI4">
            <v>0.19999999999999929</v>
          </cell>
          <cell r="AJ4">
            <v>14.6</v>
          </cell>
          <cell r="AK4">
            <v>0</v>
          </cell>
          <cell r="AL4">
            <v>3.4</v>
          </cell>
          <cell r="AM4">
            <v>9.9999999999999645E-2</v>
          </cell>
          <cell r="AN4">
            <v>11.850000000000001</v>
          </cell>
          <cell r="AO4">
            <v>1.0000000000000009E-2</v>
          </cell>
          <cell r="AP4">
            <v>1.7450000000000001</v>
          </cell>
          <cell r="AQ4">
            <v>0.19999999999999929</v>
          </cell>
          <cell r="AR4">
            <v>12.4</v>
          </cell>
          <cell r="AS4">
            <v>5.0000000000000044E-2</v>
          </cell>
          <cell r="AT4">
            <v>1.7650000000000001</v>
          </cell>
          <cell r="AU4">
            <v>2.1000000000000014</v>
          </cell>
          <cell r="AV4">
            <v>21.55</v>
          </cell>
          <cell r="AW4">
            <v>0.29999999999999982</v>
          </cell>
          <cell r="AX4">
            <v>3.15</v>
          </cell>
          <cell r="AY4">
            <v>1</v>
          </cell>
          <cell r="AZ4">
            <v>6.5</v>
          </cell>
          <cell r="BA4">
            <v>0</v>
          </cell>
          <cell r="BB4">
            <v>-0.1</v>
          </cell>
          <cell r="BC4">
            <v>0</v>
          </cell>
          <cell r="BD4">
            <v>-0.5</v>
          </cell>
          <cell r="BE4">
            <v>0.60000000000000142</v>
          </cell>
          <cell r="BF4">
            <v>26.2</v>
          </cell>
          <cell r="BG4">
            <v>0</v>
          </cell>
          <cell r="BH4">
            <v>4</v>
          </cell>
        </row>
        <row r="5">
          <cell r="C5">
            <v>1</v>
          </cell>
          <cell r="D5">
            <v>28.5</v>
          </cell>
          <cell r="E5">
            <v>0</v>
          </cell>
          <cell r="F5">
            <v>2</v>
          </cell>
          <cell r="G5">
            <v>3</v>
          </cell>
          <cell r="H5">
            <v>90.5</v>
          </cell>
          <cell r="I5">
            <v>1</v>
          </cell>
          <cell r="J5">
            <v>87.5</v>
          </cell>
          <cell r="K5">
            <v>2</v>
          </cell>
          <cell r="L5">
            <v>50</v>
          </cell>
          <cell r="M5">
            <v>1.8999999999999986</v>
          </cell>
          <cell r="N5">
            <v>35.549999999999997</v>
          </cell>
          <cell r="O5">
            <v>0</v>
          </cell>
          <cell r="P5">
            <v>4</v>
          </cell>
          <cell r="Q5">
            <v>0</v>
          </cell>
          <cell r="R5">
            <v>-0.5</v>
          </cell>
          <cell r="S5">
            <v>9.9999999999994316E-2</v>
          </cell>
          <cell r="T5">
            <v>85.45</v>
          </cell>
          <cell r="U5">
            <v>0.19999999999998863</v>
          </cell>
          <cell r="V5">
            <v>179.4</v>
          </cell>
          <cell r="W5">
            <v>1</v>
          </cell>
          <cell r="X5">
            <v>21.5</v>
          </cell>
          <cell r="Y5">
            <v>0.5</v>
          </cell>
          <cell r="Z5">
            <v>77.05</v>
          </cell>
          <cell r="AA5">
            <v>0.60000000000000142</v>
          </cell>
          <cell r="AB5">
            <v>13.5</v>
          </cell>
          <cell r="AC5">
            <v>6.0000000000000053E-2</v>
          </cell>
          <cell r="AD5">
            <v>3.0999999999999996</v>
          </cell>
          <cell r="AE5">
            <v>0</v>
          </cell>
          <cell r="AF5">
            <v>1.9</v>
          </cell>
          <cell r="AG5">
            <v>0.30000000000000071</v>
          </cell>
          <cell r="AH5">
            <v>11.85</v>
          </cell>
          <cell r="AI5">
            <v>0.5</v>
          </cell>
          <cell r="AJ5">
            <v>10.55</v>
          </cell>
          <cell r="AK5">
            <v>0.10000000000000009</v>
          </cell>
          <cell r="AL5">
            <v>2.0499999999999998</v>
          </cell>
          <cell r="AM5">
            <v>0.30000000000000071</v>
          </cell>
          <cell r="AN5">
            <v>6.25</v>
          </cell>
          <cell r="AO5">
            <v>2.0000000000000018E-2</v>
          </cell>
          <cell r="AP5">
            <v>0.92</v>
          </cell>
          <cell r="AQ5">
            <v>9.9999999999999645E-2</v>
          </cell>
          <cell r="AR5">
            <v>6.45</v>
          </cell>
          <cell r="AS5">
            <v>3.0000000000000027E-2</v>
          </cell>
          <cell r="AT5">
            <v>1.0550000000000002</v>
          </cell>
          <cell r="AU5">
            <v>0.20000000000000107</v>
          </cell>
          <cell r="AV5">
            <v>14.2</v>
          </cell>
          <cell r="AW5">
            <v>9.9999999999999867E-2</v>
          </cell>
          <cell r="AX5">
            <v>1.85</v>
          </cell>
          <cell r="AY5">
            <v>0</v>
          </cell>
          <cell r="AZ5">
            <v>-1</v>
          </cell>
          <cell r="BA5">
            <v>0</v>
          </cell>
          <cell r="BB5">
            <v>-0.1</v>
          </cell>
          <cell r="BC5">
            <v>0</v>
          </cell>
          <cell r="BD5">
            <v>-0.5</v>
          </cell>
          <cell r="BE5">
            <v>0.30000000000000071</v>
          </cell>
          <cell r="BF5">
            <v>8.35</v>
          </cell>
          <cell r="BG5">
            <v>0</v>
          </cell>
          <cell r="BH5">
            <v>1.3</v>
          </cell>
        </row>
        <row r="6">
          <cell r="C6">
            <v>0</v>
          </cell>
          <cell r="D6">
            <v>39</v>
          </cell>
          <cell r="E6">
            <v>0</v>
          </cell>
          <cell r="F6">
            <v>2</v>
          </cell>
          <cell r="G6">
            <v>3</v>
          </cell>
          <cell r="H6">
            <v>374.5</v>
          </cell>
          <cell r="I6">
            <v>0</v>
          </cell>
          <cell r="J6">
            <v>7</v>
          </cell>
          <cell r="K6">
            <v>5</v>
          </cell>
          <cell r="L6">
            <v>342.5</v>
          </cell>
          <cell r="M6">
            <v>4.3000000000000114</v>
          </cell>
          <cell r="N6">
            <v>189.35</v>
          </cell>
          <cell r="O6">
            <v>0</v>
          </cell>
          <cell r="P6">
            <v>27</v>
          </cell>
          <cell r="Q6">
            <v>0</v>
          </cell>
          <cell r="R6">
            <v>1</v>
          </cell>
          <cell r="S6">
            <v>10.899999999999977</v>
          </cell>
          <cell r="T6">
            <v>397.95</v>
          </cell>
          <cell r="U6">
            <v>19.899999999999977</v>
          </cell>
          <cell r="V6">
            <v>772.45</v>
          </cell>
          <cell r="W6">
            <v>1.3999999999999915</v>
          </cell>
          <cell r="X6">
            <v>92.1</v>
          </cell>
          <cell r="Y6">
            <v>6.3999999999999773</v>
          </cell>
          <cell r="Z6">
            <v>325.3</v>
          </cell>
          <cell r="AA6">
            <v>1.5999999999999943</v>
          </cell>
          <cell r="AB6">
            <v>61.5</v>
          </cell>
          <cell r="AC6">
            <v>1.9999999999999574E-2</v>
          </cell>
          <cell r="AD6">
            <v>2.25</v>
          </cell>
          <cell r="AE6">
            <v>0.30000000000000071</v>
          </cell>
          <cell r="AF6">
            <v>10.75</v>
          </cell>
          <cell r="AG6">
            <v>1.3999999999999986</v>
          </cell>
          <cell r="AH6">
            <v>63.099999999999994</v>
          </cell>
          <cell r="AI6">
            <v>1.0999999999999943</v>
          </cell>
          <cell r="AJ6">
            <v>65.75</v>
          </cell>
          <cell r="AK6">
            <v>0.30000000000000071</v>
          </cell>
          <cell r="AL6">
            <v>13.25</v>
          </cell>
          <cell r="AM6">
            <v>0.59999999999999432</v>
          </cell>
          <cell r="AN6">
            <v>42</v>
          </cell>
          <cell r="AO6">
            <v>4.0000000000000036E-2</v>
          </cell>
          <cell r="AP6">
            <v>5.9700000000000006</v>
          </cell>
          <cell r="AQ6">
            <v>0.60000000000000142</v>
          </cell>
          <cell r="AR6">
            <v>40.200000000000003</v>
          </cell>
          <cell r="AS6">
            <v>0.13999999999999968</v>
          </cell>
          <cell r="AT6">
            <v>5.52</v>
          </cell>
          <cell r="AU6">
            <v>2</v>
          </cell>
          <cell r="AV6">
            <v>95.3</v>
          </cell>
          <cell r="AW6">
            <v>9.9999999999999645E-2</v>
          </cell>
          <cell r="AX6">
            <v>12.05</v>
          </cell>
          <cell r="AY6">
            <v>0</v>
          </cell>
          <cell r="AZ6">
            <v>2</v>
          </cell>
          <cell r="BA6">
            <v>0</v>
          </cell>
          <cell r="BB6">
            <v>-0.1</v>
          </cell>
          <cell r="BC6">
            <v>0</v>
          </cell>
          <cell r="BD6">
            <v>-0.5</v>
          </cell>
          <cell r="BE6">
            <v>0.79999999999999716</v>
          </cell>
          <cell r="BF6">
            <v>74.199999999999989</v>
          </cell>
          <cell r="BG6">
            <v>0.10000000000000142</v>
          </cell>
          <cell r="BH6">
            <v>12.25</v>
          </cell>
        </row>
        <row r="7">
          <cell r="C7">
            <v>0</v>
          </cell>
          <cell r="D7" t="e">
            <v>#DIV/0!</v>
          </cell>
          <cell r="E7">
            <v>0</v>
          </cell>
          <cell r="F7" t="e">
            <v>#DIV/0!</v>
          </cell>
          <cell r="G7">
            <v>0</v>
          </cell>
          <cell r="H7" t="e">
            <v>#DIV/0!</v>
          </cell>
          <cell r="I7">
            <v>0</v>
          </cell>
          <cell r="J7" t="e">
            <v>#DIV/0!</v>
          </cell>
          <cell r="K7">
            <v>0</v>
          </cell>
          <cell r="L7" t="e">
            <v>#DIV/0!</v>
          </cell>
          <cell r="M7">
            <v>0</v>
          </cell>
          <cell r="N7" t="e">
            <v>#DIV/0!</v>
          </cell>
          <cell r="O7">
            <v>0</v>
          </cell>
          <cell r="P7" t="e">
            <v>#DIV/0!</v>
          </cell>
          <cell r="Q7">
            <v>0</v>
          </cell>
          <cell r="R7" t="e">
            <v>#DIV/0!</v>
          </cell>
          <cell r="S7">
            <v>0</v>
          </cell>
          <cell r="T7" t="e">
            <v>#DIV/0!</v>
          </cell>
          <cell r="U7">
            <v>0</v>
          </cell>
          <cell r="V7" t="e">
            <v>#DIV/0!</v>
          </cell>
          <cell r="W7">
            <v>0</v>
          </cell>
          <cell r="X7" t="e">
            <v>#DIV/0!</v>
          </cell>
          <cell r="Y7">
            <v>0</v>
          </cell>
          <cell r="Z7" t="e">
            <v>#DIV/0!</v>
          </cell>
          <cell r="AA7">
            <v>0</v>
          </cell>
          <cell r="AB7" t="e">
            <v>#DIV/0!</v>
          </cell>
          <cell r="AC7">
            <v>0</v>
          </cell>
          <cell r="AD7" t="e">
            <v>#DIV/0!</v>
          </cell>
          <cell r="AE7">
            <v>0</v>
          </cell>
          <cell r="AF7" t="e">
            <v>#DIV/0!</v>
          </cell>
          <cell r="AG7">
            <v>0</v>
          </cell>
          <cell r="AH7" t="e">
            <v>#DIV/0!</v>
          </cell>
          <cell r="AI7">
            <v>0</v>
          </cell>
          <cell r="AJ7" t="e">
            <v>#DIV/0!</v>
          </cell>
          <cell r="AK7">
            <v>0</v>
          </cell>
          <cell r="AL7" t="e">
            <v>#DIV/0!</v>
          </cell>
          <cell r="AM7">
            <v>0</v>
          </cell>
          <cell r="AN7" t="e">
            <v>#DIV/0!</v>
          </cell>
          <cell r="AO7">
            <v>0</v>
          </cell>
          <cell r="AP7" t="e">
            <v>#DIV/0!</v>
          </cell>
          <cell r="AQ7">
            <v>0</v>
          </cell>
          <cell r="AR7" t="e">
            <v>#DIV/0!</v>
          </cell>
          <cell r="AS7">
            <v>0</v>
          </cell>
          <cell r="AT7" t="e">
            <v>#DIV/0!</v>
          </cell>
          <cell r="AU7">
            <v>0</v>
          </cell>
          <cell r="AV7" t="e">
            <v>#DIV/0!</v>
          </cell>
          <cell r="AW7">
            <v>0</v>
          </cell>
          <cell r="AX7" t="e">
            <v>#DIV/0!</v>
          </cell>
          <cell r="AY7">
            <v>0</v>
          </cell>
          <cell r="AZ7" t="e">
            <v>#DIV/0!</v>
          </cell>
          <cell r="BA7">
            <v>0</v>
          </cell>
          <cell r="BB7" t="e">
            <v>#DIV/0!</v>
          </cell>
          <cell r="BC7">
            <v>0</v>
          </cell>
          <cell r="BD7" t="e">
            <v>#DIV/0!</v>
          </cell>
          <cell r="BE7">
            <v>0</v>
          </cell>
          <cell r="BF7" t="e">
            <v>#DIV/0!</v>
          </cell>
          <cell r="BG7">
            <v>0</v>
          </cell>
          <cell r="BH7" t="e">
            <v>#DIV/0!</v>
          </cell>
        </row>
        <row r="8">
          <cell r="C8">
            <v>0</v>
          </cell>
          <cell r="D8" t="e">
            <v>#DIV/0!</v>
          </cell>
          <cell r="E8">
            <v>0</v>
          </cell>
          <cell r="F8" t="e">
            <v>#DIV/0!</v>
          </cell>
          <cell r="G8">
            <v>0</v>
          </cell>
          <cell r="H8" t="e">
            <v>#DIV/0!</v>
          </cell>
          <cell r="I8">
            <v>0</v>
          </cell>
          <cell r="J8" t="e">
            <v>#DIV/0!</v>
          </cell>
          <cell r="K8">
            <v>0</v>
          </cell>
          <cell r="L8" t="e">
            <v>#DIV/0!</v>
          </cell>
          <cell r="M8">
            <v>0</v>
          </cell>
          <cell r="N8" t="e">
            <v>#DIV/0!</v>
          </cell>
          <cell r="O8">
            <v>0</v>
          </cell>
          <cell r="P8" t="e">
            <v>#DIV/0!</v>
          </cell>
          <cell r="Q8">
            <v>0</v>
          </cell>
          <cell r="R8" t="e">
            <v>#DIV/0!</v>
          </cell>
          <cell r="S8">
            <v>0</v>
          </cell>
          <cell r="T8" t="e">
            <v>#DIV/0!</v>
          </cell>
          <cell r="U8">
            <v>0</v>
          </cell>
          <cell r="V8" t="e">
            <v>#DIV/0!</v>
          </cell>
          <cell r="W8">
            <v>0</v>
          </cell>
          <cell r="X8" t="e">
            <v>#DIV/0!</v>
          </cell>
          <cell r="Y8">
            <v>0</v>
          </cell>
          <cell r="Z8" t="e">
            <v>#DIV/0!</v>
          </cell>
          <cell r="AA8">
            <v>0</v>
          </cell>
          <cell r="AB8" t="e">
            <v>#DIV/0!</v>
          </cell>
          <cell r="AC8">
            <v>0</v>
          </cell>
          <cell r="AD8" t="e">
            <v>#DIV/0!</v>
          </cell>
          <cell r="AE8">
            <v>0</v>
          </cell>
          <cell r="AF8" t="e">
            <v>#DIV/0!</v>
          </cell>
          <cell r="AG8">
            <v>0</v>
          </cell>
          <cell r="AH8" t="e">
            <v>#DIV/0!</v>
          </cell>
          <cell r="AI8">
            <v>0</v>
          </cell>
          <cell r="AJ8" t="e">
            <v>#DIV/0!</v>
          </cell>
          <cell r="AK8">
            <v>0</v>
          </cell>
          <cell r="AL8" t="e">
            <v>#DIV/0!</v>
          </cell>
          <cell r="AM8">
            <v>0</v>
          </cell>
          <cell r="AN8" t="e">
            <v>#DIV/0!</v>
          </cell>
          <cell r="AO8">
            <v>0</v>
          </cell>
          <cell r="AP8" t="e">
            <v>#DIV/0!</v>
          </cell>
          <cell r="AQ8">
            <v>0</v>
          </cell>
          <cell r="AR8" t="e">
            <v>#DIV/0!</v>
          </cell>
          <cell r="AS8">
            <v>0</v>
          </cell>
          <cell r="AT8" t="e">
            <v>#DIV/0!</v>
          </cell>
          <cell r="AU8">
            <v>0</v>
          </cell>
          <cell r="AV8" t="e">
            <v>#DIV/0!</v>
          </cell>
          <cell r="AW8">
            <v>0</v>
          </cell>
          <cell r="AX8" t="e">
            <v>#DIV/0!</v>
          </cell>
          <cell r="AY8">
            <v>0</v>
          </cell>
          <cell r="AZ8" t="e">
            <v>#DIV/0!</v>
          </cell>
          <cell r="BA8">
            <v>0</v>
          </cell>
          <cell r="BB8" t="e">
            <v>#DIV/0!</v>
          </cell>
          <cell r="BC8">
            <v>0</v>
          </cell>
          <cell r="BD8" t="e">
            <v>#DIV/0!</v>
          </cell>
          <cell r="BE8">
            <v>0</v>
          </cell>
          <cell r="BF8" t="e">
            <v>#DIV/0!</v>
          </cell>
          <cell r="BG8">
            <v>0</v>
          </cell>
          <cell r="BH8" t="e">
            <v>#DIV/0!</v>
          </cell>
        </row>
        <row r="9">
          <cell r="C9">
            <v>0</v>
          </cell>
          <cell r="D9" t="e">
            <v>#DIV/0!</v>
          </cell>
          <cell r="E9">
            <v>0</v>
          </cell>
          <cell r="F9" t="e">
            <v>#DIV/0!</v>
          </cell>
          <cell r="G9">
            <v>0</v>
          </cell>
          <cell r="H9" t="e">
            <v>#DIV/0!</v>
          </cell>
          <cell r="I9">
            <v>0</v>
          </cell>
          <cell r="J9" t="e">
            <v>#DIV/0!</v>
          </cell>
          <cell r="K9">
            <v>0</v>
          </cell>
          <cell r="L9" t="e">
            <v>#DIV/0!</v>
          </cell>
          <cell r="M9">
            <v>0</v>
          </cell>
          <cell r="N9" t="e">
            <v>#DIV/0!</v>
          </cell>
          <cell r="O9">
            <v>0</v>
          </cell>
          <cell r="P9" t="e">
            <v>#DIV/0!</v>
          </cell>
          <cell r="Q9">
            <v>0</v>
          </cell>
          <cell r="R9" t="e">
            <v>#DIV/0!</v>
          </cell>
          <cell r="S9">
            <v>0</v>
          </cell>
          <cell r="T9" t="e">
            <v>#DIV/0!</v>
          </cell>
          <cell r="U9">
            <v>0</v>
          </cell>
          <cell r="V9" t="e">
            <v>#DIV/0!</v>
          </cell>
          <cell r="W9">
            <v>0</v>
          </cell>
          <cell r="X9" t="e">
            <v>#DIV/0!</v>
          </cell>
          <cell r="Y9">
            <v>0</v>
          </cell>
          <cell r="Z9" t="e">
            <v>#DIV/0!</v>
          </cell>
          <cell r="AA9">
            <v>0</v>
          </cell>
          <cell r="AB9" t="e">
            <v>#DIV/0!</v>
          </cell>
          <cell r="AC9">
            <v>0</v>
          </cell>
          <cell r="AD9" t="e">
            <v>#DIV/0!</v>
          </cell>
          <cell r="AE9">
            <v>0</v>
          </cell>
          <cell r="AF9" t="e">
            <v>#DIV/0!</v>
          </cell>
          <cell r="AG9">
            <v>0</v>
          </cell>
          <cell r="AH9" t="e">
            <v>#DIV/0!</v>
          </cell>
          <cell r="AI9">
            <v>0</v>
          </cell>
          <cell r="AJ9" t="e">
            <v>#DIV/0!</v>
          </cell>
          <cell r="AK9">
            <v>0</v>
          </cell>
          <cell r="AL9" t="e">
            <v>#DIV/0!</v>
          </cell>
          <cell r="AM9">
            <v>0</v>
          </cell>
          <cell r="AN9" t="e">
            <v>#DIV/0!</v>
          </cell>
          <cell r="AO9">
            <v>0</v>
          </cell>
          <cell r="AP9" t="e">
            <v>#DIV/0!</v>
          </cell>
          <cell r="AQ9">
            <v>0</v>
          </cell>
          <cell r="AR9" t="e">
            <v>#DIV/0!</v>
          </cell>
          <cell r="AS9">
            <v>0</v>
          </cell>
          <cell r="AT9" t="e">
            <v>#DIV/0!</v>
          </cell>
          <cell r="AU9">
            <v>0</v>
          </cell>
          <cell r="AV9" t="e">
            <v>#DIV/0!</v>
          </cell>
          <cell r="AW9">
            <v>0</v>
          </cell>
          <cell r="AX9" t="e">
            <v>#DIV/0!</v>
          </cell>
          <cell r="AY9">
            <v>0</v>
          </cell>
          <cell r="AZ9" t="e">
            <v>#DIV/0!</v>
          </cell>
          <cell r="BA9">
            <v>0</v>
          </cell>
          <cell r="BB9" t="e">
            <v>#DIV/0!</v>
          </cell>
          <cell r="BC9">
            <v>0</v>
          </cell>
          <cell r="BD9" t="e">
            <v>#DIV/0!</v>
          </cell>
          <cell r="BE9">
            <v>0</v>
          </cell>
          <cell r="BF9" t="e">
            <v>#DIV/0!</v>
          </cell>
          <cell r="BG9">
            <v>0</v>
          </cell>
          <cell r="BH9" t="e">
            <v>#DIV/0!</v>
          </cell>
        </row>
        <row r="10">
          <cell r="C10">
            <v>0</v>
          </cell>
          <cell r="D10" t="e">
            <v>#DIV/0!</v>
          </cell>
          <cell r="E10">
            <v>0</v>
          </cell>
          <cell r="F10" t="e">
            <v>#DIV/0!</v>
          </cell>
          <cell r="G10">
            <v>0</v>
          </cell>
          <cell r="H10" t="e">
            <v>#DIV/0!</v>
          </cell>
          <cell r="I10">
            <v>0</v>
          </cell>
          <cell r="J10" t="e">
            <v>#DIV/0!</v>
          </cell>
          <cell r="K10">
            <v>0</v>
          </cell>
          <cell r="L10" t="e">
            <v>#DIV/0!</v>
          </cell>
          <cell r="M10">
            <v>0</v>
          </cell>
          <cell r="N10" t="e">
            <v>#DIV/0!</v>
          </cell>
          <cell r="O10">
            <v>0</v>
          </cell>
          <cell r="P10" t="e">
            <v>#DIV/0!</v>
          </cell>
          <cell r="Q10">
            <v>0</v>
          </cell>
          <cell r="R10" t="e">
            <v>#DIV/0!</v>
          </cell>
          <cell r="S10">
            <v>0</v>
          </cell>
          <cell r="T10" t="e">
            <v>#DIV/0!</v>
          </cell>
          <cell r="U10">
            <v>0</v>
          </cell>
          <cell r="V10" t="e">
            <v>#DIV/0!</v>
          </cell>
          <cell r="W10">
            <v>0</v>
          </cell>
          <cell r="X10" t="e">
            <v>#DIV/0!</v>
          </cell>
          <cell r="Y10">
            <v>0</v>
          </cell>
          <cell r="Z10" t="e">
            <v>#DIV/0!</v>
          </cell>
          <cell r="AA10">
            <v>0</v>
          </cell>
          <cell r="AB10" t="e">
            <v>#DIV/0!</v>
          </cell>
          <cell r="AC10">
            <v>0</v>
          </cell>
          <cell r="AD10" t="e">
            <v>#DIV/0!</v>
          </cell>
          <cell r="AE10">
            <v>0</v>
          </cell>
          <cell r="AF10" t="e">
            <v>#DIV/0!</v>
          </cell>
          <cell r="AG10">
            <v>0</v>
          </cell>
          <cell r="AH10" t="e">
            <v>#DIV/0!</v>
          </cell>
          <cell r="AI10">
            <v>0</v>
          </cell>
          <cell r="AJ10" t="e">
            <v>#DIV/0!</v>
          </cell>
          <cell r="AK10">
            <v>0</v>
          </cell>
          <cell r="AL10" t="e">
            <v>#DIV/0!</v>
          </cell>
          <cell r="AM10">
            <v>0</v>
          </cell>
          <cell r="AN10" t="e">
            <v>#DIV/0!</v>
          </cell>
          <cell r="AO10">
            <v>0</v>
          </cell>
          <cell r="AP10" t="e">
            <v>#DIV/0!</v>
          </cell>
          <cell r="AQ10">
            <v>0</v>
          </cell>
          <cell r="AR10" t="e">
            <v>#DIV/0!</v>
          </cell>
          <cell r="AS10">
            <v>0</v>
          </cell>
          <cell r="AT10" t="e">
            <v>#DIV/0!</v>
          </cell>
          <cell r="AU10">
            <v>0</v>
          </cell>
          <cell r="AV10" t="e">
            <v>#DIV/0!</v>
          </cell>
          <cell r="AW10">
            <v>0</v>
          </cell>
          <cell r="AX10" t="e">
            <v>#DIV/0!</v>
          </cell>
          <cell r="AY10">
            <v>0</v>
          </cell>
          <cell r="AZ10" t="e">
            <v>#DIV/0!</v>
          </cell>
          <cell r="BA10">
            <v>0</v>
          </cell>
          <cell r="BB10" t="e">
            <v>#DIV/0!</v>
          </cell>
          <cell r="BC10">
            <v>0</v>
          </cell>
          <cell r="BD10" t="e">
            <v>#DIV/0!</v>
          </cell>
          <cell r="BE10">
            <v>0</v>
          </cell>
          <cell r="BF10" t="e">
            <v>#DIV/0!</v>
          </cell>
          <cell r="BG10">
            <v>0</v>
          </cell>
          <cell r="BH10" t="e">
            <v>#DIV/0!</v>
          </cell>
        </row>
        <row r="11">
          <cell r="C11">
            <v>0</v>
          </cell>
          <cell r="D11" t="e">
            <v>#DIV/0!</v>
          </cell>
          <cell r="E11">
            <v>0</v>
          </cell>
          <cell r="F11" t="e">
            <v>#DIV/0!</v>
          </cell>
          <cell r="G11">
            <v>0</v>
          </cell>
          <cell r="H11" t="e">
            <v>#DIV/0!</v>
          </cell>
          <cell r="I11">
            <v>0</v>
          </cell>
          <cell r="J11" t="e">
            <v>#DIV/0!</v>
          </cell>
          <cell r="K11">
            <v>0</v>
          </cell>
          <cell r="L11" t="e">
            <v>#DIV/0!</v>
          </cell>
          <cell r="M11">
            <v>0</v>
          </cell>
          <cell r="N11" t="e">
            <v>#DIV/0!</v>
          </cell>
          <cell r="O11">
            <v>0</v>
          </cell>
          <cell r="P11" t="e">
            <v>#DIV/0!</v>
          </cell>
          <cell r="Q11">
            <v>0</v>
          </cell>
          <cell r="R11" t="e">
            <v>#DIV/0!</v>
          </cell>
          <cell r="S11">
            <v>0</v>
          </cell>
          <cell r="T11" t="e">
            <v>#DIV/0!</v>
          </cell>
          <cell r="U11">
            <v>0</v>
          </cell>
          <cell r="V11" t="e">
            <v>#DIV/0!</v>
          </cell>
          <cell r="W11">
            <v>0</v>
          </cell>
          <cell r="X11" t="e">
            <v>#DIV/0!</v>
          </cell>
          <cell r="Y11">
            <v>0</v>
          </cell>
          <cell r="Z11" t="e">
            <v>#DIV/0!</v>
          </cell>
          <cell r="AA11">
            <v>0</v>
          </cell>
          <cell r="AB11" t="e">
            <v>#DIV/0!</v>
          </cell>
          <cell r="AC11">
            <v>0</v>
          </cell>
          <cell r="AD11" t="e">
            <v>#DIV/0!</v>
          </cell>
          <cell r="AE11">
            <v>0</v>
          </cell>
          <cell r="AF11" t="e">
            <v>#DIV/0!</v>
          </cell>
          <cell r="AG11">
            <v>0</v>
          </cell>
          <cell r="AH11" t="e">
            <v>#DIV/0!</v>
          </cell>
          <cell r="AI11">
            <v>0</v>
          </cell>
          <cell r="AJ11" t="e">
            <v>#DIV/0!</v>
          </cell>
          <cell r="AK11">
            <v>0</v>
          </cell>
          <cell r="AL11" t="e">
            <v>#DIV/0!</v>
          </cell>
          <cell r="AM11">
            <v>0</v>
          </cell>
          <cell r="AN11" t="e">
            <v>#DIV/0!</v>
          </cell>
          <cell r="AO11">
            <v>0</v>
          </cell>
          <cell r="AP11" t="e">
            <v>#DIV/0!</v>
          </cell>
          <cell r="AQ11">
            <v>0</v>
          </cell>
          <cell r="AR11" t="e">
            <v>#DIV/0!</v>
          </cell>
          <cell r="AS11">
            <v>0</v>
          </cell>
          <cell r="AT11" t="e">
            <v>#DIV/0!</v>
          </cell>
          <cell r="AU11">
            <v>0</v>
          </cell>
          <cell r="AV11" t="e">
            <v>#DIV/0!</v>
          </cell>
          <cell r="AW11">
            <v>0</v>
          </cell>
          <cell r="AX11" t="e">
            <v>#DIV/0!</v>
          </cell>
          <cell r="AY11">
            <v>0</v>
          </cell>
          <cell r="AZ11" t="e">
            <v>#DIV/0!</v>
          </cell>
          <cell r="BA11">
            <v>0</v>
          </cell>
          <cell r="BB11" t="e">
            <v>#DIV/0!</v>
          </cell>
          <cell r="BC11">
            <v>0</v>
          </cell>
          <cell r="BD11" t="e">
            <v>#DIV/0!</v>
          </cell>
          <cell r="BE11">
            <v>0</v>
          </cell>
          <cell r="BF11" t="e">
            <v>#DIV/0!</v>
          </cell>
          <cell r="BG11">
            <v>0</v>
          </cell>
          <cell r="BH11" t="e">
            <v>#DIV/0!</v>
          </cell>
        </row>
        <row r="12">
          <cell r="C12">
            <v>0</v>
          </cell>
          <cell r="D12" t="e">
            <v>#DIV/0!</v>
          </cell>
          <cell r="E12">
            <v>0</v>
          </cell>
          <cell r="F12" t="e">
            <v>#DIV/0!</v>
          </cell>
          <cell r="G12">
            <v>0</v>
          </cell>
          <cell r="H12" t="e">
            <v>#DIV/0!</v>
          </cell>
          <cell r="I12">
            <v>0</v>
          </cell>
          <cell r="J12" t="e">
            <v>#DIV/0!</v>
          </cell>
          <cell r="K12">
            <v>0</v>
          </cell>
          <cell r="L12" t="e">
            <v>#DIV/0!</v>
          </cell>
          <cell r="M12">
            <v>0</v>
          </cell>
          <cell r="N12" t="e">
            <v>#DIV/0!</v>
          </cell>
          <cell r="O12">
            <v>0</v>
          </cell>
          <cell r="P12" t="e">
            <v>#DIV/0!</v>
          </cell>
          <cell r="Q12">
            <v>0</v>
          </cell>
          <cell r="R12" t="e">
            <v>#DIV/0!</v>
          </cell>
          <cell r="S12">
            <v>0</v>
          </cell>
          <cell r="T12" t="e">
            <v>#DIV/0!</v>
          </cell>
          <cell r="U12">
            <v>0</v>
          </cell>
          <cell r="V12" t="e">
            <v>#DIV/0!</v>
          </cell>
          <cell r="W12">
            <v>0</v>
          </cell>
          <cell r="X12" t="e">
            <v>#DIV/0!</v>
          </cell>
          <cell r="Y12">
            <v>0</v>
          </cell>
          <cell r="Z12" t="e">
            <v>#DIV/0!</v>
          </cell>
          <cell r="AA12">
            <v>0</v>
          </cell>
          <cell r="AB12" t="e">
            <v>#DIV/0!</v>
          </cell>
          <cell r="AC12">
            <v>0</v>
          </cell>
          <cell r="AD12" t="e">
            <v>#DIV/0!</v>
          </cell>
          <cell r="AE12">
            <v>0</v>
          </cell>
          <cell r="AF12" t="e">
            <v>#DIV/0!</v>
          </cell>
          <cell r="AG12">
            <v>0</v>
          </cell>
          <cell r="AH12" t="e">
            <v>#DIV/0!</v>
          </cell>
          <cell r="AI12">
            <v>0</v>
          </cell>
          <cell r="AJ12" t="e">
            <v>#DIV/0!</v>
          </cell>
          <cell r="AK12">
            <v>0</v>
          </cell>
          <cell r="AL12" t="e">
            <v>#DIV/0!</v>
          </cell>
          <cell r="AM12">
            <v>0</v>
          </cell>
          <cell r="AN12" t="e">
            <v>#DIV/0!</v>
          </cell>
          <cell r="AO12">
            <v>0</v>
          </cell>
          <cell r="AP12" t="e">
            <v>#DIV/0!</v>
          </cell>
          <cell r="AQ12">
            <v>0</v>
          </cell>
          <cell r="AR12" t="e">
            <v>#DIV/0!</v>
          </cell>
          <cell r="AS12">
            <v>0</v>
          </cell>
          <cell r="AT12" t="e">
            <v>#DIV/0!</v>
          </cell>
          <cell r="AU12">
            <v>0</v>
          </cell>
          <cell r="AV12" t="e">
            <v>#DIV/0!</v>
          </cell>
          <cell r="AW12">
            <v>0</v>
          </cell>
          <cell r="AX12" t="e">
            <v>#DIV/0!</v>
          </cell>
          <cell r="AY12">
            <v>0</v>
          </cell>
          <cell r="AZ12" t="e">
            <v>#DIV/0!</v>
          </cell>
          <cell r="BA12">
            <v>0</v>
          </cell>
          <cell r="BB12" t="e">
            <v>#DIV/0!</v>
          </cell>
          <cell r="BC12">
            <v>0</v>
          </cell>
          <cell r="BD12" t="e">
            <v>#DIV/0!</v>
          </cell>
          <cell r="BE12">
            <v>0</v>
          </cell>
          <cell r="BF12" t="e">
            <v>#DIV/0!</v>
          </cell>
          <cell r="BG12">
            <v>0</v>
          </cell>
          <cell r="BH12" t="e">
            <v>#DIV/0!</v>
          </cell>
        </row>
        <row r="13">
          <cell r="C13">
            <v>0</v>
          </cell>
          <cell r="D13" t="e">
            <v>#DIV/0!</v>
          </cell>
          <cell r="E13">
            <v>0</v>
          </cell>
          <cell r="F13" t="e">
            <v>#DIV/0!</v>
          </cell>
          <cell r="G13">
            <v>0</v>
          </cell>
          <cell r="H13" t="e">
            <v>#DIV/0!</v>
          </cell>
          <cell r="I13">
            <v>0</v>
          </cell>
          <cell r="J13" t="e">
            <v>#DIV/0!</v>
          </cell>
          <cell r="K13">
            <v>0</v>
          </cell>
          <cell r="L13" t="e">
            <v>#DIV/0!</v>
          </cell>
          <cell r="M13">
            <v>0</v>
          </cell>
          <cell r="N13" t="e">
            <v>#DIV/0!</v>
          </cell>
          <cell r="O13">
            <v>0</v>
          </cell>
          <cell r="P13" t="e">
            <v>#DIV/0!</v>
          </cell>
          <cell r="Q13">
            <v>0</v>
          </cell>
          <cell r="R13" t="e">
            <v>#DIV/0!</v>
          </cell>
          <cell r="S13">
            <v>0</v>
          </cell>
          <cell r="T13" t="e">
            <v>#DIV/0!</v>
          </cell>
          <cell r="U13">
            <v>0</v>
          </cell>
          <cell r="V13" t="e">
            <v>#DIV/0!</v>
          </cell>
          <cell r="W13">
            <v>0</v>
          </cell>
          <cell r="X13" t="e">
            <v>#DIV/0!</v>
          </cell>
          <cell r="Y13">
            <v>0</v>
          </cell>
          <cell r="Z13" t="e">
            <v>#DIV/0!</v>
          </cell>
          <cell r="AA13">
            <v>0</v>
          </cell>
          <cell r="AB13" t="e">
            <v>#DIV/0!</v>
          </cell>
          <cell r="AC13">
            <v>0</v>
          </cell>
          <cell r="AD13" t="e">
            <v>#DIV/0!</v>
          </cell>
          <cell r="AE13">
            <v>0</v>
          </cell>
          <cell r="AF13" t="e">
            <v>#DIV/0!</v>
          </cell>
          <cell r="AG13">
            <v>0</v>
          </cell>
          <cell r="AH13" t="e">
            <v>#DIV/0!</v>
          </cell>
          <cell r="AI13">
            <v>0</v>
          </cell>
          <cell r="AJ13" t="e">
            <v>#DIV/0!</v>
          </cell>
          <cell r="AK13">
            <v>0</v>
          </cell>
          <cell r="AL13" t="e">
            <v>#DIV/0!</v>
          </cell>
          <cell r="AM13">
            <v>0</v>
          </cell>
          <cell r="AN13" t="e">
            <v>#DIV/0!</v>
          </cell>
          <cell r="AO13">
            <v>0</v>
          </cell>
          <cell r="AP13" t="e">
            <v>#DIV/0!</v>
          </cell>
          <cell r="AQ13">
            <v>0</v>
          </cell>
          <cell r="AR13" t="e">
            <v>#DIV/0!</v>
          </cell>
          <cell r="AS13">
            <v>0</v>
          </cell>
          <cell r="AT13" t="e">
            <v>#DIV/0!</v>
          </cell>
          <cell r="AU13">
            <v>0</v>
          </cell>
          <cell r="AV13" t="e">
            <v>#DIV/0!</v>
          </cell>
          <cell r="AW13">
            <v>0</v>
          </cell>
          <cell r="AX13" t="e">
            <v>#DIV/0!</v>
          </cell>
          <cell r="AY13">
            <v>0</v>
          </cell>
          <cell r="AZ13" t="e">
            <v>#DIV/0!</v>
          </cell>
          <cell r="BA13">
            <v>0</v>
          </cell>
          <cell r="BB13" t="e">
            <v>#DIV/0!</v>
          </cell>
          <cell r="BC13">
            <v>0</v>
          </cell>
          <cell r="BD13" t="e">
            <v>#DIV/0!</v>
          </cell>
          <cell r="BE13">
            <v>0</v>
          </cell>
          <cell r="BF13" t="e">
            <v>#DIV/0!</v>
          </cell>
          <cell r="BG13">
            <v>0</v>
          </cell>
          <cell r="BH13" t="e">
            <v>#DIV/0!</v>
          </cell>
        </row>
        <row r="14">
          <cell r="C14">
            <v>0</v>
          </cell>
          <cell r="D14" t="e">
            <v>#DIV/0!</v>
          </cell>
          <cell r="E14">
            <v>0</v>
          </cell>
          <cell r="F14" t="e">
            <v>#DIV/0!</v>
          </cell>
          <cell r="G14">
            <v>0</v>
          </cell>
          <cell r="H14" t="e">
            <v>#DIV/0!</v>
          </cell>
          <cell r="I14">
            <v>0</v>
          </cell>
          <cell r="J14" t="e">
            <v>#DIV/0!</v>
          </cell>
          <cell r="K14">
            <v>0</v>
          </cell>
          <cell r="L14" t="e">
            <v>#DIV/0!</v>
          </cell>
          <cell r="M14">
            <v>0</v>
          </cell>
          <cell r="N14" t="e">
            <v>#DIV/0!</v>
          </cell>
          <cell r="O14">
            <v>0</v>
          </cell>
          <cell r="P14" t="e">
            <v>#DIV/0!</v>
          </cell>
          <cell r="Q14">
            <v>0</v>
          </cell>
          <cell r="R14" t="e">
            <v>#DIV/0!</v>
          </cell>
          <cell r="S14">
            <v>0</v>
          </cell>
          <cell r="T14" t="e">
            <v>#DIV/0!</v>
          </cell>
          <cell r="U14">
            <v>0</v>
          </cell>
          <cell r="V14" t="e">
            <v>#DIV/0!</v>
          </cell>
          <cell r="W14">
            <v>0</v>
          </cell>
          <cell r="X14" t="e">
            <v>#DIV/0!</v>
          </cell>
          <cell r="Y14">
            <v>0</v>
          </cell>
          <cell r="Z14" t="e">
            <v>#DIV/0!</v>
          </cell>
          <cell r="AA14">
            <v>0</v>
          </cell>
          <cell r="AB14" t="e">
            <v>#DIV/0!</v>
          </cell>
          <cell r="AC14">
            <v>0</v>
          </cell>
          <cell r="AD14" t="e">
            <v>#DIV/0!</v>
          </cell>
          <cell r="AE14">
            <v>0</v>
          </cell>
          <cell r="AF14" t="e">
            <v>#DIV/0!</v>
          </cell>
          <cell r="AG14">
            <v>0</v>
          </cell>
          <cell r="AH14" t="e">
            <v>#DIV/0!</v>
          </cell>
          <cell r="AI14">
            <v>0</v>
          </cell>
          <cell r="AJ14" t="e">
            <v>#DIV/0!</v>
          </cell>
          <cell r="AK14">
            <v>0</v>
          </cell>
          <cell r="AL14" t="e">
            <v>#DIV/0!</v>
          </cell>
          <cell r="AM14">
            <v>0</v>
          </cell>
          <cell r="AN14" t="e">
            <v>#DIV/0!</v>
          </cell>
          <cell r="AO14">
            <v>0</v>
          </cell>
          <cell r="AP14" t="e">
            <v>#DIV/0!</v>
          </cell>
          <cell r="AQ14">
            <v>0</v>
          </cell>
          <cell r="AR14" t="e">
            <v>#DIV/0!</v>
          </cell>
          <cell r="AS14">
            <v>0</v>
          </cell>
          <cell r="AT14" t="e">
            <v>#DIV/0!</v>
          </cell>
          <cell r="AU14">
            <v>0</v>
          </cell>
          <cell r="AV14" t="e">
            <v>#DIV/0!</v>
          </cell>
          <cell r="AW14">
            <v>0</v>
          </cell>
          <cell r="AX14" t="e">
            <v>#DIV/0!</v>
          </cell>
          <cell r="AY14">
            <v>0</v>
          </cell>
          <cell r="AZ14" t="e">
            <v>#DIV/0!</v>
          </cell>
          <cell r="BA14">
            <v>0</v>
          </cell>
          <cell r="BB14" t="e">
            <v>#DIV/0!</v>
          </cell>
          <cell r="BC14">
            <v>0</v>
          </cell>
          <cell r="BD14" t="e">
            <v>#DIV/0!</v>
          </cell>
          <cell r="BE14">
            <v>0</v>
          </cell>
          <cell r="BF14" t="e">
            <v>#DIV/0!</v>
          </cell>
          <cell r="BG14">
            <v>0</v>
          </cell>
          <cell r="BH14" t="e">
            <v>#DIV/0!</v>
          </cell>
        </row>
        <row r="15">
          <cell r="C15">
            <v>0</v>
          </cell>
          <cell r="D15" t="e">
            <v>#DIV/0!</v>
          </cell>
          <cell r="E15">
            <v>0</v>
          </cell>
          <cell r="F15" t="e">
            <v>#DIV/0!</v>
          </cell>
          <cell r="G15">
            <v>0</v>
          </cell>
          <cell r="H15" t="e">
            <v>#DIV/0!</v>
          </cell>
          <cell r="I15">
            <v>0</v>
          </cell>
          <cell r="J15" t="e">
            <v>#DIV/0!</v>
          </cell>
          <cell r="K15">
            <v>0</v>
          </cell>
          <cell r="L15" t="e">
            <v>#DIV/0!</v>
          </cell>
          <cell r="M15">
            <v>0</v>
          </cell>
          <cell r="N15" t="e">
            <v>#DIV/0!</v>
          </cell>
          <cell r="O15">
            <v>0</v>
          </cell>
          <cell r="P15" t="e">
            <v>#DIV/0!</v>
          </cell>
          <cell r="Q15">
            <v>0</v>
          </cell>
          <cell r="R15" t="e">
            <v>#DIV/0!</v>
          </cell>
          <cell r="S15">
            <v>0</v>
          </cell>
          <cell r="T15" t="e">
            <v>#DIV/0!</v>
          </cell>
          <cell r="U15">
            <v>0</v>
          </cell>
          <cell r="V15" t="e">
            <v>#DIV/0!</v>
          </cell>
          <cell r="W15">
            <v>0</v>
          </cell>
          <cell r="X15" t="e">
            <v>#DIV/0!</v>
          </cell>
          <cell r="Y15">
            <v>0</v>
          </cell>
          <cell r="Z15" t="e">
            <v>#DIV/0!</v>
          </cell>
          <cell r="AA15">
            <v>0</v>
          </cell>
          <cell r="AB15" t="e">
            <v>#DIV/0!</v>
          </cell>
          <cell r="AC15">
            <v>0</v>
          </cell>
          <cell r="AD15" t="e">
            <v>#DIV/0!</v>
          </cell>
          <cell r="AE15">
            <v>0</v>
          </cell>
          <cell r="AF15" t="e">
            <v>#DIV/0!</v>
          </cell>
          <cell r="AG15">
            <v>0</v>
          </cell>
          <cell r="AH15" t="e">
            <v>#DIV/0!</v>
          </cell>
          <cell r="AI15">
            <v>0</v>
          </cell>
          <cell r="AJ15" t="e">
            <v>#DIV/0!</v>
          </cell>
          <cell r="AK15">
            <v>0</v>
          </cell>
          <cell r="AL15" t="e">
            <v>#DIV/0!</v>
          </cell>
          <cell r="AM15">
            <v>0</v>
          </cell>
          <cell r="AN15" t="e">
            <v>#DIV/0!</v>
          </cell>
          <cell r="AO15">
            <v>0</v>
          </cell>
          <cell r="AP15" t="e">
            <v>#DIV/0!</v>
          </cell>
          <cell r="AQ15">
            <v>0</v>
          </cell>
          <cell r="AR15" t="e">
            <v>#DIV/0!</v>
          </cell>
          <cell r="AS15">
            <v>0</v>
          </cell>
          <cell r="AT15" t="e">
            <v>#DIV/0!</v>
          </cell>
          <cell r="AU15">
            <v>0</v>
          </cell>
          <cell r="AV15" t="e">
            <v>#DIV/0!</v>
          </cell>
          <cell r="AW15">
            <v>0</v>
          </cell>
          <cell r="AX15" t="e">
            <v>#DIV/0!</v>
          </cell>
          <cell r="AY15">
            <v>0</v>
          </cell>
          <cell r="AZ15" t="e">
            <v>#DIV/0!</v>
          </cell>
          <cell r="BA15">
            <v>0</v>
          </cell>
          <cell r="BB15" t="e">
            <v>#DIV/0!</v>
          </cell>
          <cell r="BC15">
            <v>0</v>
          </cell>
          <cell r="BD15" t="e">
            <v>#DIV/0!</v>
          </cell>
          <cell r="BE15">
            <v>0</v>
          </cell>
          <cell r="BF15" t="e">
            <v>#DIV/0!</v>
          </cell>
          <cell r="BG15">
            <v>0</v>
          </cell>
          <cell r="BH15" t="e">
            <v>#DIV/0!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</sheetNames>
    <sheetDataSet>
      <sheetData sheetId="0"/>
      <sheetData sheetId="1"/>
      <sheetData sheetId="2"/>
      <sheetData sheetId="3">
        <row r="1">
          <cell r="C1" t="str">
            <v>Sb ppm</v>
          </cell>
          <cell r="E1" t="str">
            <v>As ppm</v>
          </cell>
          <cell r="G1" t="str">
            <v>Ba ppm</v>
          </cell>
          <cell r="I1" t="str">
            <v>Br ppm</v>
          </cell>
          <cell r="K1" t="str">
            <v>Ce ppm</v>
          </cell>
          <cell r="M1" t="str">
            <v>Cs ppm</v>
          </cell>
          <cell r="O1" t="str">
            <v>Cr ppm</v>
          </cell>
          <cell r="Q1" t="str">
            <v>Co ppm</v>
          </cell>
          <cell r="S1" t="str">
            <v>Eu ppm</v>
          </cell>
          <cell r="U1" t="str">
            <v>Au ppb</v>
          </cell>
          <cell r="W1" t="str">
            <v>Hf ppm</v>
          </cell>
          <cell r="Y1" t="str">
            <v>Fe %</v>
          </cell>
          <cell r="AA1" t="str">
            <v>La ppm</v>
          </cell>
          <cell r="AC1" t="str">
            <v>Lu ppm</v>
          </cell>
          <cell r="AE1" t="str">
            <v>Mo ppm</v>
          </cell>
          <cell r="AG1" t="str">
            <v>Rb ppm</v>
          </cell>
          <cell r="AI1" t="str">
            <v>Sm ppm</v>
          </cell>
          <cell r="AK1" t="str">
            <v>Sc ppm</v>
          </cell>
          <cell r="AM1" t="str">
            <v>Se ppm</v>
          </cell>
          <cell r="AO1" t="str">
            <v>Na%</v>
          </cell>
          <cell r="AQ1" t="str">
            <v>Ta ppm</v>
          </cell>
          <cell r="AS1" t="str">
            <v>Tb ppm</v>
          </cell>
          <cell r="AU1" t="str">
            <v>Th ppm</v>
          </cell>
          <cell r="AW1" t="str">
            <v>W ppm</v>
          </cell>
          <cell r="AY1" t="str">
            <v>U ppm</v>
          </cell>
          <cell r="BA1" t="str">
            <v>Yb ppm</v>
          </cell>
          <cell r="BC1" t="str">
            <v>Zr ppm</v>
          </cell>
        </row>
        <row r="3">
          <cell r="C3">
            <v>0</v>
          </cell>
          <cell r="D3" t="e">
            <v>#DIV/0!</v>
          </cell>
          <cell r="E3">
            <v>0</v>
          </cell>
          <cell r="F3" t="e">
            <v>#DIV/0!</v>
          </cell>
          <cell r="G3">
            <v>0</v>
          </cell>
          <cell r="H3" t="e">
            <v>#DIV/0!</v>
          </cell>
          <cell r="I3">
            <v>0</v>
          </cell>
          <cell r="J3" t="e">
            <v>#DIV/0!</v>
          </cell>
          <cell r="K3">
            <v>0</v>
          </cell>
          <cell r="L3" t="e">
            <v>#DIV/0!</v>
          </cell>
          <cell r="M3">
            <v>0</v>
          </cell>
          <cell r="N3" t="e">
            <v>#DIV/0!</v>
          </cell>
          <cell r="O3">
            <v>0</v>
          </cell>
          <cell r="P3" t="e">
            <v>#DIV/0!</v>
          </cell>
          <cell r="Q3">
            <v>0</v>
          </cell>
          <cell r="R3" t="e">
            <v>#DIV/0!</v>
          </cell>
          <cell r="S3">
            <v>0</v>
          </cell>
          <cell r="T3" t="e">
            <v>#DIV/0!</v>
          </cell>
          <cell r="U3">
            <v>0</v>
          </cell>
          <cell r="V3" t="e">
            <v>#DIV/0!</v>
          </cell>
          <cell r="W3">
            <v>0</v>
          </cell>
          <cell r="X3" t="e">
            <v>#DIV/0!</v>
          </cell>
          <cell r="Y3">
            <v>0</v>
          </cell>
          <cell r="Z3" t="e">
            <v>#DIV/0!</v>
          </cell>
          <cell r="AA3">
            <v>0</v>
          </cell>
          <cell r="AB3" t="e">
            <v>#DIV/0!</v>
          </cell>
          <cell r="AC3">
            <v>0</v>
          </cell>
          <cell r="AD3" t="e">
            <v>#DIV/0!</v>
          </cell>
          <cell r="AE3">
            <v>0</v>
          </cell>
          <cell r="AF3" t="e">
            <v>#DIV/0!</v>
          </cell>
          <cell r="AG3">
            <v>0</v>
          </cell>
          <cell r="AH3" t="e">
            <v>#DIV/0!</v>
          </cell>
          <cell r="AI3">
            <v>0</v>
          </cell>
          <cell r="AJ3" t="e">
            <v>#DIV/0!</v>
          </cell>
          <cell r="AK3">
            <v>0</v>
          </cell>
          <cell r="AL3" t="e">
            <v>#DIV/0!</v>
          </cell>
          <cell r="AM3">
            <v>0</v>
          </cell>
          <cell r="AN3" t="e">
            <v>#DIV/0!</v>
          </cell>
          <cell r="AO3">
            <v>0</v>
          </cell>
          <cell r="AP3" t="e">
            <v>#DIV/0!</v>
          </cell>
          <cell r="AQ3">
            <v>0</v>
          </cell>
          <cell r="AR3" t="e">
            <v>#DIV/0!</v>
          </cell>
          <cell r="AS3">
            <v>0</v>
          </cell>
          <cell r="AT3" t="e">
            <v>#DIV/0!</v>
          </cell>
          <cell r="AU3">
            <v>0</v>
          </cell>
          <cell r="AV3" t="e">
            <v>#DIV/0!</v>
          </cell>
          <cell r="AW3">
            <v>0</v>
          </cell>
          <cell r="AX3" t="e">
            <v>#DIV/0!</v>
          </cell>
          <cell r="AY3">
            <v>0</v>
          </cell>
          <cell r="AZ3" t="e">
            <v>#DIV/0!</v>
          </cell>
          <cell r="BA3">
            <v>0</v>
          </cell>
          <cell r="BB3" t="e">
            <v>#DIV/0!</v>
          </cell>
          <cell r="BC3">
            <v>0</v>
          </cell>
          <cell r="BD3" t="e">
            <v>#DIV/0!</v>
          </cell>
        </row>
        <row r="4">
          <cell r="C4">
            <v>0</v>
          </cell>
          <cell r="D4" t="e">
            <v>#DIV/0!</v>
          </cell>
          <cell r="E4">
            <v>0</v>
          </cell>
          <cell r="F4" t="e">
            <v>#DIV/0!</v>
          </cell>
          <cell r="G4">
            <v>0</v>
          </cell>
          <cell r="H4" t="e">
            <v>#DIV/0!</v>
          </cell>
          <cell r="I4">
            <v>0</v>
          </cell>
          <cell r="J4" t="e">
            <v>#DIV/0!</v>
          </cell>
          <cell r="K4">
            <v>0</v>
          </cell>
          <cell r="L4" t="e">
            <v>#DIV/0!</v>
          </cell>
          <cell r="M4">
            <v>0</v>
          </cell>
          <cell r="N4" t="e">
            <v>#DIV/0!</v>
          </cell>
          <cell r="O4">
            <v>0</v>
          </cell>
          <cell r="P4" t="e">
            <v>#DIV/0!</v>
          </cell>
          <cell r="Q4">
            <v>0</v>
          </cell>
          <cell r="R4" t="e">
            <v>#DIV/0!</v>
          </cell>
          <cell r="S4">
            <v>0</v>
          </cell>
          <cell r="T4" t="e">
            <v>#DIV/0!</v>
          </cell>
          <cell r="U4">
            <v>0</v>
          </cell>
          <cell r="V4" t="e">
            <v>#DIV/0!</v>
          </cell>
          <cell r="W4">
            <v>0</v>
          </cell>
          <cell r="X4" t="e">
            <v>#DIV/0!</v>
          </cell>
          <cell r="Y4">
            <v>0</v>
          </cell>
          <cell r="Z4" t="e">
            <v>#DIV/0!</v>
          </cell>
          <cell r="AA4">
            <v>0</v>
          </cell>
          <cell r="AB4" t="e">
            <v>#DIV/0!</v>
          </cell>
          <cell r="AC4">
            <v>0</v>
          </cell>
          <cell r="AD4" t="e">
            <v>#DIV/0!</v>
          </cell>
          <cell r="AE4">
            <v>0</v>
          </cell>
          <cell r="AF4" t="e">
            <v>#DIV/0!</v>
          </cell>
          <cell r="AG4">
            <v>0</v>
          </cell>
          <cell r="AH4" t="e">
            <v>#DIV/0!</v>
          </cell>
          <cell r="AI4">
            <v>0</v>
          </cell>
          <cell r="AJ4" t="e">
            <v>#DIV/0!</v>
          </cell>
          <cell r="AK4">
            <v>0</v>
          </cell>
          <cell r="AL4" t="e">
            <v>#DIV/0!</v>
          </cell>
          <cell r="AM4">
            <v>0</v>
          </cell>
          <cell r="AN4" t="e">
            <v>#DIV/0!</v>
          </cell>
          <cell r="AO4">
            <v>0</v>
          </cell>
          <cell r="AP4" t="e">
            <v>#DIV/0!</v>
          </cell>
          <cell r="AQ4">
            <v>0</v>
          </cell>
          <cell r="AR4" t="e">
            <v>#DIV/0!</v>
          </cell>
          <cell r="AS4">
            <v>0</v>
          </cell>
          <cell r="AT4" t="e">
            <v>#DIV/0!</v>
          </cell>
          <cell r="AU4">
            <v>0</v>
          </cell>
          <cell r="AV4" t="e">
            <v>#DIV/0!</v>
          </cell>
          <cell r="AW4">
            <v>0</v>
          </cell>
          <cell r="AX4" t="e">
            <v>#DIV/0!</v>
          </cell>
          <cell r="AY4">
            <v>0</v>
          </cell>
          <cell r="AZ4" t="e">
            <v>#DIV/0!</v>
          </cell>
          <cell r="BA4">
            <v>0</v>
          </cell>
          <cell r="BB4" t="e">
            <v>#DIV/0!</v>
          </cell>
          <cell r="BC4">
            <v>0</v>
          </cell>
          <cell r="BD4" t="e">
            <v>#DIV/0!</v>
          </cell>
        </row>
        <row r="5">
          <cell r="C5">
            <v>0</v>
          </cell>
          <cell r="D5" t="e">
            <v>#DIV/0!</v>
          </cell>
          <cell r="E5">
            <v>0</v>
          </cell>
          <cell r="F5" t="e">
            <v>#DIV/0!</v>
          </cell>
          <cell r="G5">
            <v>0</v>
          </cell>
          <cell r="H5" t="e">
            <v>#DIV/0!</v>
          </cell>
          <cell r="I5">
            <v>0</v>
          </cell>
          <cell r="J5" t="e">
            <v>#DIV/0!</v>
          </cell>
          <cell r="K5">
            <v>0</v>
          </cell>
          <cell r="L5" t="e">
            <v>#DIV/0!</v>
          </cell>
          <cell r="M5">
            <v>0</v>
          </cell>
          <cell r="N5" t="e">
            <v>#DIV/0!</v>
          </cell>
          <cell r="O5">
            <v>0</v>
          </cell>
          <cell r="P5" t="e">
            <v>#DIV/0!</v>
          </cell>
          <cell r="Q5">
            <v>0</v>
          </cell>
          <cell r="R5" t="e">
            <v>#DIV/0!</v>
          </cell>
          <cell r="S5">
            <v>0</v>
          </cell>
          <cell r="T5" t="e">
            <v>#DIV/0!</v>
          </cell>
          <cell r="U5">
            <v>0</v>
          </cell>
          <cell r="V5" t="e">
            <v>#DIV/0!</v>
          </cell>
          <cell r="W5">
            <v>0</v>
          </cell>
          <cell r="X5" t="e">
            <v>#DIV/0!</v>
          </cell>
          <cell r="Y5">
            <v>0</v>
          </cell>
          <cell r="Z5" t="e">
            <v>#DIV/0!</v>
          </cell>
          <cell r="AA5">
            <v>0</v>
          </cell>
          <cell r="AB5" t="e">
            <v>#DIV/0!</v>
          </cell>
          <cell r="AC5">
            <v>0</v>
          </cell>
          <cell r="AD5" t="e">
            <v>#DIV/0!</v>
          </cell>
          <cell r="AE5">
            <v>0</v>
          </cell>
          <cell r="AF5" t="e">
            <v>#DIV/0!</v>
          </cell>
          <cell r="AG5">
            <v>0</v>
          </cell>
          <cell r="AH5" t="e">
            <v>#DIV/0!</v>
          </cell>
          <cell r="AI5">
            <v>0</v>
          </cell>
          <cell r="AJ5" t="e">
            <v>#DIV/0!</v>
          </cell>
          <cell r="AK5">
            <v>0</v>
          </cell>
          <cell r="AL5" t="e">
            <v>#DIV/0!</v>
          </cell>
          <cell r="AM5">
            <v>0</v>
          </cell>
          <cell r="AN5" t="e">
            <v>#DIV/0!</v>
          </cell>
          <cell r="AO5">
            <v>0</v>
          </cell>
          <cell r="AP5" t="e">
            <v>#DIV/0!</v>
          </cell>
          <cell r="AQ5">
            <v>0</v>
          </cell>
          <cell r="AR5" t="e">
            <v>#DIV/0!</v>
          </cell>
          <cell r="AS5">
            <v>0</v>
          </cell>
          <cell r="AT5" t="e">
            <v>#DIV/0!</v>
          </cell>
          <cell r="AU5">
            <v>0</v>
          </cell>
          <cell r="AV5" t="e">
            <v>#DIV/0!</v>
          </cell>
          <cell r="AW5">
            <v>0</v>
          </cell>
          <cell r="AX5" t="e">
            <v>#DIV/0!</v>
          </cell>
          <cell r="AY5">
            <v>0</v>
          </cell>
          <cell r="AZ5" t="e">
            <v>#DIV/0!</v>
          </cell>
          <cell r="BA5">
            <v>0</v>
          </cell>
          <cell r="BB5" t="e">
            <v>#DIV/0!</v>
          </cell>
          <cell r="BC5">
            <v>0</v>
          </cell>
          <cell r="BD5" t="e">
            <v>#DIV/0!</v>
          </cell>
        </row>
        <row r="6">
          <cell r="C6">
            <v>0</v>
          </cell>
          <cell r="D6" t="e">
            <v>#DIV/0!</v>
          </cell>
          <cell r="E6">
            <v>0</v>
          </cell>
          <cell r="F6" t="e">
            <v>#DIV/0!</v>
          </cell>
          <cell r="G6">
            <v>0</v>
          </cell>
          <cell r="H6" t="e">
            <v>#DIV/0!</v>
          </cell>
          <cell r="I6">
            <v>0</v>
          </cell>
          <cell r="J6" t="e">
            <v>#DIV/0!</v>
          </cell>
          <cell r="K6">
            <v>0</v>
          </cell>
          <cell r="L6" t="e">
            <v>#DIV/0!</v>
          </cell>
          <cell r="M6">
            <v>0</v>
          </cell>
          <cell r="N6" t="e">
            <v>#DIV/0!</v>
          </cell>
          <cell r="O6">
            <v>0</v>
          </cell>
          <cell r="P6" t="e">
            <v>#DIV/0!</v>
          </cell>
          <cell r="Q6">
            <v>0</v>
          </cell>
          <cell r="R6" t="e">
            <v>#DIV/0!</v>
          </cell>
          <cell r="S6">
            <v>0</v>
          </cell>
          <cell r="T6" t="e">
            <v>#DIV/0!</v>
          </cell>
          <cell r="U6">
            <v>0</v>
          </cell>
          <cell r="V6" t="e">
            <v>#DIV/0!</v>
          </cell>
          <cell r="W6">
            <v>0</v>
          </cell>
          <cell r="X6" t="e">
            <v>#DIV/0!</v>
          </cell>
          <cell r="Y6">
            <v>0</v>
          </cell>
          <cell r="Z6" t="e">
            <v>#DIV/0!</v>
          </cell>
          <cell r="AA6">
            <v>0</v>
          </cell>
          <cell r="AB6" t="e">
            <v>#DIV/0!</v>
          </cell>
          <cell r="AC6">
            <v>0</v>
          </cell>
          <cell r="AD6" t="e">
            <v>#DIV/0!</v>
          </cell>
          <cell r="AE6">
            <v>0</v>
          </cell>
          <cell r="AF6" t="e">
            <v>#DIV/0!</v>
          </cell>
          <cell r="AG6">
            <v>0</v>
          </cell>
          <cell r="AH6" t="e">
            <v>#DIV/0!</v>
          </cell>
          <cell r="AI6">
            <v>0</v>
          </cell>
          <cell r="AJ6" t="e">
            <v>#DIV/0!</v>
          </cell>
          <cell r="AK6">
            <v>0</v>
          </cell>
          <cell r="AL6" t="e">
            <v>#DIV/0!</v>
          </cell>
          <cell r="AM6">
            <v>0</v>
          </cell>
          <cell r="AN6" t="e">
            <v>#DIV/0!</v>
          </cell>
          <cell r="AO6">
            <v>0</v>
          </cell>
          <cell r="AP6" t="e">
            <v>#DIV/0!</v>
          </cell>
          <cell r="AQ6">
            <v>0</v>
          </cell>
          <cell r="AR6" t="e">
            <v>#DIV/0!</v>
          </cell>
          <cell r="AS6">
            <v>0</v>
          </cell>
          <cell r="AT6" t="e">
            <v>#DIV/0!</v>
          </cell>
          <cell r="AU6">
            <v>0</v>
          </cell>
          <cell r="AV6" t="e">
            <v>#DIV/0!</v>
          </cell>
          <cell r="AW6">
            <v>0</v>
          </cell>
          <cell r="AX6" t="e">
            <v>#DIV/0!</v>
          </cell>
          <cell r="AY6">
            <v>0</v>
          </cell>
          <cell r="AZ6" t="e">
            <v>#DIV/0!</v>
          </cell>
          <cell r="BA6">
            <v>0</v>
          </cell>
          <cell r="BB6" t="e">
            <v>#DIV/0!</v>
          </cell>
          <cell r="BC6">
            <v>0</v>
          </cell>
          <cell r="BD6" t="e">
            <v>#DIV/0!</v>
          </cell>
        </row>
        <row r="7">
          <cell r="C7">
            <v>0</v>
          </cell>
          <cell r="D7" t="e">
            <v>#DIV/0!</v>
          </cell>
          <cell r="E7">
            <v>0</v>
          </cell>
          <cell r="F7" t="e">
            <v>#DIV/0!</v>
          </cell>
          <cell r="G7">
            <v>0</v>
          </cell>
          <cell r="H7" t="e">
            <v>#DIV/0!</v>
          </cell>
          <cell r="I7">
            <v>0</v>
          </cell>
          <cell r="J7" t="e">
            <v>#DIV/0!</v>
          </cell>
          <cell r="K7">
            <v>0</v>
          </cell>
          <cell r="L7" t="e">
            <v>#DIV/0!</v>
          </cell>
          <cell r="M7">
            <v>0</v>
          </cell>
          <cell r="N7" t="e">
            <v>#DIV/0!</v>
          </cell>
          <cell r="O7">
            <v>0</v>
          </cell>
          <cell r="P7" t="e">
            <v>#DIV/0!</v>
          </cell>
          <cell r="Q7">
            <v>0</v>
          </cell>
          <cell r="R7" t="e">
            <v>#DIV/0!</v>
          </cell>
          <cell r="S7">
            <v>0</v>
          </cell>
          <cell r="T7" t="e">
            <v>#DIV/0!</v>
          </cell>
          <cell r="U7">
            <v>0</v>
          </cell>
          <cell r="V7" t="e">
            <v>#DIV/0!</v>
          </cell>
          <cell r="W7">
            <v>0</v>
          </cell>
          <cell r="X7" t="e">
            <v>#DIV/0!</v>
          </cell>
          <cell r="Y7">
            <v>0</v>
          </cell>
          <cell r="Z7" t="e">
            <v>#DIV/0!</v>
          </cell>
          <cell r="AA7">
            <v>0</v>
          </cell>
          <cell r="AB7" t="e">
            <v>#DIV/0!</v>
          </cell>
          <cell r="AC7">
            <v>0</v>
          </cell>
          <cell r="AD7" t="e">
            <v>#DIV/0!</v>
          </cell>
          <cell r="AE7">
            <v>0</v>
          </cell>
          <cell r="AF7" t="e">
            <v>#DIV/0!</v>
          </cell>
          <cell r="AG7">
            <v>0</v>
          </cell>
          <cell r="AH7" t="e">
            <v>#DIV/0!</v>
          </cell>
          <cell r="AI7">
            <v>0</v>
          </cell>
          <cell r="AJ7" t="e">
            <v>#DIV/0!</v>
          </cell>
          <cell r="AK7">
            <v>0</v>
          </cell>
          <cell r="AL7" t="e">
            <v>#DIV/0!</v>
          </cell>
          <cell r="AM7">
            <v>0</v>
          </cell>
          <cell r="AN7" t="e">
            <v>#DIV/0!</v>
          </cell>
          <cell r="AO7">
            <v>0</v>
          </cell>
          <cell r="AP7" t="e">
            <v>#DIV/0!</v>
          </cell>
          <cell r="AQ7">
            <v>0</v>
          </cell>
          <cell r="AR7" t="e">
            <v>#DIV/0!</v>
          </cell>
          <cell r="AS7">
            <v>0</v>
          </cell>
          <cell r="AT7" t="e">
            <v>#DIV/0!</v>
          </cell>
          <cell r="AU7">
            <v>0</v>
          </cell>
          <cell r="AV7" t="e">
            <v>#DIV/0!</v>
          </cell>
          <cell r="AW7">
            <v>0</v>
          </cell>
          <cell r="AX7" t="e">
            <v>#DIV/0!</v>
          </cell>
          <cell r="AY7">
            <v>0</v>
          </cell>
          <cell r="AZ7" t="e">
            <v>#DIV/0!</v>
          </cell>
          <cell r="BA7">
            <v>0</v>
          </cell>
          <cell r="BB7" t="e">
            <v>#DIV/0!</v>
          </cell>
          <cell r="BC7">
            <v>0</v>
          </cell>
          <cell r="BD7" t="e">
            <v>#DIV/0!</v>
          </cell>
        </row>
        <row r="8">
          <cell r="C8">
            <v>0</v>
          </cell>
          <cell r="D8" t="e">
            <v>#DIV/0!</v>
          </cell>
          <cell r="E8">
            <v>0</v>
          </cell>
          <cell r="F8" t="e">
            <v>#DIV/0!</v>
          </cell>
          <cell r="G8">
            <v>0</v>
          </cell>
          <cell r="H8" t="e">
            <v>#DIV/0!</v>
          </cell>
          <cell r="I8">
            <v>0</v>
          </cell>
          <cell r="J8" t="e">
            <v>#DIV/0!</v>
          </cell>
          <cell r="K8">
            <v>0</v>
          </cell>
          <cell r="L8" t="e">
            <v>#DIV/0!</v>
          </cell>
          <cell r="M8">
            <v>0</v>
          </cell>
          <cell r="N8" t="e">
            <v>#DIV/0!</v>
          </cell>
          <cell r="O8">
            <v>0</v>
          </cell>
          <cell r="P8" t="e">
            <v>#DIV/0!</v>
          </cell>
          <cell r="Q8">
            <v>0</v>
          </cell>
          <cell r="R8" t="e">
            <v>#DIV/0!</v>
          </cell>
          <cell r="S8">
            <v>0</v>
          </cell>
          <cell r="T8" t="e">
            <v>#DIV/0!</v>
          </cell>
          <cell r="U8">
            <v>0</v>
          </cell>
          <cell r="V8" t="e">
            <v>#DIV/0!</v>
          </cell>
          <cell r="W8">
            <v>0</v>
          </cell>
          <cell r="X8" t="e">
            <v>#DIV/0!</v>
          </cell>
          <cell r="Y8">
            <v>0</v>
          </cell>
          <cell r="Z8" t="e">
            <v>#DIV/0!</v>
          </cell>
          <cell r="AA8">
            <v>0</v>
          </cell>
          <cell r="AB8" t="e">
            <v>#DIV/0!</v>
          </cell>
          <cell r="AC8">
            <v>0</v>
          </cell>
          <cell r="AD8" t="e">
            <v>#DIV/0!</v>
          </cell>
          <cell r="AE8">
            <v>0</v>
          </cell>
          <cell r="AF8" t="e">
            <v>#DIV/0!</v>
          </cell>
          <cell r="AG8">
            <v>0</v>
          </cell>
          <cell r="AH8" t="e">
            <v>#DIV/0!</v>
          </cell>
          <cell r="AI8">
            <v>0</v>
          </cell>
          <cell r="AJ8" t="e">
            <v>#DIV/0!</v>
          </cell>
          <cell r="AK8">
            <v>0</v>
          </cell>
          <cell r="AL8" t="e">
            <v>#DIV/0!</v>
          </cell>
          <cell r="AM8">
            <v>0</v>
          </cell>
          <cell r="AN8" t="e">
            <v>#DIV/0!</v>
          </cell>
          <cell r="AO8">
            <v>0</v>
          </cell>
          <cell r="AP8" t="e">
            <v>#DIV/0!</v>
          </cell>
          <cell r="AQ8">
            <v>0</v>
          </cell>
          <cell r="AR8" t="e">
            <v>#DIV/0!</v>
          </cell>
          <cell r="AS8">
            <v>0</v>
          </cell>
          <cell r="AT8" t="e">
            <v>#DIV/0!</v>
          </cell>
          <cell r="AU8">
            <v>0</v>
          </cell>
          <cell r="AV8" t="e">
            <v>#DIV/0!</v>
          </cell>
          <cell r="AW8">
            <v>0</v>
          </cell>
          <cell r="AX8" t="e">
            <v>#DIV/0!</v>
          </cell>
          <cell r="AY8">
            <v>0</v>
          </cell>
          <cell r="AZ8" t="e">
            <v>#DIV/0!</v>
          </cell>
          <cell r="BA8">
            <v>0</v>
          </cell>
          <cell r="BB8" t="e">
            <v>#DIV/0!</v>
          </cell>
          <cell r="BC8">
            <v>0</v>
          </cell>
          <cell r="BD8" t="e">
            <v>#DIV/0!</v>
          </cell>
        </row>
        <row r="9">
          <cell r="C9">
            <v>0</v>
          </cell>
          <cell r="D9" t="e">
            <v>#DIV/0!</v>
          </cell>
          <cell r="E9">
            <v>0</v>
          </cell>
          <cell r="F9" t="e">
            <v>#DIV/0!</v>
          </cell>
          <cell r="G9">
            <v>0</v>
          </cell>
          <cell r="H9" t="e">
            <v>#DIV/0!</v>
          </cell>
          <cell r="I9">
            <v>0</v>
          </cell>
          <cell r="J9" t="e">
            <v>#DIV/0!</v>
          </cell>
          <cell r="K9">
            <v>0</v>
          </cell>
          <cell r="L9" t="e">
            <v>#DIV/0!</v>
          </cell>
          <cell r="M9">
            <v>0</v>
          </cell>
          <cell r="N9" t="e">
            <v>#DIV/0!</v>
          </cell>
          <cell r="O9">
            <v>0</v>
          </cell>
          <cell r="P9" t="e">
            <v>#DIV/0!</v>
          </cell>
          <cell r="Q9">
            <v>0</v>
          </cell>
          <cell r="R9" t="e">
            <v>#DIV/0!</v>
          </cell>
          <cell r="S9">
            <v>0</v>
          </cell>
          <cell r="T9" t="e">
            <v>#DIV/0!</v>
          </cell>
          <cell r="U9">
            <v>0</v>
          </cell>
          <cell r="V9" t="e">
            <v>#DIV/0!</v>
          </cell>
          <cell r="W9">
            <v>0</v>
          </cell>
          <cell r="X9" t="e">
            <v>#DIV/0!</v>
          </cell>
          <cell r="Y9">
            <v>0</v>
          </cell>
          <cell r="Z9" t="e">
            <v>#DIV/0!</v>
          </cell>
          <cell r="AA9">
            <v>0</v>
          </cell>
          <cell r="AB9" t="e">
            <v>#DIV/0!</v>
          </cell>
          <cell r="AC9">
            <v>0</v>
          </cell>
          <cell r="AD9" t="e">
            <v>#DIV/0!</v>
          </cell>
          <cell r="AE9">
            <v>0</v>
          </cell>
          <cell r="AF9" t="e">
            <v>#DIV/0!</v>
          </cell>
          <cell r="AG9">
            <v>0</v>
          </cell>
          <cell r="AH9" t="e">
            <v>#DIV/0!</v>
          </cell>
          <cell r="AI9">
            <v>0</v>
          </cell>
          <cell r="AJ9" t="e">
            <v>#DIV/0!</v>
          </cell>
          <cell r="AK9">
            <v>0</v>
          </cell>
          <cell r="AL9" t="e">
            <v>#DIV/0!</v>
          </cell>
          <cell r="AM9">
            <v>0</v>
          </cell>
          <cell r="AN9" t="e">
            <v>#DIV/0!</v>
          </cell>
          <cell r="AO9">
            <v>0</v>
          </cell>
          <cell r="AP9" t="e">
            <v>#DIV/0!</v>
          </cell>
          <cell r="AQ9">
            <v>0</v>
          </cell>
          <cell r="AR9" t="e">
            <v>#DIV/0!</v>
          </cell>
          <cell r="AS9">
            <v>0</v>
          </cell>
          <cell r="AT9" t="e">
            <v>#DIV/0!</v>
          </cell>
          <cell r="AU9">
            <v>0</v>
          </cell>
          <cell r="AV9" t="e">
            <v>#DIV/0!</v>
          </cell>
          <cell r="AW9">
            <v>0</v>
          </cell>
          <cell r="AX9" t="e">
            <v>#DIV/0!</v>
          </cell>
          <cell r="AY9">
            <v>0</v>
          </cell>
          <cell r="AZ9" t="e">
            <v>#DIV/0!</v>
          </cell>
          <cell r="BA9">
            <v>0</v>
          </cell>
          <cell r="BB9" t="e">
            <v>#DIV/0!</v>
          </cell>
          <cell r="BC9">
            <v>0</v>
          </cell>
          <cell r="BD9" t="e">
            <v>#DIV/0!</v>
          </cell>
        </row>
        <row r="10">
          <cell r="C10">
            <v>0</v>
          </cell>
          <cell r="D10" t="e">
            <v>#DIV/0!</v>
          </cell>
          <cell r="E10">
            <v>0</v>
          </cell>
          <cell r="F10" t="e">
            <v>#DIV/0!</v>
          </cell>
          <cell r="G10">
            <v>0</v>
          </cell>
          <cell r="H10" t="e">
            <v>#DIV/0!</v>
          </cell>
          <cell r="I10">
            <v>0</v>
          </cell>
          <cell r="J10" t="e">
            <v>#DIV/0!</v>
          </cell>
          <cell r="K10">
            <v>0</v>
          </cell>
          <cell r="L10" t="e">
            <v>#DIV/0!</v>
          </cell>
          <cell r="M10">
            <v>0</v>
          </cell>
          <cell r="N10" t="e">
            <v>#DIV/0!</v>
          </cell>
          <cell r="O10">
            <v>0</v>
          </cell>
          <cell r="P10" t="e">
            <v>#DIV/0!</v>
          </cell>
          <cell r="Q10">
            <v>0</v>
          </cell>
          <cell r="R10" t="e">
            <v>#DIV/0!</v>
          </cell>
          <cell r="S10">
            <v>0</v>
          </cell>
          <cell r="T10" t="e">
            <v>#DIV/0!</v>
          </cell>
          <cell r="U10">
            <v>0</v>
          </cell>
          <cell r="V10" t="e">
            <v>#DIV/0!</v>
          </cell>
          <cell r="W10">
            <v>0</v>
          </cell>
          <cell r="X10" t="e">
            <v>#DIV/0!</v>
          </cell>
          <cell r="Y10">
            <v>0</v>
          </cell>
          <cell r="Z10" t="e">
            <v>#DIV/0!</v>
          </cell>
          <cell r="AA10">
            <v>0</v>
          </cell>
          <cell r="AB10" t="e">
            <v>#DIV/0!</v>
          </cell>
          <cell r="AC10">
            <v>0</v>
          </cell>
          <cell r="AD10" t="e">
            <v>#DIV/0!</v>
          </cell>
          <cell r="AE10">
            <v>0</v>
          </cell>
          <cell r="AF10" t="e">
            <v>#DIV/0!</v>
          </cell>
          <cell r="AG10">
            <v>0</v>
          </cell>
          <cell r="AH10" t="e">
            <v>#DIV/0!</v>
          </cell>
          <cell r="AI10">
            <v>0</v>
          </cell>
          <cell r="AJ10" t="e">
            <v>#DIV/0!</v>
          </cell>
          <cell r="AK10">
            <v>0</v>
          </cell>
          <cell r="AL10" t="e">
            <v>#DIV/0!</v>
          </cell>
          <cell r="AM10">
            <v>0</v>
          </cell>
          <cell r="AN10" t="e">
            <v>#DIV/0!</v>
          </cell>
          <cell r="AO10">
            <v>0</v>
          </cell>
          <cell r="AP10" t="e">
            <v>#DIV/0!</v>
          </cell>
          <cell r="AQ10">
            <v>0</v>
          </cell>
          <cell r="AR10" t="e">
            <v>#DIV/0!</v>
          </cell>
          <cell r="AS10">
            <v>0</v>
          </cell>
          <cell r="AT10" t="e">
            <v>#DIV/0!</v>
          </cell>
          <cell r="AU10">
            <v>0</v>
          </cell>
          <cell r="AV10" t="e">
            <v>#DIV/0!</v>
          </cell>
          <cell r="AW10">
            <v>0</v>
          </cell>
          <cell r="AX10" t="e">
            <v>#DIV/0!</v>
          </cell>
          <cell r="AY10">
            <v>0</v>
          </cell>
          <cell r="AZ10" t="e">
            <v>#DIV/0!</v>
          </cell>
          <cell r="BA10">
            <v>0</v>
          </cell>
          <cell r="BB10" t="e">
            <v>#DIV/0!</v>
          </cell>
          <cell r="BC10">
            <v>0</v>
          </cell>
          <cell r="BD10" t="e">
            <v>#DIV/0!</v>
          </cell>
        </row>
        <row r="11">
          <cell r="C11">
            <v>0</v>
          </cell>
          <cell r="D11" t="e">
            <v>#DIV/0!</v>
          </cell>
          <cell r="E11">
            <v>0</v>
          </cell>
          <cell r="F11" t="e">
            <v>#DIV/0!</v>
          </cell>
          <cell r="G11">
            <v>0</v>
          </cell>
          <cell r="H11" t="e">
            <v>#DIV/0!</v>
          </cell>
          <cell r="I11">
            <v>0</v>
          </cell>
          <cell r="J11" t="e">
            <v>#DIV/0!</v>
          </cell>
          <cell r="K11">
            <v>0</v>
          </cell>
          <cell r="L11" t="e">
            <v>#DIV/0!</v>
          </cell>
          <cell r="M11">
            <v>0</v>
          </cell>
          <cell r="N11" t="e">
            <v>#DIV/0!</v>
          </cell>
          <cell r="O11">
            <v>0</v>
          </cell>
          <cell r="P11" t="e">
            <v>#DIV/0!</v>
          </cell>
          <cell r="Q11">
            <v>0</v>
          </cell>
          <cell r="R11" t="e">
            <v>#DIV/0!</v>
          </cell>
          <cell r="S11">
            <v>0</v>
          </cell>
          <cell r="T11" t="e">
            <v>#DIV/0!</v>
          </cell>
          <cell r="U11">
            <v>0</v>
          </cell>
          <cell r="V11" t="e">
            <v>#DIV/0!</v>
          </cell>
          <cell r="W11">
            <v>0</v>
          </cell>
          <cell r="X11" t="e">
            <v>#DIV/0!</v>
          </cell>
          <cell r="Y11">
            <v>0</v>
          </cell>
          <cell r="Z11" t="e">
            <v>#DIV/0!</v>
          </cell>
          <cell r="AA11">
            <v>0</v>
          </cell>
          <cell r="AB11" t="e">
            <v>#DIV/0!</v>
          </cell>
          <cell r="AC11">
            <v>0</v>
          </cell>
          <cell r="AD11" t="e">
            <v>#DIV/0!</v>
          </cell>
          <cell r="AE11">
            <v>0</v>
          </cell>
          <cell r="AF11" t="e">
            <v>#DIV/0!</v>
          </cell>
          <cell r="AG11">
            <v>0</v>
          </cell>
          <cell r="AH11" t="e">
            <v>#DIV/0!</v>
          </cell>
          <cell r="AI11">
            <v>0</v>
          </cell>
          <cell r="AJ11" t="e">
            <v>#DIV/0!</v>
          </cell>
          <cell r="AK11">
            <v>0</v>
          </cell>
          <cell r="AL11" t="e">
            <v>#DIV/0!</v>
          </cell>
          <cell r="AM11">
            <v>0</v>
          </cell>
          <cell r="AN11" t="e">
            <v>#DIV/0!</v>
          </cell>
          <cell r="AO11">
            <v>0</v>
          </cell>
          <cell r="AP11" t="e">
            <v>#DIV/0!</v>
          </cell>
          <cell r="AQ11">
            <v>0</v>
          </cell>
          <cell r="AR11" t="e">
            <v>#DIV/0!</v>
          </cell>
          <cell r="AS11">
            <v>0</v>
          </cell>
          <cell r="AT11" t="e">
            <v>#DIV/0!</v>
          </cell>
          <cell r="AU11">
            <v>0</v>
          </cell>
          <cell r="AV11" t="e">
            <v>#DIV/0!</v>
          </cell>
          <cell r="AW11">
            <v>0</v>
          </cell>
          <cell r="AX11" t="e">
            <v>#DIV/0!</v>
          </cell>
          <cell r="AY11">
            <v>0</v>
          </cell>
          <cell r="AZ11" t="e">
            <v>#DIV/0!</v>
          </cell>
          <cell r="BA11">
            <v>0</v>
          </cell>
          <cell r="BB11" t="e">
            <v>#DIV/0!</v>
          </cell>
          <cell r="BC11">
            <v>0</v>
          </cell>
          <cell r="BD11" t="e">
            <v>#DIV/0!</v>
          </cell>
        </row>
        <row r="12">
          <cell r="C12">
            <v>0</v>
          </cell>
          <cell r="D12" t="e">
            <v>#DIV/0!</v>
          </cell>
          <cell r="E12">
            <v>0</v>
          </cell>
          <cell r="F12" t="e">
            <v>#DIV/0!</v>
          </cell>
          <cell r="G12">
            <v>0</v>
          </cell>
          <cell r="H12" t="e">
            <v>#DIV/0!</v>
          </cell>
          <cell r="I12">
            <v>0</v>
          </cell>
          <cell r="J12" t="e">
            <v>#DIV/0!</v>
          </cell>
          <cell r="K12">
            <v>0</v>
          </cell>
          <cell r="L12" t="e">
            <v>#DIV/0!</v>
          </cell>
          <cell r="M12">
            <v>0</v>
          </cell>
          <cell r="N12" t="e">
            <v>#DIV/0!</v>
          </cell>
          <cell r="O12">
            <v>0</v>
          </cell>
          <cell r="P12" t="e">
            <v>#DIV/0!</v>
          </cell>
          <cell r="Q12">
            <v>0</v>
          </cell>
          <cell r="R12" t="e">
            <v>#DIV/0!</v>
          </cell>
          <cell r="S12">
            <v>0</v>
          </cell>
          <cell r="T12" t="e">
            <v>#DIV/0!</v>
          </cell>
          <cell r="U12">
            <v>0</v>
          </cell>
          <cell r="V12" t="e">
            <v>#DIV/0!</v>
          </cell>
          <cell r="W12">
            <v>0</v>
          </cell>
          <cell r="X12" t="e">
            <v>#DIV/0!</v>
          </cell>
          <cell r="Y12">
            <v>0</v>
          </cell>
          <cell r="Z12" t="e">
            <v>#DIV/0!</v>
          </cell>
          <cell r="AA12">
            <v>0</v>
          </cell>
          <cell r="AB12" t="e">
            <v>#DIV/0!</v>
          </cell>
          <cell r="AC12">
            <v>0</v>
          </cell>
          <cell r="AD12" t="e">
            <v>#DIV/0!</v>
          </cell>
          <cell r="AE12">
            <v>0</v>
          </cell>
          <cell r="AF12" t="e">
            <v>#DIV/0!</v>
          </cell>
          <cell r="AG12">
            <v>0</v>
          </cell>
          <cell r="AH12" t="e">
            <v>#DIV/0!</v>
          </cell>
          <cell r="AI12">
            <v>0</v>
          </cell>
          <cell r="AJ12" t="e">
            <v>#DIV/0!</v>
          </cell>
          <cell r="AK12">
            <v>0</v>
          </cell>
          <cell r="AL12" t="e">
            <v>#DIV/0!</v>
          </cell>
          <cell r="AM12">
            <v>0</v>
          </cell>
          <cell r="AN12" t="e">
            <v>#DIV/0!</v>
          </cell>
          <cell r="AO12">
            <v>0</v>
          </cell>
          <cell r="AP12" t="e">
            <v>#DIV/0!</v>
          </cell>
          <cell r="AQ12">
            <v>0</v>
          </cell>
          <cell r="AR12" t="e">
            <v>#DIV/0!</v>
          </cell>
          <cell r="AS12">
            <v>0</v>
          </cell>
          <cell r="AT12" t="e">
            <v>#DIV/0!</v>
          </cell>
          <cell r="AU12">
            <v>0</v>
          </cell>
          <cell r="AV12" t="e">
            <v>#DIV/0!</v>
          </cell>
          <cell r="AW12">
            <v>0</v>
          </cell>
          <cell r="AX12" t="e">
            <v>#DIV/0!</v>
          </cell>
          <cell r="AY12">
            <v>0</v>
          </cell>
          <cell r="AZ12" t="e">
            <v>#DIV/0!</v>
          </cell>
          <cell r="BA12">
            <v>0</v>
          </cell>
          <cell r="BB12" t="e">
            <v>#DIV/0!</v>
          </cell>
          <cell r="BC12">
            <v>0</v>
          </cell>
          <cell r="BD12" t="e">
            <v>#DIV/0!</v>
          </cell>
        </row>
        <row r="13">
          <cell r="C13">
            <v>0</v>
          </cell>
          <cell r="D13" t="e">
            <v>#DIV/0!</v>
          </cell>
          <cell r="E13">
            <v>0</v>
          </cell>
          <cell r="F13" t="e">
            <v>#DIV/0!</v>
          </cell>
          <cell r="G13">
            <v>0</v>
          </cell>
          <cell r="H13" t="e">
            <v>#DIV/0!</v>
          </cell>
          <cell r="I13">
            <v>0</v>
          </cell>
          <cell r="J13" t="e">
            <v>#DIV/0!</v>
          </cell>
          <cell r="K13">
            <v>0</v>
          </cell>
          <cell r="L13" t="e">
            <v>#DIV/0!</v>
          </cell>
          <cell r="M13">
            <v>0</v>
          </cell>
          <cell r="N13" t="e">
            <v>#DIV/0!</v>
          </cell>
          <cell r="O13">
            <v>0</v>
          </cell>
          <cell r="P13" t="e">
            <v>#DIV/0!</v>
          </cell>
          <cell r="Q13">
            <v>0</v>
          </cell>
          <cell r="R13" t="e">
            <v>#DIV/0!</v>
          </cell>
          <cell r="S13">
            <v>0</v>
          </cell>
          <cell r="T13" t="e">
            <v>#DIV/0!</v>
          </cell>
          <cell r="U13">
            <v>0</v>
          </cell>
          <cell r="V13" t="e">
            <v>#DIV/0!</v>
          </cell>
          <cell r="W13">
            <v>0</v>
          </cell>
          <cell r="X13" t="e">
            <v>#DIV/0!</v>
          </cell>
          <cell r="Y13">
            <v>0</v>
          </cell>
          <cell r="Z13" t="e">
            <v>#DIV/0!</v>
          </cell>
          <cell r="AA13">
            <v>0</v>
          </cell>
          <cell r="AB13" t="e">
            <v>#DIV/0!</v>
          </cell>
          <cell r="AC13">
            <v>0</v>
          </cell>
          <cell r="AD13" t="e">
            <v>#DIV/0!</v>
          </cell>
          <cell r="AE13">
            <v>0</v>
          </cell>
          <cell r="AF13" t="e">
            <v>#DIV/0!</v>
          </cell>
          <cell r="AG13">
            <v>0</v>
          </cell>
          <cell r="AH13" t="e">
            <v>#DIV/0!</v>
          </cell>
          <cell r="AI13">
            <v>0</v>
          </cell>
          <cell r="AJ13" t="e">
            <v>#DIV/0!</v>
          </cell>
          <cell r="AK13">
            <v>0</v>
          </cell>
          <cell r="AL13" t="e">
            <v>#DIV/0!</v>
          </cell>
          <cell r="AM13">
            <v>0</v>
          </cell>
          <cell r="AN13" t="e">
            <v>#DIV/0!</v>
          </cell>
          <cell r="AO13">
            <v>0</v>
          </cell>
          <cell r="AP13" t="e">
            <v>#DIV/0!</v>
          </cell>
          <cell r="AQ13">
            <v>0</v>
          </cell>
          <cell r="AR13" t="e">
            <v>#DIV/0!</v>
          </cell>
          <cell r="AS13">
            <v>0</v>
          </cell>
          <cell r="AT13" t="e">
            <v>#DIV/0!</v>
          </cell>
          <cell r="AU13">
            <v>0</v>
          </cell>
          <cell r="AV13" t="e">
            <v>#DIV/0!</v>
          </cell>
          <cell r="AW13">
            <v>0</v>
          </cell>
          <cell r="AX13" t="e">
            <v>#DIV/0!</v>
          </cell>
          <cell r="AY13">
            <v>0</v>
          </cell>
          <cell r="AZ13" t="e">
            <v>#DIV/0!</v>
          </cell>
          <cell r="BA13">
            <v>0</v>
          </cell>
          <cell r="BB13" t="e">
            <v>#DIV/0!</v>
          </cell>
          <cell r="BC13">
            <v>0</v>
          </cell>
          <cell r="BD13" t="e">
            <v>#DIV/0!</v>
          </cell>
        </row>
        <row r="14">
          <cell r="C14">
            <v>0</v>
          </cell>
          <cell r="D14" t="e">
            <v>#DIV/0!</v>
          </cell>
          <cell r="E14">
            <v>0</v>
          </cell>
          <cell r="F14" t="e">
            <v>#DIV/0!</v>
          </cell>
          <cell r="G14">
            <v>0</v>
          </cell>
          <cell r="H14" t="e">
            <v>#DIV/0!</v>
          </cell>
          <cell r="I14">
            <v>0</v>
          </cell>
          <cell r="J14" t="e">
            <v>#DIV/0!</v>
          </cell>
          <cell r="K14">
            <v>0</v>
          </cell>
          <cell r="L14" t="e">
            <v>#DIV/0!</v>
          </cell>
          <cell r="M14">
            <v>0</v>
          </cell>
          <cell r="N14" t="e">
            <v>#DIV/0!</v>
          </cell>
          <cell r="O14">
            <v>0</v>
          </cell>
          <cell r="P14" t="e">
            <v>#DIV/0!</v>
          </cell>
          <cell r="Q14">
            <v>0</v>
          </cell>
          <cell r="R14" t="e">
            <v>#DIV/0!</v>
          </cell>
          <cell r="S14">
            <v>0</v>
          </cell>
          <cell r="T14" t="e">
            <v>#DIV/0!</v>
          </cell>
          <cell r="U14">
            <v>0</v>
          </cell>
          <cell r="V14" t="e">
            <v>#DIV/0!</v>
          </cell>
          <cell r="W14">
            <v>0</v>
          </cell>
          <cell r="X14" t="e">
            <v>#DIV/0!</v>
          </cell>
          <cell r="Y14">
            <v>0</v>
          </cell>
          <cell r="Z14" t="e">
            <v>#DIV/0!</v>
          </cell>
          <cell r="AA14">
            <v>0</v>
          </cell>
          <cell r="AB14" t="e">
            <v>#DIV/0!</v>
          </cell>
          <cell r="AC14">
            <v>0</v>
          </cell>
          <cell r="AD14" t="e">
            <v>#DIV/0!</v>
          </cell>
          <cell r="AE14">
            <v>0</v>
          </cell>
          <cell r="AF14" t="e">
            <v>#DIV/0!</v>
          </cell>
          <cell r="AG14">
            <v>0</v>
          </cell>
          <cell r="AH14" t="e">
            <v>#DIV/0!</v>
          </cell>
          <cell r="AI14">
            <v>0</v>
          </cell>
          <cell r="AJ14" t="e">
            <v>#DIV/0!</v>
          </cell>
          <cell r="AK14">
            <v>0</v>
          </cell>
          <cell r="AL14" t="e">
            <v>#DIV/0!</v>
          </cell>
          <cell r="AM14">
            <v>0</v>
          </cell>
          <cell r="AN14" t="e">
            <v>#DIV/0!</v>
          </cell>
          <cell r="AO14">
            <v>0</v>
          </cell>
          <cell r="AP14" t="e">
            <v>#DIV/0!</v>
          </cell>
          <cell r="AQ14">
            <v>0</v>
          </cell>
          <cell r="AR14" t="e">
            <v>#DIV/0!</v>
          </cell>
          <cell r="AS14">
            <v>0</v>
          </cell>
          <cell r="AT14" t="e">
            <v>#DIV/0!</v>
          </cell>
          <cell r="AU14">
            <v>0</v>
          </cell>
          <cell r="AV14" t="e">
            <v>#DIV/0!</v>
          </cell>
          <cell r="AW14">
            <v>0</v>
          </cell>
          <cell r="AX14" t="e">
            <v>#DIV/0!</v>
          </cell>
          <cell r="AY14">
            <v>0</v>
          </cell>
          <cell r="AZ14" t="e">
            <v>#DIV/0!</v>
          </cell>
          <cell r="BA14">
            <v>0</v>
          </cell>
          <cell r="BB14" t="e">
            <v>#DIV/0!</v>
          </cell>
          <cell r="BC14">
            <v>0</v>
          </cell>
          <cell r="BD14" t="e">
            <v>#DIV/0!</v>
          </cell>
        </row>
        <row r="15">
          <cell r="C15">
            <v>0</v>
          </cell>
          <cell r="D15" t="e">
            <v>#DIV/0!</v>
          </cell>
          <cell r="E15">
            <v>0</v>
          </cell>
          <cell r="F15" t="e">
            <v>#DIV/0!</v>
          </cell>
          <cell r="G15">
            <v>0</v>
          </cell>
          <cell r="H15" t="e">
            <v>#DIV/0!</v>
          </cell>
          <cell r="I15">
            <v>0</v>
          </cell>
          <cell r="J15" t="e">
            <v>#DIV/0!</v>
          </cell>
          <cell r="K15">
            <v>0</v>
          </cell>
          <cell r="L15" t="e">
            <v>#DIV/0!</v>
          </cell>
          <cell r="M15">
            <v>0</v>
          </cell>
          <cell r="N15" t="e">
            <v>#DIV/0!</v>
          </cell>
          <cell r="O15">
            <v>0</v>
          </cell>
          <cell r="P15" t="e">
            <v>#DIV/0!</v>
          </cell>
          <cell r="Q15">
            <v>0</v>
          </cell>
          <cell r="R15" t="e">
            <v>#DIV/0!</v>
          </cell>
          <cell r="S15">
            <v>0</v>
          </cell>
          <cell r="T15" t="e">
            <v>#DIV/0!</v>
          </cell>
          <cell r="U15">
            <v>0</v>
          </cell>
          <cell r="V15" t="e">
            <v>#DIV/0!</v>
          </cell>
          <cell r="W15">
            <v>0</v>
          </cell>
          <cell r="X15" t="e">
            <v>#DIV/0!</v>
          </cell>
          <cell r="Y15">
            <v>0</v>
          </cell>
          <cell r="Z15" t="e">
            <v>#DIV/0!</v>
          </cell>
          <cell r="AA15">
            <v>0</v>
          </cell>
          <cell r="AB15" t="e">
            <v>#DIV/0!</v>
          </cell>
          <cell r="AC15">
            <v>0</v>
          </cell>
          <cell r="AD15" t="e">
            <v>#DIV/0!</v>
          </cell>
          <cell r="AE15">
            <v>0</v>
          </cell>
          <cell r="AF15" t="e">
            <v>#DIV/0!</v>
          </cell>
          <cell r="AG15">
            <v>0</v>
          </cell>
          <cell r="AH15" t="e">
            <v>#DIV/0!</v>
          </cell>
          <cell r="AI15">
            <v>0</v>
          </cell>
          <cell r="AJ15" t="e">
            <v>#DIV/0!</v>
          </cell>
          <cell r="AK15">
            <v>0</v>
          </cell>
          <cell r="AL15" t="e">
            <v>#DIV/0!</v>
          </cell>
          <cell r="AM15">
            <v>0</v>
          </cell>
          <cell r="AN15" t="e">
            <v>#DIV/0!</v>
          </cell>
          <cell r="AO15">
            <v>0</v>
          </cell>
          <cell r="AP15" t="e">
            <v>#DIV/0!</v>
          </cell>
          <cell r="AQ15">
            <v>0</v>
          </cell>
          <cell r="AR15" t="e">
            <v>#DIV/0!</v>
          </cell>
          <cell r="AS15">
            <v>0</v>
          </cell>
          <cell r="AT15" t="e">
            <v>#DIV/0!</v>
          </cell>
          <cell r="AU15">
            <v>0</v>
          </cell>
          <cell r="AV15" t="e">
            <v>#DIV/0!</v>
          </cell>
          <cell r="AW15">
            <v>0</v>
          </cell>
          <cell r="AX15" t="e">
            <v>#DIV/0!</v>
          </cell>
          <cell r="AY15">
            <v>0</v>
          </cell>
          <cell r="AZ15" t="e">
            <v>#DIV/0!</v>
          </cell>
          <cell r="BA15">
            <v>0</v>
          </cell>
          <cell r="BB15" t="e">
            <v>#DIV/0!</v>
          </cell>
          <cell r="BC15">
            <v>0</v>
          </cell>
          <cell r="BD15" t="e">
            <v>#DIV/0!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  <sheetName val="Sheet1"/>
    </sheetNames>
    <sheetDataSet>
      <sheetData sheetId="0"/>
      <sheetData sheetId="1"/>
      <sheetData sheetId="2"/>
      <sheetData sheetId="3">
        <row r="1">
          <cell r="C1" t="str">
            <v>Ag ppm</v>
          </cell>
        </row>
        <row r="3">
          <cell r="C3">
            <v>0</v>
          </cell>
          <cell r="D3">
            <v>-0.1</v>
          </cell>
        </row>
        <row r="4">
          <cell r="C4">
            <v>0</v>
          </cell>
          <cell r="D4">
            <v>-0.1</v>
          </cell>
        </row>
        <row r="5">
          <cell r="C5">
            <v>0</v>
          </cell>
          <cell r="D5">
            <v>-0.1</v>
          </cell>
        </row>
        <row r="6">
          <cell r="C6">
            <v>0</v>
          </cell>
          <cell r="D6">
            <v>-0.1</v>
          </cell>
        </row>
        <row r="7">
          <cell r="C7">
            <v>0</v>
          </cell>
          <cell r="D7">
            <v>-0.1</v>
          </cell>
        </row>
        <row r="8">
          <cell r="C8">
            <v>0</v>
          </cell>
          <cell r="D8">
            <v>-0.1</v>
          </cell>
        </row>
        <row r="9">
          <cell r="C9">
            <v>0</v>
          </cell>
          <cell r="D9">
            <v>-0.1</v>
          </cell>
        </row>
        <row r="10">
          <cell r="C10">
            <v>0</v>
          </cell>
          <cell r="D10">
            <v>-0.1</v>
          </cell>
        </row>
        <row r="11">
          <cell r="C11">
            <v>0</v>
          </cell>
          <cell r="D11">
            <v>-0.1</v>
          </cell>
        </row>
        <row r="12">
          <cell r="C12">
            <v>0</v>
          </cell>
          <cell r="D12">
            <v>-0.1</v>
          </cell>
        </row>
        <row r="13">
          <cell r="C13">
            <v>0</v>
          </cell>
          <cell r="D13">
            <v>-0.1</v>
          </cell>
        </row>
        <row r="14">
          <cell r="C14">
            <v>0</v>
          </cell>
          <cell r="D14">
            <v>-0.1</v>
          </cell>
        </row>
        <row r="15">
          <cell r="C15">
            <v>0</v>
          </cell>
          <cell r="D15">
            <v>-0.1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  <sheetName val="Sheet1"/>
    </sheetNames>
    <sheetDataSet>
      <sheetData sheetId="0"/>
      <sheetData sheetId="1"/>
      <sheetData sheetId="2"/>
      <sheetData sheetId="3">
        <row r="1">
          <cell r="C1" t="str">
            <v>Ag ppm</v>
          </cell>
        </row>
        <row r="3">
          <cell r="C3">
            <v>0</v>
          </cell>
          <cell r="D3">
            <v>-0.1</v>
          </cell>
        </row>
        <row r="4">
          <cell r="C4">
            <v>0</v>
          </cell>
          <cell r="D4">
            <v>-0.1</v>
          </cell>
        </row>
        <row r="5">
          <cell r="C5">
            <v>0</v>
          </cell>
          <cell r="D5">
            <v>-0.1</v>
          </cell>
        </row>
        <row r="6">
          <cell r="C6">
            <v>0</v>
          </cell>
          <cell r="D6">
            <v>-0.1</v>
          </cell>
        </row>
        <row r="7">
          <cell r="C7">
            <v>0</v>
          </cell>
          <cell r="D7" t="e">
            <v>#DIV/0!</v>
          </cell>
        </row>
        <row r="8">
          <cell r="C8">
            <v>0</v>
          </cell>
          <cell r="D8" t="e">
            <v>#DIV/0!</v>
          </cell>
        </row>
        <row r="9">
          <cell r="C9">
            <v>0</v>
          </cell>
          <cell r="D9" t="e">
            <v>#DIV/0!</v>
          </cell>
        </row>
        <row r="10">
          <cell r="C10">
            <v>0</v>
          </cell>
          <cell r="D10" t="e">
            <v>#DIV/0!</v>
          </cell>
        </row>
        <row r="11">
          <cell r="C11">
            <v>0</v>
          </cell>
          <cell r="D11" t="e">
            <v>#DIV/0!</v>
          </cell>
        </row>
        <row r="12">
          <cell r="C12">
            <v>0</v>
          </cell>
          <cell r="D12" t="e">
            <v>#DIV/0!</v>
          </cell>
        </row>
        <row r="13">
          <cell r="C13">
            <v>0</v>
          </cell>
          <cell r="D13" t="e">
            <v>#DIV/0!</v>
          </cell>
        </row>
        <row r="14">
          <cell r="C14">
            <v>0</v>
          </cell>
          <cell r="D14" t="e">
            <v>#DIV/0!</v>
          </cell>
        </row>
        <row r="15">
          <cell r="C15">
            <v>0</v>
          </cell>
          <cell r="D15" t="e">
            <v>#DIV/0!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</sheetNames>
    <sheetDataSet>
      <sheetData sheetId="0"/>
      <sheetData sheetId="1"/>
      <sheetData sheetId="2"/>
      <sheetData sheetId="3">
        <row r="1">
          <cell r="C1" t="str">
            <v>F ppm</v>
          </cell>
        </row>
        <row r="3">
          <cell r="C3">
            <v>87.18</v>
          </cell>
          <cell r="D3">
            <v>288.59000000000003</v>
          </cell>
        </row>
        <row r="4">
          <cell r="C4">
            <v>6.5033040528648485</v>
          </cell>
          <cell r="D4">
            <v>112.08699339189428</v>
          </cell>
        </row>
        <row r="5">
          <cell r="C5">
            <v>279.47923694779115</v>
          </cell>
          <cell r="D5">
            <v>1242.4303815261046</v>
          </cell>
        </row>
        <row r="6">
          <cell r="C6">
            <v>31.862449799196838</v>
          </cell>
          <cell r="D6">
            <v>559.93122489959842</v>
          </cell>
        </row>
        <row r="7">
          <cell r="C7">
            <v>6.6999999999999886</v>
          </cell>
          <cell r="D7">
            <v>362.65</v>
          </cell>
        </row>
        <row r="8">
          <cell r="C8">
            <v>22.399999999999977</v>
          </cell>
          <cell r="D8">
            <v>318.8</v>
          </cell>
        </row>
        <row r="9">
          <cell r="C9">
            <v>12</v>
          </cell>
          <cell r="D9">
            <v>235</v>
          </cell>
        </row>
        <row r="10">
          <cell r="C10">
            <v>29.520883534136487</v>
          </cell>
          <cell r="D10">
            <v>665.46044176706823</v>
          </cell>
        </row>
        <row r="11">
          <cell r="C11">
            <v>47.006912110593703</v>
          </cell>
          <cell r="D11">
            <v>556.63598617577884</v>
          </cell>
        </row>
        <row r="12">
          <cell r="C12">
            <v>18.102589641434278</v>
          </cell>
          <cell r="D12">
            <v>103.94870517928285</v>
          </cell>
        </row>
        <row r="13">
          <cell r="C13">
            <v>51.564257028112479</v>
          </cell>
          <cell r="D13">
            <v>592.78212851405624</v>
          </cell>
        </row>
        <row r="14">
          <cell r="C14">
            <v>16.81986911790591</v>
          </cell>
          <cell r="D14">
            <v>785.01636026176425</v>
          </cell>
        </row>
        <row r="15">
          <cell r="C15">
            <v>39</v>
          </cell>
          <cell r="D15">
            <v>742.5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s"/>
      <sheetName val="CRM"/>
      <sheetName val="Duplicates"/>
      <sheetName val="HT Cal"/>
      <sheetName val="Precision Charts"/>
      <sheetName val="Bounding Lines"/>
      <sheetName val="Metadata"/>
    </sheetNames>
    <sheetDataSet>
      <sheetData sheetId="0"/>
      <sheetData sheetId="1"/>
      <sheetData sheetId="2"/>
      <sheetData sheetId="3">
        <row r="1">
          <cell r="C1" t="str">
            <v>F ppm</v>
          </cell>
        </row>
        <row r="3">
          <cell r="C3">
            <v>3</v>
          </cell>
          <cell r="D3">
            <v>346.5</v>
          </cell>
        </row>
        <row r="4">
          <cell r="C4">
            <v>0</v>
          </cell>
          <cell r="D4">
            <v>233</v>
          </cell>
        </row>
        <row r="5">
          <cell r="C5">
            <v>34</v>
          </cell>
          <cell r="D5">
            <v>445</v>
          </cell>
        </row>
        <row r="6">
          <cell r="C6">
            <v>11</v>
          </cell>
          <cell r="D6">
            <v>92.5</v>
          </cell>
        </row>
        <row r="7">
          <cell r="C7">
            <v>0</v>
          </cell>
          <cell r="D7" t="e">
            <v>#DIV/0!</v>
          </cell>
        </row>
        <row r="8">
          <cell r="C8">
            <v>0</v>
          </cell>
          <cell r="D8" t="e">
            <v>#DIV/0!</v>
          </cell>
        </row>
        <row r="9">
          <cell r="C9">
            <v>0</v>
          </cell>
          <cell r="D9" t="e">
            <v>#DIV/0!</v>
          </cell>
        </row>
        <row r="10">
          <cell r="C10">
            <v>0</v>
          </cell>
          <cell r="D10" t="e">
            <v>#DIV/0!</v>
          </cell>
        </row>
        <row r="11">
          <cell r="C11">
            <v>0</v>
          </cell>
          <cell r="D11" t="e">
            <v>#DIV/0!</v>
          </cell>
        </row>
        <row r="12">
          <cell r="C12">
            <v>0</v>
          </cell>
          <cell r="D12" t="e">
            <v>#DIV/0!</v>
          </cell>
        </row>
        <row r="13">
          <cell r="C13">
            <v>0</v>
          </cell>
          <cell r="D13" t="e">
            <v>#DIV/0!</v>
          </cell>
        </row>
        <row r="14">
          <cell r="C14">
            <v>0</v>
          </cell>
          <cell r="D14" t="e">
            <v>#DIV/0!</v>
          </cell>
        </row>
        <row r="15">
          <cell r="C15">
            <v>0</v>
          </cell>
          <cell r="D15" t="e">
            <v>#DIV/0!</v>
          </cell>
        </row>
      </sheetData>
      <sheetData sheetId="4"/>
      <sheetData sheetId="5">
        <row r="1">
          <cell r="B1" t="str">
            <v>± 1% Precision</v>
          </cell>
          <cell r="C1" t="str">
            <v>± 2% Precision</v>
          </cell>
          <cell r="D1" t="str">
            <v>± 5% Precision</v>
          </cell>
          <cell r="E1" t="str">
            <v>± 10% Precision</v>
          </cell>
          <cell r="F1" t="str">
            <v>± 20% Precision</v>
          </cell>
          <cell r="G1" t="str">
            <v>± 50% Precision</v>
          </cell>
          <cell r="H1" t="str">
            <v>± 100% Precision</v>
          </cell>
          <cell r="I1" t="str">
            <v>± 200% Precision</v>
          </cell>
        </row>
        <row r="2">
          <cell r="A2">
            <v>1E-4</v>
          </cell>
          <cell r="B2">
            <v>9.9999999999999995E-7</v>
          </cell>
          <cell r="C2">
            <v>1.9999999999999999E-6</v>
          </cell>
          <cell r="D2">
            <v>5.0000000000000004E-6</v>
          </cell>
          <cell r="E2">
            <v>1.0000000000000001E-5</v>
          </cell>
          <cell r="F2">
            <v>2.0000000000000002E-5</v>
          </cell>
          <cell r="G2">
            <v>5.0000000000000002E-5</v>
          </cell>
          <cell r="H2">
            <v>1E-4</v>
          </cell>
          <cell r="I2">
            <v>2.0000000000000001E-4</v>
          </cell>
        </row>
        <row r="3">
          <cell r="A3">
            <v>1E-3</v>
          </cell>
          <cell r="B3">
            <v>1.0000000000000001E-5</v>
          </cell>
          <cell r="C3">
            <v>2.0000000000000002E-5</v>
          </cell>
          <cell r="D3">
            <v>5.0000000000000002E-5</v>
          </cell>
          <cell r="E3">
            <v>1E-4</v>
          </cell>
          <cell r="F3">
            <v>2.0000000000000001E-4</v>
          </cell>
          <cell r="G3">
            <v>5.0000000000000001E-4</v>
          </cell>
          <cell r="H3">
            <v>1E-3</v>
          </cell>
          <cell r="I3">
            <v>2E-3</v>
          </cell>
        </row>
        <row r="4">
          <cell r="A4">
            <v>0.01</v>
          </cell>
          <cell r="B4">
            <v>1E-4</v>
          </cell>
          <cell r="C4">
            <v>2.0000000000000001E-4</v>
          </cell>
          <cell r="D4">
            <v>5.0000000000000001E-4</v>
          </cell>
          <cell r="E4">
            <v>1E-3</v>
          </cell>
          <cell r="F4">
            <v>2E-3</v>
          </cell>
          <cell r="G4">
            <v>5.0000000000000001E-3</v>
          </cell>
          <cell r="H4">
            <v>0.01</v>
          </cell>
          <cell r="I4">
            <v>0.02</v>
          </cell>
        </row>
        <row r="5">
          <cell r="A5">
            <v>0.1</v>
          </cell>
          <cell r="B5">
            <v>1E-3</v>
          </cell>
          <cell r="C5">
            <v>2E-3</v>
          </cell>
          <cell r="D5">
            <v>5.000000000000001E-3</v>
          </cell>
          <cell r="E5">
            <v>1.0000000000000002E-2</v>
          </cell>
          <cell r="F5">
            <v>2.0000000000000004E-2</v>
          </cell>
          <cell r="G5">
            <v>0.05</v>
          </cell>
          <cell r="H5">
            <v>0.1</v>
          </cell>
          <cell r="I5">
            <v>0.2</v>
          </cell>
        </row>
        <row r="6">
          <cell r="A6">
            <v>1</v>
          </cell>
          <cell r="B6">
            <v>0.01</v>
          </cell>
          <cell r="C6">
            <v>0.02</v>
          </cell>
          <cell r="D6">
            <v>0.05</v>
          </cell>
          <cell r="E6">
            <v>0.1</v>
          </cell>
          <cell r="F6">
            <v>0.2</v>
          </cell>
          <cell r="G6">
            <v>0.5</v>
          </cell>
          <cell r="H6">
            <v>1</v>
          </cell>
          <cell r="I6">
            <v>2</v>
          </cell>
        </row>
        <row r="7">
          <cell r="A7">
            <v>10</v>
          </cell>
          <cell r="B7">
            <v>0.1</v>
          </cell>
          <cell r="C7">
            <v>0.2</v>
          </cell>
          <cell r="D7">
            <v>0.5</v>
          </cell>
          <cell r="E7">
            <v>1</v>
          </cell>
          <cell r="F7">
            <v>2</v>
          </cell>
          <cell r="G7">
            <v>5</v>
          </cell>
          <cell r="H7">
            <v>10</v>
          </cell>
          <cell r="I7">
            <v>20</v>
          </cell>
        </row>
        <row r="8">
          <cell r="A8">
            <v>100</v>
          </cell>
          <cell r="B8">
            <v>1</v>
          </cell>
          <cell r="C8">
            <v>2</v>
          </cell>
          <cell r="D8">
            <v>5</v>
          </cell>
          <cell r="E8">
            <v>10</v>
          </cell>
          <cell r="F8">
            <v>20</v>
          </cell>
          <cell r="G8">
            <v>50</v>
          </cell>
          <cell r="H8">
            <v>100</v>
          </cell>
          <cell r="I8">
            <v>200</v>
          </cell>
        </row>
        <row r="9">
          <cell r="A9">
            <v>1000</v>
          </cell>
          <cell r="B9">
            <v>10</v>
          </cell>
          <cell r="C9">
            <v>20</v>
          </cell>
          <cell r="D9">
            <v>50</v>
          </cell>
          <cell r="E9">
            <v>100</v>
          </cell>
          <cell r="F9">
            <v>200</v>
          </cell>
          <cell r="G9">
            <v>500</v>
          </cell>
          <cell r="H9">
            <v>1000</v>
          </cell>
          <cell r="I9">
            <v>2000</v>
          </cell>
        </row>
        <row r="10">
          <cell r="A10">
            <v>10000</v>
          </cell>
          <cell r="B10">
            <v>100</v>
          </cell>
          <cell r="C10">
            <v>200</v>
          </cell>
          <cell r="D10">
            <v>500</v>
          </cell>
          <cell r="E10">
            <v>1000</v>
          </cell>
          <cell r="F10">
            <v>2000</v>
          </cell>
          <cell r="G10">
            <v>5000</v>
          </cell>
          <cell r="H10">
            <v>10000</v>
          </cell>
          <cell r="I10">
            <v>20000</v>
          </cell>
        </row>
        <row r="11">
          <cell r="A11">
            <v>100000</v>
          </cell>
          <cell r="B11">
            <v>1000</v>
          </cell>
          <cell r="C11">
            <v>2000</v>
          </cell>
          <cell r="D11">
            <v>5000</v>
          </cell>
          <cell r="E11">
            <v>10000</v>
          </cell>
          <cell r="F11">
            <v>20000</v>
          </cell>
          <cell r="G11">
            <v>50000</v>
          </cell>
          <cell r="H11">
            <v>100000</v>
          </cell>
          <cell r="I11">
            <v>200000</v>
          </cell>
        </row>
      </sheetData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 2007 - 2010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 2007 - 2010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 2007 - 2010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T254"/>
  <sheetViews>
    <sheetView tabSelected="1" topLeftCell="A90" zoomScale="90" zoomScaleNormal="90" workbookViewId="0">
      <pane xSplit="2" topLeftCell="C1" activePane="topRight" state="frozen"/>
      <selection pane="topRight" activeCell="I118" sqref="I118"/>
    </sheetView>
  </sheetViews>
  <sheetFormatPr defaultColWidth="8.73046875" defaultRowHeight="13.9" x14ac:dyDescent="0.4"/>
  <cols>
    <col min="1" max="1" width="15.73046875" style="26" customWidth="1"/>
    <col min="2" max="2" width="13.59765625" style="26" customWidth="1"/>
    <col min="3" max="3" width="10" style="26" customWidth="1"/>
    <col min="4" max="4" width="13.86328125" style="26" customWidth="1"/>
    <col min="5" max="5" width="17.1328125" style="26" customWidth="1"/>
    <col min="6" max="6" width="9.73046875" style="26" customWidth="1"/>
    <col min="7" max="9" width="14.73046875" style="26" customWidth="1"/>
    <col min="10" max="10" width="9.265625" style="26" customWidth="1"/>
    <col min="11" max="11" width="25.86328125" style="26" customWidth="1"/>
    <col min="12" max="12" width="10.59765625" style="26" customWidth="1"/>
    <col min="13" max="13" width="11.3984375" style="26" customWidth="1"/>
    <col min="14" max="14" width="10.86328125" style="26" customWidth="1"/>
    <col min="15" max="15" width="8.73046875" style="26" customWidth="1"/>
    <col min="16" max="16" width="14.59765625" style="61" customWidth="1"/>
    <col min="17" max="17" width="15.265625" style="61" customWidth="1"/>
    <col min="18" max="18" width="10.73046875" style="26" customWidth="1"/>
    <col min="19" max="19" width="11" style="26" bestFit="1" customWidth="1"/>
    <col min="20" max="20" width="11.59765625" style="26" bestFit="1" customWidth="1"/>
    <col min="21" max="21" width="8.86328125" style="26" customWidth="1"/>
    <col min="22" max="23" width="8.73046875" style="26" customWidth="1"/>
    <col min="24" max="24" width="6.59765625" style="26" customWidth="1"/>
    <col min="25" max="25" width="9.3984375" style="26" customWidth="1"/>
    <col min="26" max="26" width="6.59765625" style="26" customWidth="1"/>
    <col min="27" max="27" width="15.86328125" style="26" customWidth="1"/>
    <col min="28" max="29" width="12.59765625" style="26" customWidth="1"/>
    <col min="30" max="30" width="12.3984375" style="26" customWidth="1"/>
    <col min="31" max="31" width="11.1328125" style="26" customWidth="1"/>
    <col min="32" max="32" width="10.1328125" style="26" customWidth="1"/>
    <col min="33" max="34" width="12.59765625" style="26" customWidth="1"/>
    <col min="35" max="35" width="12.86328125" style="26" customWidth="1"/>
    <col min="36" max="36" width="12.3984375" style="26" customWidth="1"/>
    <col min="37" max="37" width="12.86328125" style="26" customWidth="1"/>
    <col min="38" max="38" width="12.265625" style="26" customWidth="1"/>
    <col min="39" max="39" width="12.1328125" style="26" customWidth="1"/>
    <col min="40" max="40" width="12.265625" style="26" customWidth="1"/>
    <col min="41" max="41" width="12.3984375" style="26" customWidth="1"/>
    <col min="42" max="42" width="12.1328125" style="26" customWidth="1"/>
    <col min="43" max="43" width="12.3984375" style="58" customWidth="1"/>
    <col min="44" max="44" width="12.3984375" style="26" customWidth="1"/>
    <col min="45" max="45" width="10.265625" style="26" customWidth="1"/>
    <col min="46" max="46" width="10.59765625" style="26" customWidth="1"/>
    <col min="47" max="47" width="10.1328125" style="26" customWidth="1"/>
    <col min="48" max="48" width="8.86328125" style="26" bestFit="1" customWidth="1"/>
    <col min="49" max="49" width="17.59765625" style="26" customWidth="1"/>
    <col min="50" max="51" width="15" style="26" customWidth="1"/>
    <col min="52" max="52" width="7.265625" style="26" bestFit="1" customWidth="1"/>
    <col min="53" max="53" width="15" style="26" customWidth="1"/>
    <col min="54" max="54" width="12.3984375" style="26" bestFit="1" customWidth="1"/>
    <col min="55" max="56" width="15" style="26" customWidth="1"/>
    <col min="57" max="59" width="14.86328125" style="26" customWidth="1"/>
    <col min="60" max="61" width="15.265625" style="26" customWidth="1"/>
    <col min="62" max="65" width="15.1328125" style="26" customWidth="1"/>
    <col min="66" max="66" width="12.86328125" style="26" customWidth="1"/>
    <col min="67" max="68" width="13.3984375" style="26" customWidth="1"/>
    <col min="69" max="69" width="11.3984375" style="26" customWidth="1"/>
    <col min="70" max="70" width="10.1328125" style="26" customWidth="1"/>
    <col min="71" max="71" width="11.1328125" style="26" customWidth="1"/>
    <col min="72" max="77" width="12.3984375" style="26" customWidth="1"/>
    <col min="78" max="78" width="11.1328125" style="26" customWidth="1"/>
    <col min="79" max="80" width="12.59765625" style="26" customWidth="1"/>
    <col min="81" max="81" width="15.86328125" style="26" customWidth="1"/>
    <col min="82" max="83" width="13.1328125" style="26" customWidth="1"/>
    <col min="84" max="84" width="15.86328125" style="26" customWidth="1"/>
    <col min="85" max="86" width="13.1328125" style="26" customWidth="1"/>
    <col min="87" max="87" width="12.265625" style="26" customWidth="1"/>
    <col min="88" max="88" width="13.86328125" style="26" customWidth="1"/>
    <col min="89" max="90" width="15.86328125" style="26" customWidth="1"/>
    <col min="91" max="91" width="12.3984375" style="26" customWidth="1"/>
    <col min="92" max="92" width="13.73046875" style="26" customWidth="1"/>
    <col min="93" max="93" width="12.1328125" style="26" customWidth="1"/>
    <col min="94" max="95" width="16.59765625" style="26" customWidth="1"/>
    <col min="96" max="96" width="12.1328125" style="26" customWidth="1"/>
    <col min="97" max="97" width="18" style="26" bestFit="1" customWidth="1"/>
    <col min="98" max="106" width="15.86328125" style="26" customWidth="1"/>
    <col min="107" max="107" width="17.1328125" style="26" customWidth="1"/>
    <col min="108" max="115" width="16.1328125" style="26" customWidth="1"/>
    <col min="116" max="116" width="16.3984375" style="26" customWidth="1"/>
    <col min="117" max="118" width="15" style="26" customWidth="1"/>
    <col min="119" max="122" width="17.3984375" style="26" customWidth="1"/>
    <col min="123" max="123" width="16.3984375" style="26" customWidth="1"/>
    <col min="124" max="124" width="10.86328125" style="26" customWidth="1"/>
    <col min="125" max="125" width="8.73046875" style="26"/>
    <col min="126" max="126" width="11.265625" style="26" customWidth="1"/>
    <col min="127" max="127" width="8.73046875" style="26"/>
    <col min="128" max="128" width="8.59765625" style="26" customWidth="1"/>
    <col min="129" max="129" width="12.1328125" style="26" customWidth="1"/>
    <col min="130" max="136" width="8.73046875" style="26"/>
    <col min="137" max="137" width="17.3984375" style="26" customWidth="1"/>
    <col min="138" max="16384" width="8.73046875" style="26"/>
  </cols>
  <sheetData>
    <row r="1" spans="1:124" s="48" customFormat="1" ht="15" customHeight="1" x14ac:dyDescent="0.35">
      <c r="A1" s="246" t="s">
        <v>557</v>
      </c>
      <c r="B1" s="48" t="s">
        <v>556</v>
      </c>
      <c r="C1" s="48" t="s">
        <v>157</v>
      </c>
      <c r="D1" s="48" t="s">
        <v>120</v>
      </c>
      <c r="E1" s="48" t="s">
        <v>2</v>
      </c>
      <c r="F1" s="48" t="s">
        <v>3</v>
      </c>
      <c r="G1" s="48" t="s">
        <v>560</v>
      </c>
      <c r="H1" s="48" t="s">
        <v>10</v>
      </c>
      <c r="I1" s="3" t="s">
        <v>558</v>
      </c>
      <c r="J1" s="48" t="s">
        <v>561</v>
      </c>
      <c r="K1" s="48" t="s">
        <v>158</v>
      </c>
      <c r="L1" s="48" t="s">
        <v>4</v>
      </c>
      <c r="M1" s="48" t="s">
        <v>5</v>
      </c>
      <c r="N1" s="48" t="s">
        <v>6</v>
      </c>
      <c r="O1" s="48" t="s">
        <v>7</v>
      </c>
      <c r="P1" s="264" t="s">
        <v>432</v>
      </c>
      <c r="Q1" s="264" t="s">
        <v>433</v>
      </c>
      <c r="R1" s="3" t="s">
        <v>185</v>
      </c>
      <c r="S1" s="48" t="s">
        <v>527</v>
      </c>
      <c r="T1" s="48" t="s">
        <v>559</v>
      </c>
      <c r="U1" s="48" t="s">
        <v>159</v>
      </c>
      <c r="V1" s="48" t="s">
        <v>119</v>
      </c>
      <c r="W1" s="48" t="s">
        <v>8</v>
      </c>
      <c r="X1" s="48" t="s">
        <v>9</v>
      </c>
      <c r="Y1" s="48" t="s">
        <v>160</v>
      </c>
      <c r="Z1" s="48" t="s">
        <v>161</v>
      </c>
      <c r="AA1" s="48" t="s">
        <v>162</v>
      </c>
      <c r="AB1" s="50" t="s">
        <v>11</v>
      </c>
      <c r="AC1" s="50" t="s">
        <v>12</v>
      </c>
      <c r="AD1" s="50" t="s">
        <v>13</v>
      </c>
      <c r="AE1" s="50" t="s">
        <v>14</v>
      </c>
      <c r="AF1" s="50" t="s">
        <v>15</v>
      </c>
      <c r="AG1" s="50" t="s">
        <v>16</v>
      </c>
      <c r="AH1" s="50" t="s">
        <v>17</v>
      </c>
      <c r="AI1" s="50" t="s">
        <v>18</v>
      </c>
      <c r="AJ1" s="50" t="s">
        <v>19</v>
      </c>
      <c r="AK1" s="283" t="s">
        <v>20</v>
      </c>
      <c r="AL1" s="283" t="s">
        <v>21</v>
      </c>
      <c r="AM1" s="283" t="s">
        <v>22</v>
      </c>
      <c r="AN1" s="51" t="s">
        <v>23</v>
      </c>
      <c r="AO1" s="51" t="s">
        <v>24</v>
      </c>
      <c r="AP1" s="49" t="s">
        <v>25</v>
      </c>
      <c r="AQ1" s="49" t="s">
        <v>26</v>
      </c>
      <c r="AR1" s="51" t="s">
        <v>27</v>
      </c>
      <c r="AS1" s="50" t="s">
        <v>28</v>
      </c>
      <c r="AT1" s="50" t="s">
        <v>29</v>
      </c>
      <c r="AU1" s="48" t="s">
        <v>70</v>
      </c>
      <c r="AV1" s="49" t="s">
        <v>70</v>
      </c>
      <c r="AW1" s="51" t="s">
        <v>30</v>
      </c>
      <c r="AX1" s="49" t="s">
        <v>76</v>
      </c>
      <c r="AY1" s="51" t="s">
        <v>73</v>
      </c>
      <c r="AZ1" s="48" t="s">
        <v>73</v>
      </c>
      <c r="BA1" s="51" t="s">
        <v>77</v>
      </c>
      <c r="BB1" s="49" t="s">
        <v>67</v>
      </c>
      <c r="BC1" s="51" t="s">
        <v>78</v>
      </c>
      <c r="BD1" s="49" t="s">
        <v>31</v>
      </c>
      <c r="BE1" s="49" t="s">
        <v>50</v>
      </c>
      <c r="BF1" s="51" t="s">
        <v>79</v>
      </c>
      <c r="BG1" s="48" t="s">
        <v>164</v>
      </c>
      <c r="BH1" s="51" t="s">
        <v>32</v>
      </c>
      <c r="BI1" s="51" t="s">
        <v>80</v>
      </c>
      <c r="BJ1" s="51" t="s">
        <v>81</v>
      </c>
      <c r="BK1" s="49" t="s">
        <v>48</v>
      </c>
      <c r="BL1" s="49" t="s">
        <v>82</v>
      </c>
      <c r="BM1" s="51" t="s">
        <v>33</v>
      </c>
      <c r="BN1" s="49" t="s">
        <v>57</v>
      </c>
      <c r="BO1" s="49" t="s">
        <v>59</v>
      </c>
      <c r="BP1" s="50" t="s">
        <v>54</v>
      </c>
      <c r="BQ1" s="49" t="s">
        <v>83</v>
      </c>
      <c r="BR1" s="49" t="s">
        <v>84</v>
      </c>
      <c r="BS1" s="48" t="s">
        <v>163</v>
      </c>
      <c r="BT1" s="51" t="s">
        <v>42</v>
      </c>
      <c r="BU1" s="51" t="s">
        <v>43</v>
      </c>
      <c r="BV1" s="49" t="s">
        <v>56</v>
      </c>
      <c r="BW1" s="49" t="s">
        <v>58</v>
      </c>
      <c r="BX1" s="49" t="s">
        <v>63</v>
      </c>
      <c r="BY1" s="51" t="s">
        <v>85</v>
      </c>
      <c r="BZ1" s="55" t="s">
        <v>74</v>
      </c>
      <c r="CA1" s="49" t="s">
        <v>49</v>
      </c>
      <c r="CB1" s="51" t="s">
        <v>86</v>
      </c>
      <c r="CC1" s="49" t="s">
        <v>34</v>
      </c>
      <c r="CD1" s="50" t="s">
        <v>62</v>
      </c>
      <c r="CE1" s="50" t="s">
        <v>87</v>
      </c>
      <c r="CF1" s="51" t="s">
        <v>35</v>
      </c>
      <c r="CG1" s="51" t="s">
        <v>88</v>
      </c>
      <c r="CH1" s="50" t="s">
        <v>89</v>
      </c>
      <c r="CI1" s="49" t="s">
        <v>46</v>
      </c>
      <c r="CJ1" s="49" t="s">
        <v>52</v>
      </c>
      <c r="CK1" s="51" t="s">
        <v>36</v>
      </c>
      <c r="CL1" s="51" t="s">
        <v>37</v>
      </c>
      <c r="CM1" s="48" t="s">
        <v>71</v>
      </c>
      <c r="CN1" s="49" t="s">
        <v>51</v>
      </c>
      <c r="CO1" s="48" t="s">
        <v>72</v>
      </c>
      <c r="CP1" s="51" t="s">
        <v>38</v>
      </c>
      <c r="CQ1" s="51" t="s">
        <v>38</v>
      </c>
      <c r="CR1" s="51" t="s">
        <v>90</v>
      </c>
      <c r="CS1" s="51" t="s">
        <v>39</v>
      </c>
      <c r="CT1" s="48" t="s">
        <v>166</v>
      </c>
      <c r="CU1" s="49" t="s">
        <v>91</v>
      </c>
      <c r="CV1" s="49" t="s">
        <v>92</v>
      </c>
      <c r="CW1" s="51" t="s">
        <v>93</v>
      </c>
      <c r="CX1" s="49" t="s">
        <v>53</v>
      </c>
      <c r="CY1" s="49" t="s">
        <v>94</v>
      </c>
      <c r="CZ1" s="51" t="s">
        <v>47</v>
      </c>
      <c r="DA1" s="51" t="s">
        <v>44</v>
      </c>
      <c r="DB1" s="50" t="s">
        <v>64</v>
      </c>
      <c r="DC1" s="49" t="s">
        <v>95</v>
      </c>
      <c r="DD1" s="49" t="s">
        <v>55</v>
      </c>
      <c r="DE1" s="49" t="s">
        <v>96</v>
      </c>
      <c r="DF1" s="49" t="s">
        <v>68</v>
      </c>
      <c r="DG1" s="49" t="s">
        <v>97</v>
      </c>
      <c r="DH1" s="49" t="s">
        <v>60</v>
      </c>
      <c r="DI1" s="49" t="s">
        <v>66</v>
      </c>
      <c r="DJ1" s="49" t="s">
        <v>69</v>
      </c>
      <c r="DK1" s="49" t="s">
        <v>99</v>
      </c>
      <c r="DL1" s="51" t="s">
        <v>40</v>
      </c>
      <c r="DM1" s="51" t="s">
        <v>65</v>
      </c>
      <c r="DN1" s="51" t="s">
        <v>98</v>
      </c>
      <c r="DO1" s="50" t="s">
        <v>75</v>
      </c>
      <c r="DP1" s="51" t="s">
        <v>45</v>
      </c>
      <c r="DQ1" s="49" t="s">
        <v>61</v>
      </c>
      <c r="DR1" s="49" t="s">
        <v>100</v>
      </c>
      <c r="DS1" s="51" t="s">
        <v>41</v>
      </c>
      <c r="DT1" s="51" t="s">
        <v>101</v>
      </c>
    </row>
    <row r="2" spans="1:124" s="27" customFormat="1" x14ac:dyDescent="0.45">
      <c r="A2" s="57" t="s">
        <v>102</v>
      </c>
      <c r="P2" s="258"/>
      <c r="Q2" s="258"/>
      <c r="AB2" s="53" t="s">
        <v>103</v>
      </c>
      <c r="AC2" s="53" t="s">
        <v>103</v>
      </c>
      <c r="AD2" s="53" t="s">
        <v>103</v>
      </c>
      <c r="AE2" s="53" t="s">
        <v>104</v>
      </c>
      <c r="AF2" s="53" t="s">
        <v>105</v>
      </c>
      <c r="AG2" s="53" t="s">
        <v>103</v>
      </c>
      <c r="AH2" s="53" t="s">
        <v>103</v>
      </c>
      <c r="AI2" s="53" t="s">
        <v>103</v>
      </c>
      <c r="AJ2" s="53" t="s">
        <v>103</v>
      </c>
      <c r="AK2" s="256" t="s">
        <v>103</v>
      </c>
      <c r="AL2" s="256" t="s">
        <v>103</v>
      </c>
      <c r="AM2" s="256" t="s">
        <v>103</v>
      </c>
      <c r="AN2" s="54" t="s">
        <v>103</v>
      </c>
      <c r="AO2" s="54" t="s">
        <v>103</v>
      </c>
      <c r="AP2" s="52" t="s">
        <v>103</v>
      </c>
      <c r="AQ2" s="52" t="s">
        <v>103</v>
      </c>
      <c r="AR2" s="54" t="s">
        <v>103</v>
      </c>
      <c r="AS2" s="53" t="s">
        <v>106</v>
      </c>
      <c r="AT2" s="53" t="s">
        <v>104</v>
      </c>
      <c r="AU2" s="52" t="s">
        <v>109</v>
      </c>
      <c r="AV2" s="52" t="s">
        <v>165</v>
      </c>
      <c r="AW2" s="54" t="s">
        <v>107</v>
      </c>
      <c r="AX2" s="52" t="s">
        <v>112</v>
      </c>
      <c r="AY2" s="52" t="s">
        <v>112</v>
      </c>
      <c r="AZ2" s="27" t="s">
        <v>110</v>
      </c>
      <c r="BA2" s="52" t="s">
        <v>112</v>
      </c>
      <c r="BB2" s="52" t="s">
        <v>108</v>
      </c>
      <c r="BC2" s="52" t="s">
        <v>112</v>
      </c>
      <c r="BD2" s="54" t="s">
        <v>107</v>
      </c>
      <c r="BE2" s="52" t="s">
        <v>108</v>
      </c>
      <c r="BF2" s="52" t="s">
        <v>112</v>
      </c>
      <c r="BG2" s="56" t="s">
        <v>167</v>
      </c>
      <c r="BH2" s="54" t="s">
        <v>107</v>
      </c>
      <c r="BI2" s="52" t="s">
        <v>112</v>
      </c>
      <c r="BJ2" s="52" t="s">
        <v>112</v>
      </c>
      <c r="BK2" s="52" t="s">
        <v>108</v>
      </c>
      <c r="BL2" s="52" t="s">
        <v>112</v>
      </c>
      <c r="BM2" s="54" t="s">
        <v>107</v>
      </c>
      <c r="BN2" s="52" t="s">
        <v>108</v>
      </c>
      <c r="BO2" s="52" t="s">
        <v>108</v>
      </c>
      <c r="BP2" s="53" t="s">
        <v>108</v>
      </c>
      <c r="BQ2" s="52" t="s">
        <v>112</v>
      </c>
      <c r="BR2" s="52" t="s">
        <v>112</v>
      </c>
      <c r="BS2" s="27" t="s">
        <v>484</v>
      </c>
      <c r="BT2" s="54" t="s">
        <v>108</v>
      </c>
      <c r="BU2" s="54" t="s">
        <v>108</v>
      </c>
      <c r="BV2" s="52" t="s">
        <v>108</v>
      </c>
      <c r="BW2" s="52" t="s">
        <v>108</v>
      </c>
      <c r="BX2" s="52" t="s">
        <v>108</v>
      </c>
      <c r="BY2" s="52" t="s">
        <v>112</v>
      </c>
      <c r="BZ2" s="56" t="s">
        <v>111</v>
      </c>
      <c r="CA2" s="52" t="s">
        <v>108</v>
      </c>
      <c r="CB2" s="52" t="s">
        <v>112</v>
      </c>
      <c r="CC2" s="54" t="s">
        <v>107</v>
      </c>
      <c r="CD2" s="53" t="s">
        <v>108</v>
      </c>
      <c r="CE2" s="52" t="s">
        <v>112</v>
      </c>
      <c r="CF2" s="54" t="s">
        <v>107</v>
      </c>
      <c r="CG2" s="52" t="s">
        <v>112</v>
      </c>
      <c r="CH2" s="52" t="s">
        <v>112</v>
      </c>
      <c r="CI2" s="52" t="s">
        <v>108</v>
      </c>
      <c r="CJ2" s="52" t="s">
        <v>108</v>
      </c>
      <c r="CK2" s="54" t="s">
        <v>107</v>
      </c>
      <c r="CL2" s="54" t="s">
        <v>107</v>
      </c>
      <c r="CM2" s="27" t="s">
        <v>110</v>
      </c>
      <c r="CN2" s="52" t="s">
        <v>108</v>
      </c>
      <c r="CO2" s="27" t="s">
        <v>110</v>
      </c>
      <c r="CP2" s="54" t="s">
        <v>107</v>
      </c>
      <c r="CQ2" s="54" t="s">
        <v>497</v>
      </c>
      <c r="CR2" s="52" t="s">
        <v>112</v>
      </c>
      <c r="CS2" s="54" t="s">
        <v>107</v>
      </c>
      <c r="CT2" s="56" t="s">
        <v>168</v>
      </c>
      <c r="CU2" s="52" t="s">
        <v>112</v>
      </c>
      <c r="CV2" s="52" t="s">
        <v>112</v>
      </c>
      <c r="CW2" s="52" t="s">
        <v>112</v>
      </c>
      <c r="CX2" s="52" t="s">
        <v>108</v>
      </c>
      <c r="CY2" s="52" t="s">
        <v>112</v>
      </c>
      <c r="CZ2" s="54" t="s">
        <v>108</v>
      </c>
      <c r="DA2" s="54" t="s">
        <v>108</v>
      </c>
      <c r="DB2" s="53" t="s">
        <v>108</v>
      </c>
      <c r="DC2" s="52" t="s">
        <v>112</v>
      </c>
      <c r="DD2" s="52" t="s">
        <v>108</v>
      </c>
      <c r="DE2" s="52" t="s">
        <v>112</v>
      </c>
      <c r="DF2" s="52" t="s">
        <v>108</v>
      </c>
      <c r="DG2" s="52" t="s">
        <v>112</v>
      </c>
      <c r="DH2" s="52" t="s">
        <v>108</v>
      </c>
      <c r="DI2" s="52" t="s">
        <v>108</v>
      </c>
      <c r="DJ2" s="52" t="s">
        <v>108</v>
      </c>
      <c r="DK2" s="52" t="s">
        <v>112</v>
      </c>
      <c r="DL2" s="54" t="s">
        <v>107</v>
      </c>
      <c r="DM2" s="54" t="s">
        <v>108</v>
      </c>
      <c r="DN2" s="52" t="s">
        <v>112</v>
      </c>
      <c r="DO2" s="52" t="s">
        <v>112</v>
      </c>
      <c r="DP2" s="54" t="s">
        <v>108</v>
      </c>
      <c r="DQ2" s="52" t="s">
        <v>108</v>
      </c>
      <c r="DR2" s="52" t="s">
        <v>112</v>
      </c>
      <c r="DS2" s="54" t="s">
        <v>107</v>
      </c>
      <c r="DT2" s="52" t="s">
        <v>112</v>
      </c>
    </row>
    <row r="3" spans="1:124" s="48" customFormat="1" ht="15" customHeight="1" x14ac:dyDescent="0.35">
      <c r="A3" s="57" t="s">
        <v>186</v>
      </c>
      <c r="I3" s="3"/>
      <c r="P3" s="264"/>
      <c r="Q3" s="264"/>
      <c r="R3" s="3"/>
      <c r="AB3" s="53" t="s">
        <v>187</v>
      </c>
      <c r="AC3" s="53" t="s">
        <v>187</v>
      </c>
      <c r="AD3" s="53" t="s">
        <v>187</v>
      </c>
      <c r="AE3" s="53" t="s">
        <v>187</v>
      </c>
      <c r="AF3" s="53" t="s">
        <v>187</v>
      </c>
      <c r="AG3" s="53" t="s">
        <v>187</v>
      </c>
      <c r="AH3" s="53" t="s">
        <v>187</v>
      </c>
      <c r="AI3" s="53" t="s">
        <v>187</v>
      </c>
      <c r="AJ3" s="53" t="s">
        <v>187</v>
      </c>
      <c r="AK3" s="256" t="s">
        <v>187</v>
      </c>
      <c r="AL3" s="256" t="s">
        <v>187</v>
      </c>
      <c r="AM3" s="256" t="s">
        <v>187</v>
      </c>
      <c r="AN3" s="54" t="s">
        <v>187</v>
      </c>
      <c r="AO3" s="54" t="s">
        <v>187</v>
      </c>
      <c r="AP3" s="52" t="s">
        <v>187</v>
      </c>
      <c r="AQ3" s="52" t="s">
        <v>187</v>
      </c>
      <c r="AR3" s="54" t="s">
        <v>187</v>
      </c>
      <c r="AS3" s="53" t="s">
        <v>187</v>
      </c>
      <c r="AT3" s="53" t="s">
        <v>187</v>
      </c>
      <c r="AU3" s="27" t="s">
        <v>187</v>
      </c>
      <c r="AV3" s="52" t="s">
        <v>187</v>
      </c>
      <c r="AW3" s="54" t="s">
        <v>187</v>
      </c>
      <c r="AX3" s="52" t="s">
        <v>494</v>
      </c>
      <c r="AY3" s="54" t="s">
        <v>494</v>
      </c>
      <c r="AZ3" s="27"/>
      <c r="BA3" s="54" t="s">
        <v>494</v>
      </c>
      <c r="BB3" s="52" t="s">
        <v>187</v>
      </c>
      <c r="BC3" s="54" t="s">
        <v>494</v>
      </c>
      <c r="BD3" s="52" t="s">
        <v>187</v>
      </c>
      <c r="BE3" s="52" t="s">
        <v>187</v>
      </c>
      <c r="BF3" s="54" t="s">
        <v>494</v>
      </c>
      <c r="BG3" s="27"/>
      <c r="BH3" s="54" t="s">
        <v>187</v>
      </c>
      <c r="BI3" s="54" t="s">
        <v>494</v>
      </c>
      <c r="BJ3" s="54" t="s">
        <v>494</v>
      </c>
      <c r="BK3" s="52" t="s">
        <v>187</v>
      </c>
      <c r="BL3" s="52" t="s">
        <v>494</v>
      </c>
      <c r="BM3" s="54" t="s">
        <v>187</v>
      </c>
      <c r="BN3" s="52" t="s">
        <v>187</v>
      </c>
      <c r="BO3" s="52" t="s">
        <v>187</v>
      </c>
      <c r="BP3" s="53" t="s">
        <v>187</v>
      </c>
      <c r="BQ3" s="52" t="s">
        <v>494</v>
      </c>
      <c r="BR3" s="52" t="s">
        <v>494</v>
      </c>
      <c r="BS3" s="27" t="s">
        <v>187</v>
      </c>
      <c r="BT3" s="54" t="s">
        <v>187</v>
      </c>
      <c r="BU3" s="54" t="s">
        <v>187</v>
      </c>
      <c r="BV3" s="52" t="s">
        <v>187</v>
      </c>
      <c r="BW3" s="52" t="s">
        <v>187</v>
      </c>
      <c r="BX3" s="52" t="s">
        <v>187</v>
      </c>
      <c r="BY3" s="54" t="s">
        <v>495</v>
      </c>
      <c r="BZ3" s="56"/>
      <c r="CA3" s="52" t="s">
        <v>187</v>
      </c>
      <c r="CB3" s="54" t="s">
        <v>494</v>
      </c>
      <c r="CC3" s="52" t="s">
        <v>187</v>
      </c>
      <c r="CD3" s="53" t="s">
        <v>187</v>
      </c>
      <c r="CE3" s="53" t="s">
        <v>494</v>
      </c>
      <c r="CF3" s="54" t="s">
        <v>187</v>
      </c>
      <c r="CG3" s="54" t="s">
        <v>494</v>
      </c>
      <c r="CH3" s="53" t="s">
        <v>494</v>
      </c>
      <c r="CI3" s="52" t="s">
        <v>187</v>
      </c>
      <c r="CJ3" s="52" t="s">
        <v>187</v>
      </c>
      <c r="CK3" s="54" t="s">
        <v>187</v>
      </c>
      <c r="CL3" s="54" t="s">
        <v>187</v>
      </c>
      <c r="CM3" s="27"/>
      <c r="CN3" s="52" t="s">
        <v>187</v>
      </c>
      <c r="CO3" s="27"/>
      <c r="CP3" s="54"/>
      <c r="CQ3" s="54" t="s">
        <v>187</v>
      </c>
      <c r="CR3" s="54" t="s">
        <v>494</v>
      </c>
      <c r="CS3" s="54" t="s">
        <v>187</v>
      </c>
      <c r="CT3" s="27"/>
      <c r="CU3" s="52" t="s">
        <v>494</v>
      </c>
      <c r="CV3" s="52" t="s">
        <v>494</v>
      </c>
      <c r="CW3" s="54" t="s">
        <v>494</v>
      </c>
      <c r="CX3" s="52" t="s">
        <v>187</v>
      </c>
      <c r="CY3" s="52" t="s">
        <v>494</v>
      </c>
      <c r="CZ3" s="54" t="s">
        <v>187</v>
      </c>
      <c r="DA3" s="54" t="s">
        <v>187</v>
      </c>
      <c r="DB3" s="53" t="s">
        <v>187</v>
      </c>
      <c r="DC3" s="52" t="s">
        <v>494</v>
      </c>
      <c r="DD3" s="52" t="s">
        <v>187</v>
      </c>
      <c r="DE3" s="52" t="s">
        <v>494</v>
      </c>
      <c r="DF3" s="52" t="s">
        <v>187</v>
      </c>
      <c r="DG3" s="52" t="s">
        <v>494</v>
      </c>
      <c r="DH3" s="52" t="s">
        <v>187</v>
      </c>
      <c r="DI3" s="52" t="s">
        <v>187</v>
      </c>
      <c r="DJ3" s="52" t="s">
        <v>187</v>
      </c>
      <c r="DK3" s="52" t="s">
        <v>495</v>
      </c>
      <c r="DL3" s="54" t="s">
        <v>187</v>
      </c>
      <c r="DM3" s="54" t="s">
        <v>187</v>
      </c>
      <c r="DN3" s="54" t="s">
        <v>495</v>
      </c>
      <c r="DO3" s="53" t="s">
        <v>495</v>
      </c>
      <c r="DP3" s="54" t="s">
        <v>187</v>
      </c>
      <c r="DQ3" s="52" t="s">
        <v>187</v>
      </c>
      <c r="DR3" s="52" t="s">
        <v>495</v>
      </c>
      <c r="DS3" s="54" t="s">
        <v>187</v>
      </c>
      <c r="DT3" s="54" t="s">
        <v>495</v>
      </c>
    </row>
    <row r="4" spans="1:124" s="27" customFormat="1" ht="15" customHeight="1" x14ac:dyDescent="0.4">
      <c r="A4" s="55" t="s">
        <v>113</v>
      </c>
      <c r="P4" s="258"/>
      <c r="Q4" s="258"/>
      <c r="Z4" s="26"/>
      <c r="AB4" s="56">
        <v>0.02</v>
      </c>
      <c r="AC4" s="56">
        <v>0.01</v>
      </c>
      <c r="AD4" s="56">
        <v>0.01</v>
      </c>
      <c r="AE4" s="56">
        <v>0.01</v>
      </c>
      <c r="AF4" s="56">
        <v>0.01</v>
      </c>
      <c r="AG4" s="56">
        <v>0.01</v>
      </c>
      <c r="AH4" s="56">
        <v>0.01</v>
      </c>
      <c r="AI4" s="56">
        <v>0.01</v>
      </c>
      <c r="AJ4" s="56">
        <v>0.01</v>
      </c>
      <c r="AK4" s="56">
        <v>1E-3</v>
      </c>
      <c r="AL4" s="56">
        <v>1E-3</v>
      </c>
      <c r="AM4" s="56">
        <v>2E-3</v>
      </c>
      <c r="AN4" s="56">
        <v>2</v>
      </c>
      <c r="AO4" s="56">
        <v>1</v>
      </c>
      <c r="AP4" s="56">
        <v>0.2</v>
      </c>
      <c r="AQ4" s="259">
        <v>1</v>
      </c>
      <c r="AR4" s="56">
        <v>5</v>
      </c>
      <c r="AS4" s="56">
        <v>0.01</v>
      </c>
      <c r="AT4" s="56">
        <v>0.01</v>
      </c>
      <c r="AU4" s="56">
        <v>0.1</v>
      </c>
      <c r="AV4" s="56"/>
      <c r="AW4" s="56">
        <v>1</v>
      </c>
      <c r="AX4" s="56">
        <v>0.5</v>
      </c>
      <c r="AY4" s="56">
        <v>1</v>
      </c>
      <c r="AZ4" s="56"/>
      <c r="BA4" s="56">
        <v>50</v>
      </c>
      <c r="BB4" s="56" t="s">
        <v>488</v>
      </c>
      <c r="BC4" s="56">
        <v>1</v>
      </c>
      <c r="BD4" s="56">
        <v>0.1</v>
      </c>
      <c r="BE4" s="56">
        <v>0.5</v>
      </c>
      <c r="BF4" s="56">
        <v>3</v>
      </c>
      <c r="BG4" s="56"/>
      <c r="BH4" s="56">
        <v>1</v>
      </c>
      <c r="BI4" s="56">
        <v>2</v>
      </c>
      <c r="BJ4" s="56">
        <v>10</v>
      </c>
      <c r="BK4" s="56">
        <v>0.5</v>
      </c>
      <c r="BL4" s="56">
        <v>0.5</v>
      </c>
      <c r="BM4" s="56">
        <v>1</v>
      </c>
      <c r="BN4" s="56">
        <v>0.1</v>
      </c>
      <c r="BO4" s="56" t="s">
        <v>490</v>
      </c>
      <c r="BP4" s="56">
        <v>0.05</v>
      </c>
      <c r="BQ4" s="56">
        <v>0.5</v>
      </c>
      <c r="BR4" s="56">
        <v>0.1</v>
      </c>
      <c r="BS4" s="56">
        <v>5</v>
      </c>
      <c r="BT4" s="56" t="s">
        <v>486</v>
      </c>
      <c r="BU4" s="56" t="s">
        <v>487</v>
      </c>
      <c r="BV4" s="56">
        <v>0.1</v>
      </c>
      <c r="BW4" s="56" t="s">
        <v>490</v>
      </c>
      <c r="BX4" s="56" t="s">
        <v>492</v>
      </c>
      <c r="BY4" s="56">
        <v>1</v>
      </c>
      <c r="BZ4" s="56"/>
      <c r="CA4" s="56">
        <v>0.5</v>
      </c>
      <c r="CB4" s="56">
        <v>1</v>
      </c>
      <c r="CC4" s="56">
        <v>0.1</v>
      </c>
      <c r="CD4" s="56">
        <v>0.05</v>
      </c>
      <c r="CE4" s="56">
        <v>0.05</v>
      </c>
      <c r="CF4" s="56">
        <v>1</v>
      </c>
      <c r="CG4" s="56">
        <v>1</v>
      </c>
      <c r="CH4" s="56">
        <v>0.05</v>
      </c>
      <c r="CI4" s="56" t="s">
        <v>488</v>
      </c>
      <c r="CJ4" s="56">
        <v>0.2</v>
      </c>
      <c r="CK4" s="56">
        <v>1</v>
      </c>
      <c r="CL4" s="56">
        <v>1</v>
      </c>
      <c r="CM4" s="56"/>
      <c r="CN4" s="56">
        <v>0.1</v>
      </c>
      <c r="CO4" s="56"/>
      <c r="CP4" s="56"/>
      <c r="CQ4" s="56">
        <v>1</v>
      </c>
      <c r="CR4" s="56">
        <v>5</v>
      </c>
      <c r="CS4" s="56">
        <v>100</v>
      </c>
      <c r="CT4" s="56"/>
      <c r="CU4" s="56">
        <v>0.1</v>
      </c>
      <c r="CV4" s="56">
        <v>0.1</v>
      </c>
      <c r="CW4" s="56" t="s">
        <v>555</v>
      </c>
      <c r="CX4" s="56">
        <v>0.1</v>
      </c>
      <c r="CY4" s="56">
        <v>0.1</v>
      </c>
      <c r="CZ4" s="56" t="s">
        <v>489</v>
      </c>
      <c r="DA4" s="56" t="s">
        <v>485</v>
      </c>
      <c r="DB4" s="56" t="s">
        <v>493</v>
      </c>
      <c r="DC4" s="56">
        <v>0.2</v>
      </c>
      <c r="DD4" s="56" t="s">
        <v>490</v>
      </c>
      <c r="DE4" s="56">
        <v>0.5</v>
      </c>
      <c r="DF4" s="56">
        <v>0.1</v>
      </c>
      <c r="DG4" s="56">
        <v>0.1</v>
      </c>
      <c r="DH4" s="56" t="s">
        <v>491</v>
      </c>
      <c r="DI4" s="56" t="s">
        <v>490</v>
      </c>
      <c r="DJ4" s="56" t="s">
        <v>490</v>
      </c>
      <c r="DK4" s="56">
        <v>0.1</v>
      </c>
      <c r="DL4" s="56">
        <v>1</v>
      </c>
      <c r="DM4" s="56" t="s">
        <v>485</v>
      </c>
      <c r="DN4" s="56">
        <v>1</v>
      </c>
      <c r="DO4" s="56">
        <v>10</v>
      </c>
      <c r="DP4" s="56" t="s">
        <v>485</v>
      </c>
      <c r="DQ4" s="56" t="s">
        <v>490</v>
      </c>
      <c r="DR4" s="56">
        <v>0.5</v>
      </c>
      <c r="DS4" s="56">
        <v>1</v>
      </c>
      <c r="DT4" s="56">
        <v>100</v>
      </c>
    </row>
    <row r="5" spans="1:124" s="27" customFormat="1" ht="15" customHeight="1" x14ac:dyDescent="0.45">
      <c r="A5" s="57" t="s">
        <v>114</v>
      </c>
      <c r="P5" s="258"/>
      <c r="Q5" s="258"/>
      <c r="AB5" s="27" t="s">
        <v>115</v>
      </c>
      <c r="AC5" s="27" t="s">
        <v>115</v>
      </c>
      <c r="AD5" s="27" t="s">
        <v>115</v>
      </c>
      <c r="AE5" s="27" t="s">
        <v>115</v>
      </c>
      <c r="AF5" s="27" t="s">
        <v>115</v>
      </c>
      <c r="AG5" s="27" t="s">
        <v>115</v>
      </c>
      <c r="AH5" s="27" t="s">
        <v>115</v>
      </c>
      <c r="AI5" s="27" t="s">
        <v>115</v>
      </c>
      <c r="AJ5" s="27" t="s">
        <v>115</v>
      </c>
      <c r="AK5" s="27" t="s">
        <v>115</v>
      </c>
      <c r="AL5" s="27" t="s">
        <v>115</v>
      </c>
      <c r="AM5" s="27" t="s">
        <v>115</v>
      </c>
      <c r="AN5" s="27" t="s">
        <v>116</v>
      </c>
      <c r="AO5" s="27" t="s">
        <v>116</v>
      </c>
      <c r="AP5" s="27" t="s">
        <v>116</v>
      </c>
      <c r="AQ5" s="260" t="s">
        <v>116</v>
      </c>
      <c r="AR5" s="27" t="s">
        <v>116</v>
      </c>
      <c r="AS5" s="27" t="s">
        <v>115</v>
      </c>
      <c r="AT5" s="27" t="s">
        <v>115</v>
      </c>
      <c r="AU5" s="27" t="s">
        <v>116</v>
      </c>
      <c r="AV5" s="27" t="s">
        <v>116</v>
      </c>
      <c r="AW5" s="27" t="s">
        <v>116</v>
      </c>
      <c r="AX5" s="27" t="s">
        <v>116</v>
      </c>
      <c r="AY5" s="27" t="s">
        <v>117</v>
      </c>
      <c r="AZ5" s="27" t="s">
        <v>117</v>
      </c>
      <c r="BA5" s="27" t="s">
        <v>116</v>
      </c>
      <c r="BB5" s="27" t="s">
        <v>116</v>
      </c>
      <c r="BC5" s="27" t="s">
        <v>116</v>
      </c>
      <c r="BD5" s="27" t="s">
        <v>116</v>
      </c>
      <c r="BE5" s="27" t="s">
        <v>116</v>
      </c>
      <c r="BF5" s="27" t="s">
        <v>116</v>
      </c>
      <c r="BG5" s="27" t="s">
        <v>169</v>
      </c>
      <c r="BH5" s="27" t="s">
        <v>116</v>
      </c>
      <c r="BI5" s="27" t="s">
        <v>116</v>
      </c>
      <c r="BJ5" s="27" t="s">
        <v>116</v>
      </c>
      <c r="BK5" s="27" t="s">
        <v>116</v>
      </c>
      <c r="BL5" s="27" t="s">
        <v>116</v>
      </c>
      <c r="BM5" s="27" t="s">
        <v>116</v>
      </c>
      <c r="BN5" s="27" t="s">
        <v>116</v>
      </c>
      <c r="BO5" s="27" t="s">
        <v>116</v>
      </c>
      <c r="BP5" s="27" t="s">
        <v>116</v>
      </c>
      <c r="BQ5" s="27" t="s">
        <v>116</v>
      </c>
      <c r="BR5" s="27" t="s">
        <v>115</v>
      </c>
      <c r="BS5" s="27" t="s">
        <v>116</v>
      </c>
      <c r="BT5" s="27" t="s">
        <v>116</v>
      </c>
      <c r="BU5" s="27" t="s">
        <v>116</v>
      </c>
      <c r="BV5" s="27" t="s">
        <v>116</v>
      </c>
      <c r="BW5" s="27" t="s">
        <v>116</v>
      </c>
      <c r="BX5" s="27" t="s">
        <v>116</v>
      </c>
      <c r="BY5" s="27" t="s">
        <v>116</v>
      </c>
      <c r="BZ5" s="27" t="s">
        <v>116</v>
      </c>
      <c r="CA5" s="27" t="s">
        <v>116</v>
      </c>
      <c r="CB5" s="27" t="s">
        <v>116</v>
      </c>
      <c r="CC5" s="27" t="s">
        <v>116</v>
      </c>
      <c r="CD5" s="27" t="s">
        <v>116</v>
      </c>
      <c r="CE5" s="27" t="s">
        <v>116</v>
      </c>
      <c r="CF5" s="27" t="s">
        <v>116</v>
      </c>
      <c r="CG5" s="27" t="s">
        <v>116</v>
      </c>
      <c r="CH5" s="27" t="s">
        <v>115</v>
      </c>
      <c r="CI5" s="27" t="s">
        <v>116</v>
      </c>
      <c r="CJ5" s="27" t="s">
        <v>116</v>
      </c>
      <c r="CK5" s="27" t="s">
        <v>116</v>
      </c>
      <c r="CL5" s="27" t="s">
        <v>116</v>
      </c>
      <c r="CM5" s="27" t="s">
        <v>117</v>
      </c>
      <c r="CN5" s="27" t="s">
        <v>116</v>
      </c>
      <c r="CO5" s="27" t="s">
        <v>117</v>
      </c>
      <c r="CP5" s="27" t="s">
        <v>116</v>
      </c>
      <c r="CR5" s="27" t="s">
        <v>116</v>
      </c>
      <c r="CS5" s="27" t="s">
        <v>116</v>
      </c>
      <c r="CT5" s="27" t="s">
        <v>169</v>
      </c>
      <c r="CU5" s="27" t="s">
        <v>116</v>
      </c>
      <c r="CV5" s="27" t="s">
        <v>116</v>
      </c>
      <c r="CW5" s="27" t="s">
        <v>116</v>
      </c>
      <c r="CX5" s="27" t="s">
        <v>116</v>
      </c>
      <c r="CY5" s="27" t="s">
        <v>116</v>
      </c>
      <c r="CZ5" s="27" t="s">
        <v>116</v>
      </c>
      <c r="DA5" s="27" t="s">
        <v>116</v>
      </c>
      <c r="DB5" s="27" t="s">
        <v>116</v>
      </c>
      <c r="DC5" s="27" t="s">
        <v>116</v>
      </c>
      <c r="DD5" s="27" t="s">
        <v>116</v>
      </c>
      <c r="DE5" s="27" t="s">
        <v>116</v>
      </c>
      <c r="DF5" s="27" t="s">
        <v>116</v>
      </c>
      <c r="DG5" s="27" t="s">
        <v>116</v>
      </c>
      <c r="DH5" s="27" t="s">
        <v>116</v>
      </c>
      <c r="DI5" s="27" t="s">
        <v>116</v>
      </c>
      <c r="DJ5" s="27" t="s">
        <v>116</v>
      </c>
      <c r="DK5" s="27" t="s">
        <v>116</v>
      </c>
      <c r="DL5" s="27" t="s">
        <v>116</v>
      </c>
      <c r="DM5" s="27" t="s">
        <v>116</v>
      </c>
      <c r="DN5" s="27" t="s">
        <v>116</v>
      </c>
      <c r="DO5" s="27" t="s">
        <v>118</v>
      </c>
      <c r="DP5" s="27" t="s">
        <v>116</v>
      </c>
      <c r="DQ5" s="27" t="s">
        <v>116</v>
      </c>
      <c r="DR5" s="27" t="s">
        <v>116</v>
      </c>
      <c r="DS5" s="27" t="s">
        <v>116</v>
      </c>
      <c r="DT5" s="27" t="s">
        <v>116</v>
      </c>
    </row>
    <row r="6" spans="1:124" ht="15" customHeight="1" x14ac:dyDescent="0.4">
      <c r="A6" s="60">
        <v>5541437</v>
      </c>
      <c r="B6" s="236" t="s">
        <v>188</v>
      </c>
      <c r="C6" s="10"/>
      <c r="D6" s="237">
        <v>2023</v>
      </c>
      <c r="E6" s="238" t="s">
        <v>189</v>
      </c>
      <c r="F6" s="26" t="s">
        <v>526</v>
      </c>
      <c r="G6" s="26" t="s">
        <v>524</v>
      </c>
      <c r="H6" s="26" t="s">
        <v>191</v>
      </c>
      <c r="I6" s="26" t="s">
        <v>192</v>
      </c>
      <c r="K6" s="57" t="s">
        <v>193</v>
      </c>
      <c r="L6" s="26">
        <v>612550</v>
      </c>
      <c r="M6" s="60">
        <v>6163780</v>
      </c>
      <c r="N6" s="26">
        <v>20</v>
      </c>
      <c r="O6" s="26" t="s">
        <v>190</v>
      </c>
      <c r="P6" s="61">
        <v>55.608943940000003</v>
      </c>
      <c r="Q6" s="61">
        <v>-61.212436060000002</v>
      </c>
      <c r="R6" s="26" t="s">
        <v>566</v>
      </c>
      <c r="S6" s="61" t="s">
        <v>527</v>
      </c>
      <c r="T6" s="61"/>
      <c r="U6" s="61"/>
      <c r="V6" s="205"/>
      <c r="Y6" s="193"/>
      <c r="AA6" s="26" t="s">
        <v>528</v>
      </c>
      <c r="AB6" s="239">
        <v>73.930000000000007</v>
      </c>
      <c r="AC6" s="239">
        <v>11.28</v>
      </c>
      <c r="AD6" s="239">
        <v>4.82</v>
      </c>
      <c r="AE6" s="239">
        <v>0.15</v>
      </c>
      <c r="AF6" s="239">
        <v>4.21</v>
      </c>
      <c r="AG6" s="239">
        <v>0.19</v>
      </c>
      <c r="AH6" s="239">
        <v>0.99</v>
      </c>
      <c r="AI6" s="239">
        <v>2.35</v>
      </c>
      <c r="AJ6" s="239">
        <v>4.62</v>
      </c>
      <c r="AK6" s="240">
        <v>0.502</v>
      </c>
      <c r="AL6" s="240">
        <v>5.8999999999999997E-2</v>
      </c>
      <c r="AM6" s="240">
        <v>7.8E-2</v>
      </c>
      <c r="AN6" s="60">
        <v>-2</v>
      </c>
      <c r="AO6" s="60">
        <v>1509</v>
      </c>
      <c r="AP6" s="58">
        <v>1.7</v>
      </c>
      <c r="AQ6" s="58">
        <v>6.6</v>
      </c>
      <c r="AR6" s="60">
        <v>636</v>
      </c>
      <c r="AS6" s="239">
        <v>1.06</v>
      </c>
      <c r="AT6" s="239">
        <v>99.87</v>
      </c>
      <c r="AU6" s="64">
        <v>-0.1</v>
      </c>
      <c r="AV6" s="64">
        <v>-99</v>
      </c>
      <c r="AW6" s="60">
        <v>8</v>
      </c>
      <c r="AX6" s="64">
        <v>-99</v>
      </c>
      <c r="AY6" s="64">
        <v>-99</v>
      </c>
      <c r="AZ6" s="64">
        <v>-99</v>
      </c>
      <c r="BA6" s="64">
        <v>-99</v>
      </c>
      <c r="BB6" s="58">
        <v>-0.1</v>
      </c>
      <c r="BC6" s="64">
        <v>-99</v>
      </c>
      <c r="BD6" s="58">
        <v>-0.1</v>
      </c>
      <c r="BE6" s="58">
        <v>173.2</v>
      </c>
      <c r="BF6" s="64">
        <v>-99</v>
      </c>
      <c r="BG6" s="64">
        <v>-99</v>
      </c>
      <c r="BH6" s="60">
        <v>3</v>
      </c>
      <c r="BI6" s="64">
        <v>-99</v>
      </c>
      <c r="BJ6" s="64">
        <v>-99</v>
      </c>
      <c r="BK6" s="58">
        <v>-0.5</v>
      </c>
      <c r="BL6" s="64">
        <v>-99</v>
      </c>
      <c r="BM6" s="60">
        <v>25</v>
      </c>
      <c r="BN6" s="58">
        <v>10.6</v>
      </c>
      <c r="BO6" s="62">
        <v>5.85</v>
      </c>
      <c r="BP6" s="62">
        <v>2.4500000000000002</v>
      </c>
      <c r="BQ6" s="64">
        <v>-99</v>
      </c>
      <c r="BR6" s="64">
        <v>-99</v>
      </c>
      <c r="BS6" s="60">
        <v>873</v>
      </c>
      <c r="BT6" s="58">
        <v>21.3</v>
      </c>
      <c r="BU6" s="58">
        <v>0.8</v>
      </c>
      <c r="BV6" s="58">
        <v>11.9</v>
      </c>
      <c r="BW6" s="62">
        <v>1.99</v>
      </c>
      <c r="BX6" s="58">
        <v>16.8</v>
      </c>
      <c r="BY6" s="64">
        <v>-99</v>
      </c>
      <c r="BZ6" s="64">
        <v>-99</v>
      </c>
      <c r="CA6" s="58">
        <v>85.4</v>
      </c>
      <c r="CB6" s="64">
        <v>-99</v>
      </c>
      <c r="CC6" s="58">
        <v>19.600000000000001</v>
      </c>
      <c r="CD6" s="62">
        <v>0.84</v>
      </c>
      <c r="CE6" s="64">
        <v>-99</v>
      </c>
      <c r="CF6" s="60">
        <v>-1</v>
      </c>
      <c r="CG6" s="64">
        <v>-99</v>
      </c>
      <c r="CH6" s="64">
        <v>-99</v>
      </c>
      <c r="CI6" s="58">
        <v>21.4</v>
      </c>
      <c r="CJ6" s="58">
        <v>81.010000000000005</v>
      </c>
      <c r="CK6" s="60">
        <v>3</v>
      </c>
      <c r="CL6" s="60">
        <v>21</v>
      </c>
      <c r="CM6" s="64">
        <v>-99</v>
      </c>
      <c r="CN6" s="58">
        <v>21.3</v>
      </c>
      <c r="CO6" s="64">
        <v>-99</v>
      </c>
      <c r="CP6" s="64">
        <v>-99</v>
      </c>
      <c r="CQ6" s="60">
        <v>149</v>
      </c>
      <c r="CR6" s="64">
        <v>-99</v>
      </c>
      <c r="CS6" s="60">
        <v>-100</v>
      </c>
      <c r="CT6" s="64">
        <v>-99</v>
      </c>
      <c r="CU6" s="64">
        <v>-99</v>
      </c>
      <c r="CV6" s="64">
        <v>-99</v>
      </c>
      <c r="CW6" s="64">
        <v>-99</v>
      </c>
      <c r="CX6" s="58">
        <v>14.3</v>
      </c>
      <c r="CY6" s="64">
        <v>-99</v>
      </c>
      <c r="CZ6" s="58">
        <v>2.1</v>
      </c>
      <c r="DA6" s="58">
        <v>94.8</v>
      </c>
      <c r="DB6" s="58">
        <v>1.2</v>
      </c>
      <c r="DC6" s="64">
        <v>-99</v>
      </c>
      <c r="DD6" s="62">
        <v>1.77</v>
      </c>
      <c r="DE6" s="64">
        <v>-99</v>
      </c>
      <c r="DF6" s="58">
        <v>13</v>
      </c>
      <c r="DG6" s="64">
        <v>-99</v>
      </c>
      <c r="DH6" s="62">
        <v>0.84</v>
      </c>
      <c r="DI6" s="62">
        <v>-0.05</v>
      </c>
      <c r="DJ6" s="62">
        <v>1.46</v>
      </c>
      <c r="DK6" s="64">
        <v>-99</v>
      </c>
      <c r="DL6" s="60">
        <v>4</v>
      </c>
      <c r="DM6" s="58">
        <v>1.1000000000000001</v>
      </c>
      <c r="DN6" s="64">
        <v>-99</v>
      </c>
      <c r="DO6" s="64">
        <v>-99</v>
      </c>
      <c r="DP6" s="58">
        <v>48.5</v>
      </c>
      <c r="DQ6" s="62">
        <v>5.85</v>
      </c>
      <c r="DR6" s="64">
        <v>-99</v>
      </c>
      <c r="DS6" s="60">
        <v>105</v>
      </c>
      <c r="DT6" s="64">
        <v>-99</v>
      </c>
    </row>
    <row r="7" spans="1:124" ht="14.25" customHeight="1" x14ac:dyDescent="0.4">
      <c r="A7" s="60">
        <v>5541438</v>
      </c>
      <c r="B7" s="236" t="s">
        <v>194</v>
      </c>
      <c r="C7" s="10"/>
      <c r="D7" s="237">
        <v>2023</v>
      </c>
      <c r="E7" s="238" t="s">
        <v>189</v>
      </c>
      <c r="F7" s="26" t="s">
        <v>526</v>
      </c>
      <c r="G7" s="26" t="s">
        <v>524</v>
      </c>
      <c r="H7" s="26" t="s">
        <v>191</v>
      </c>
      <c r="I7" s="26" t="s">
        <v>192</v>
      </c>
      <c r="K7" s="57" t="s">
        <v>193</v>
      </c>
      <c r="L7" s="26">
        <v>614610</v>
      </c>
      <c r="M7" s="60">
        <v>6165495</v>
      </c>
      <c r="N7" s="26">
        <v>20</v>
      </c>
      <c r="O7" s="26" t="s">
        <v>190</v>
      </c>
      <c r="P7" s="61">
        <v>55.623865379999998</v>
      </c>
      <c r="Q7" s="61">
        <v>-61.17903802</v>
      </c>
      <c r="R7" s="26" t="s">
        <v>566</v>
      </c>
      <c r="S7" s="61" t="s">
        <v>527</v>
      </c>
      <c r="T7" s="61"/>
      <c r="U7" s="61"/>
      <c r="V7" s="205"/>
      <c r="Y7" s="205"/>
      <c r="AA7" s="26" t="s">
        <v>528</v>
      </c>
      <c r="AB7" s="239">
        <v>79.94</v>
      </c>
      <c r="AC7" s="239">
        <v>9.67</v>
      </c>
      <c r="AD7" s="239">
        <v>5.16</v>
      </c>
      <c r="AE7" s="62">
        <v>0.91</v>
      </c>
      <c r="AF7" s="62">
        <v>3.82</v>
      </c>
      <c r="AG7" s="239">
        <v>0.12</v>
      </c>
      <c r="AH7" s="239">
        <v>0.03</v>
      </c>
      <c r="AI7" s="239">
        <v>0.02</v>
      </c>
      <c r="AJ7" s="239">
        <v>2.4900000000000002</v>
      </c>
      <c r="AK7" s="240">
        <v>0.34100000000000003</v>
      </c>
      <c r="AL7" s="240">
        <v>5.3999999999999999E-2</v>
      </c>
      <c r="AM7" s="241">
        <v>6.8000000000000005E-2</v>
      </c>
      <c r="AN7" s="60">
        <v>-2</v>
      </c>
      <c r="AO7" s="237">
        <v>96</v>
      </c>
      <c r="AP7" s="58">
        <v>4.9000000000000004</v>
      </c>
      <c r="AQ7" s="242">
        <v>2.5</v>
      </c>
      <c r="AR7" s="237">
        <v>709</v>
      </c>
      <c r="AS7" s="239">
        <v>1.71</v>
      </c>
      <c r="AT7" s="239">
        <v>99.6</v>
      </c>
      <c r="AU7" s="64">
        <v>-0.1</v>
      </c>
      <c r="AV7" s="64">
        <v>-99</v>
      </c>
      <c r="AW7" s="60">
        <v>8</v>
      </c>
      <c r="AX7" s="64">
        <v>-99</v>
      </c>
      <c r="AY7" s="64">
        <v>-99</v>
      </c>
      <c r="AZ7" s="64">
        <v>-99</v>
      </c>
      <c r="BA7" s="64">
        <v>-99</v>
      </c>
      <c r="BB7" s="58">
        <v>-0.1</v>
      </c>
      <c r="BC7" s="64">
        <v>-99</v>
      </c>
      <c r="BD7" s="58">
        <v>-0.1</v>
      </c>
      <c r="BE7" s="242">
        <v>241.6</v>
      </c>
      <c r="BF7" s="64">
        <v>-99</v>
      </c>
      <c r="BG7" s="64">
        <v>-99</v>
      </c>
      <c r="BH7" s="60">
        <v>2</v>
      </c>
      <c r="BI7" s="64">
        <v>-99</v>
      </c>
      <c r="BJ7" s="64">
        <v>-99</v>
      </c>
      <c r="BK7" s="58">
        <v>0.9</v>
      </c>
      <c r="BL7" s="64">
        <v>-99</v>
      </c>
      <c r="BM7" s="60">
        <v>22</v>
      </c>
      <c r="BN7" s="242">
        <v>13.4</v>
      </c>
      <c r="BO7" s="239">
        <v>8.27</v>
      </c>
      <c r="BP7" s="239">
        <v>0.8</v>
      </c>
      <c r="BQ7" s="64">
        <v>-99</v>
      </c>
      <c r="BR7" s="64">
        <v>-99</v>
      </c>
      <c r="BS7" s="60">
        <v>455</v>
      </c>
      <c r="BT7" s="242">
        <v>31.6</v>
      </c>
      <c r="BU7" s="242">
        <v>0.7</v>
      </c>
      <c r="BV7" s="242">
        <v>13.4</v>
      </c>
      <c r="BW7" s="239">
        <v>2.73</v>
      </c>
      <c r="BX7" s="242">
        <v>17.7</v>
      </c>
      <c r="BY7" s="64">
        <v>-99</v>
      </c>
      <c r="BZ7" s="64">
        <v>-99</v>
      </c>
      <c r="CA7" s="242">
        <v>131.4</v>
      </c>
      <c r="CB7" s="64">
        <v>-99</v>
      </c>
      <c r="CC7" s="58">
        <v>18.399999999999999</v>
      </c>
      <c r="CD7" s="239">
        <v>1.19</v>
      </c>
      <c r="CE7" s="64">
        <v>-99</v>
      </c>
      <c r="CF7" s="60">
        <v>24</v>
      </c>
      <c r="CG7" s="64">
        <v>-99</v>
      </c>
      <c r="CH7" s="64">
        <v>-99</v>
      </c>
      <c r="CI7" s="242">
        <v>47</v>
      </c>
      <c r="CJ7" s="242">
        <v>96.08</v>
      </c>
      <c r="CK7" s="60">
        <v>4</v>
      </c>
      <c r="CL7" s="243">
        <v>88</v>
      </c>
      <c r="CM7" s="64">
        <v>-99</v>
      </c>
      <c r="CN7" s="242">
        <v>27.5</v>
      </c>
      <c r="CO7" s="64">
        <v>-99</v>
      </c>
      <c r="CP7" s="64">
        <v>-99</v>
      </c>
      <c r="CQ7" s="237">
        <v>144</v>
      </c>
      <c r="CR7" s="64">
        <v>-99</v>
      </c>
      <c r="CS7" s="60">
        <v>-100</v>
      </c>
      <c r="CT7" s="64">
        <v>-99</v>
      </c>
      <c r="CU7" s="64">
        <v>-99</v>
      </c>
      <c r="CV7" s="64">
        <v>-99</v>
      </c>
      <c r="CW7" s="64">
        <v>-99</v>
      </c>
      <c r="CX7" s="242">
        <v>15.7</v>
      </c>
      <c r="CY7" s="64">
        <v>-99</v>
      </c>
      <c r="CZ7" s="58">
        <v>6.8</v>
      </c>
      <c r="DA7" s="242">
        <v>11</v>
      </c>
      <c r="DB7" s="242">
        <v>2.8</v>
      </c>
      <c r="DC7" s="64">
        <v>-99</v>
      </c>
      <c r="DD7" s="239">
        <v>2.13</v>
      </c>
      <c r="DE7" s="64">
        <v>-99</v>
      </c>
      <c r="DF7" s="242">
        <v>17.2</v>
      </c>
      <c r="DG7" s="64">
        <v>-99</v>
      </c>
      <c r="DH7" s="239">
        <v>1.21</v>
      </c>
      <c r="DI7" s="62">
        <v>-0.05</v>
      </c>
      <c r="DJ7" s="239">
        <v>2.4300000000000002</v>
      </c>
      <c r="DK7" s="64">
        <v>-99</v>
      </c>
      <c r="DL7" s="60">
        <v>5</v>
      </c>
      <c r="DM7" s="58">
        <v>1.4</v>
      </c>
      <c r="DN7" s="64">
        <v>-99</v>
      </c>
      <c r="DO7" s="64">
        <v>-99</v>
      </c>
      <c r="DP7" s="242">
        <v>72</v>
      </c>
      <c r="DQ7" s="239">
        <v>8.24</v>
      </c>
      <c r="DR7" s="64">
        <v>-99</v>
      </c>
      <c r="DS7" s="237">
        <v>101</v>
      </c>
      <c r="DT7" s="64">
        <v>-99</v>
      </c>
    </row>
    <row r="8" spans="1:124" ht="14.25" customHeight="1" x14ac:dyDescent="0.4">
      <c r="A8" s="60">
        <v>5541439</v>
      </c>
      <c r="B8" s="236" t="s">
        <v>195</v>
      </c>
      <c r="C8" s="10"/>
      <c r="D8" s="237">
        <v>2023</v>
      </c>
      <c r="E8" s="238" t="s">
        <v>189</v>
      </c>
      <c r="F8" s="26" t="s">
        <v>526</v>
      </c>
      <c r="G8" s="26" t="s">
        <v>524</v>
      </c>
      <c r="H8" s="26" t="s">
        <v>191</v>
      </c>
      <c r="I8" s="26" t="s">
        <v>192</v>
      </c>
      <c r="K8" s="57" t="s">
        <v>193</v>
      </c>
      <c r="L8" s="26">
        <v>615095</v>
      </c>
      <c r="M8" s="60">
        <v>6166280</v>
      </c>
      <c r="N8" s="26">
        <v>20</v>
      </c>
      <c r="O8" s="26" t="s">
        <v>190</v>
      </c>
      <c r="P8" s="61">
        <v>55.630800860000001</v>
      </c>
      <c r="Q8" s="61">
        <v>-61.171011729999996</v>
      </c>
      <c r="R8" s="26" t="s">
        <v>566</v>
      </c>
      <c r="S8" s="61" t="s">
        <v>527</v>
      </c>
      <c r="T8" s="61"/>
      <c r="U8" s="61"/>
      <c r="V8" s="205"/>
      <c r="Y8" s="205"/>
      <c r="AA8" s="26" t="s">
        <v>528</v>
      </c>
      <c r="AB8" s="239">
        <v>79.459999999999994</v>
      </c>
      <c r="AC8" s="239">
        <v>11.12</v>
      </c>
      <c r="AD8" s="239">
        <v>3.03</v>
      </c>
      <c r="AE8" s="60">
        <v>-99</v>
      </c>
      <c r="AF8" s="60">
        <v>-99</v>
      </c>
      <c r="AG8" s="239">
        <v>0.1</v>
      </c>
      <c r="AH8" s="239">
        <v>0.02</v>
      </c>
      <c r="AI8" s="239">
        <v>0.03</v>
      </c>
      <c r="AJ8" s="239">
        <v>3.34</v>
      </c>
      <c r="AK8" s="240">
        <v>0.28999999999999998</v>
      </c>
      <c r="AL8" s="240">
        <v>3.9E-2</v>
      </c>
      <c r="AM8" s="241">
        <v>2.9000000000000001E-2</v>
      </c>
      <c r="AN8" s="60">
        <v>-2</v>
      </c>
      <c r="AO8" s="237">
        <v>95</v>
      </c>
      <c r="AP8" s="58">
        <v>4.2</v>
      </c>
      <c r="AQ8" s="242">
        <v>1.4</v>
      </c>
      <c r="AR8" s="237">
        <v>871</v>
      </c>
      <c r="AS8" s="239">
        <v>1.63</v>
      </c>
      <c r="AT8" s="239">
        <v>99.09</v>
      </c>
      <c r="AU8" s="64">
        <v>-0.1</v>
      </c>
      <c r="AV8" s="64">
        <v>-99</v>
      </c>
      <c r="AW8" s="60">
        <v>8</v>
      </c>
      <c r="AX8" s="64">
        <v>-99</v>
      </c>
      <c r="AY8" s="64">
        <v>-99</v>
      </c>
      <c r="AZ8" s="64">
        <v>-99</v>
      </c>
      <c r="BA8" s="64">
        <v>-99</v>
      </c>
      <c r="BB8" s="58">
        <v>-0.1</v>
      </c>
      <c r="BC8" s="64">
        <v>-99</v>
      </c>
      <c r="BD8" s="58">
        <v>-0.1</v>
      </c>
      <c r="BE8" s="242">
        <v>160.5</v>
      </c>
      <c r="BF8" s="64">
        <v>-99</v>
      </c>
      <c r="BG8" s="64">
        <v>-99</v>
      </c>
      <c r="BH8" s="60">
        <v>-1</v>
      </c>
      <c r="BI8" s="64">
        <v>-99</v>
      </c>
      <c r="BJ8" s="64">
        <v>-99</v>
      </c>
      <c r="BK8" s="58">
        <v>1.3</v>
      </c>
      <c r="BL8" s="64">
        <v>-99</v>
      </c>
      <c r="BM8" s="60">
        <v>41</v>
      </c>
      <c r="BN8" s="242">
        <v>14.4</v>
      </c>
      <c r="BO8" s="239">
        <v>9.1300000000000008</v>
      </c>
      <c r="BP8" s="239">
        <v>0.55000000000000004</v>
      </c>
      <c r="BQ8" s="64">
        <v>-99</v>
      </c>
      <c r="BR8" s="64">
        <v>-99</v>
      </c>
      <c r="BS8" s="60">
        <v>262</v>
      </c>
      <c r="BT8" s="242">
        <v>28.3</v>
      </c>
      <c r="BU8" s="242">
        <v>0.8</v>
      </c>
      <c r="BV8" s="242">
        <v>11.4</v>
      </c>
      <c r="BW8" s="239">
        <v>2.92</v>
      </c>
      <c r="BX8" s="242">
        <v>21.9</v>
      </c>
      <c r="BY8" s="64">
        <v>-99</v>
      </c>
      <c r="BZ8" s="64">
        <v>-99</v>
      </c>
      <c r="CA8" s="242">
        <v>82</v>
      </c>
      <c r="CB8" s="64">
        <v>-99</v>
      </c>
      <c r="CC8" s="58">
        <v>16.2</v>
      </c>
      <c r="CD8" s="239">
        <v>1.33</v>
      </c>
      <c r="CE8" s="64">
        <v>-99</v>
      </c>
      <c r="CF8" s="60">
        <v>-1</v>
      </c>
      <c r="CG8" s="64">
        <v>-99</v>
      </c>
      <c r="CH8" s="64">
        <v>-99</v>
      </c>
      <c r="CI8" s="242">
        <v>57.6</v>
      </c>
      <c r="CJ8" s="242">
        <v>63.44</v>
      </c>
      <c r="CK8" s="60">
        <v>2</v>
      </c>
      <c r="CL8" s="243">
        <v>4</v>
      </c>
      <c r="CM8" s="64">
        <v>-99</v>
      </c>
      <c r="CN8" s="242">
        <v>18.399999999999999</v>
      </c>
      <c r="CO8" s="64">
        <v>-99</v>
      </c>
      <c r="CP8" s="64">
        <v>-99</v>
      </c>
      <c r="CQ8" s="237">
        <v>189</v>
      </c>
      <c r="CR8" s="64">
        <v>-99</v>
      </c>
      <c r="CS8" s="60">
        <v>-100</v>
      </c>
      <c r="CT8" s="64">
        <v>-99</v>
      </c>
      <c r="CU8" s="64">
        <v>-99</v>
      </c>
      <c r="CV8" s="64">
        <v>-99</v>
      </c>
      <c r="CW8" s="64">
        <v>-99</v>
      </c>
      <c r="CX8" s="242">
        <v>11.5</v>
      </c>
      <c r="CY8" s="64">
        <v>-99</v>
      </c>
      <c r="CZ8" s="58">
        <v>10.1</v>
      </c>
      <c r="DA8" s="242">
        <v>3.4</v>
      </c>
      <c r="DB8" s="242">
        <v>3.5</v>
      </c>
      <c r="DC8" s="64">
        <v>-99</v>
      </c>
      <c r="DD8" s="239">
        <v>2.0499999999999998</v>
      </c>
      <c r="DE8" s="64">
        <v>-99</v>
      </c>
      <c r="DF8" s="242">
        <v>22</v>
      </c>
      <c r="DG8" s="64">
        <v>-99</v>
      </c>
      <c r="DH8" s="239">
        <v>1.38</v>
      </c>
      <c r="DI8" s="62">
        <v>-0.05</v>
      </c>
      <c r="DJ8" s="239">
        <v>3.18</v>
      </c>
      <c r="DK8" s="64">
        <v>-99</v>
      </c>
      <c r="DL8" s="60">
        <v>1</v>
      </c>
      <c r="DM8" s="58">
        <v>0.9</v>
      </c>
      <c r="DN8" s="64">
        <v>-99</v>
      </c>
      <c r="DO8" s="64">
        <v>-99</v>
      </c>
      <c r="DP8" s="242">
        <v>76.099999999999994</v>
      </c>
      <c r="DQ8" s="239">
        <v>9.33</v>
      </c>
      <c r="DR8" s="64">
        <v>-99</v>
      </c>
      <c r="DS8" s="237">
        <v>64</v>
      </c>
      <c r="DT8" s="64">
        <v>-99</v>
      </c>
    </row>
    <row r="9" spans="1:124" ht="14.25" customHeight="1" x14ac:dyDescent="0.4">
      <c r="A9" s="60">
        <v>5541441</v>
      </c>
      <c r="B9" s="236" t="s">
        <v>196</v>
      </c>
      <c r="C9" s="10"/>
      <c r="D9" s="237">
        <v>2023</v>
      </c>
      <c r="E9" s="238" t="s">
        <v>189</v>
      </c>
      <c r="F9" s="26" t="s">
        <v>526</v>
      </c>
      <c r="G9" s="26" t="s">
        <v>524</v>
      </c>
      <c r="H9" s="26" t="s">
        <v>197</v>
      </c>
      <c r="I9" s="60" t="s">
        <v>525</v>
      </c>
      <c r="K9" s="57" t="s">
        <v>193</v>
      </c>
      <c r="L9" s="26">
        <v>615225</v>
      </c>
      <c r="M9" s="60">
        <v>6167595</v>
      </c>
      <c r="N9" s="26">
        <v>20</v>
      </c>
      <c r="O9" s="26" t="s">
        <v>190</v>
      </c>
      <c r="P9" s="61">
        <v>55.642580010000003</v>
      </c>
      <c r="Q9" s="61">
        <v>-61.168396960000003</v>
      </c>
      <c r="R9" s="26" t="s">
        <v>566</v>
      </c>
      <c r="S9" s="61" t="s">
        <v>527</v>
      </c>
      <c r="T9" s="61"/>
      <c r="U9" s="61"/>
      <c r="V9" s="205"/>
      <c r="Y9" s="205"/>
      <c r="AA9" s="26" t="s">
        <v>528</v>
      </c>
      <c r="AB9" s="239">
        <v>75.75</v>
      </c>
      <c r="AC9" s="239">
        <v>11.49</v>
      </c>
      <c r="AD9" s="239">
        <v>3.21</v>
      </c>
      <c r="AE9" s="62">
        <v>1.75</v>
      </c>
      <c r="AF9" s="62">
        <v>1.31</v>
      </c>
      <c r="AG9" s="239">
        <v>0.26</v>
      </c>
      <c r="AH9" s="239">
        <v>0.47</v>
      </c>
      <c r="AI9" s="239">
        <v>3.45</v>
      </c>
      <c r="AJ9" s="239">
        <v>4.5599999999999996</v>
      </c>
      <c r="AK9" s="240">
        <v>0.32800000000000001</v>
      </c>
      <c r="AL9" s="240">
        <v>5.2999999999999999E-2</v>
      </c>
      <c r="AM9" s="241">
        <v>3.1E-2</v>
      </c>
      <c r="AN9" s="60">
        <v>-2</v>
      </c>
      <c r="AO9" s="237">
        <v>253</v>
      </c>
      <c r="AP9" s="58">
        <v>5.7</v>
      </c>
      <c r="AQ9" s="242">
        <v>1.9</v>
      </c>
      <c r="AR9" s="237">
        <v>826</v>
      </c>
      <c r="AS9" s="239">
        <v>0.77</v>
      </c>
      <c r="AT9" s="239">
        <v>100.38</v>
      </c>
      <c r="AU9" s="64">
        <v>-0.1</v>
      </c>
      <c r="AV9" s="64">
        <v>-99</v>
      </c>
      <c r="AW9" s="60">
        <v>9</v>
      </c>
      <c r="AX9" s="64">
        <v>-99</v>
      </c>
      <c r="AY9" s="64">
        <v>-99</v>
      </c>
      <c r="AZ9" s="64">
        <v>-99</v>
      </c>
      <c r="BA9" s="64">
        <v>-99</v>
      </c>
      <c r="BB9" s="58">
        <v>-0.1</v>
      </c>
      <c r="BC9" s="64">
        <v>-99</v>
      </c>
      <c r="BD9" s="58">
        <v>0.9</v>
      </c>
      <c r="BE9" s="242">
        <v>305.89999999999998</v>
      </c>
      <c r="BF9" s="64">
        <v>-99</v>
      </c>
      <c r="BG9" s="64">
        <v>-99</v>
      </c>
      <c r="BH9" s="60">
        <v>4</v>
      </c>
      <c r="BI9" s="64">
        <v>-99</v>
      </c>
      <c r="BJ9" s="64">
        <v>-99</v>
      </c>
      <c r="BK9" s="58">
        <v>-0.5</v>
      </c>
      <c r="BL9" s="64">
        <v>-99</v>
      </c>
      <c r="BM9" s="60">
        <v>10</v>
      </c>
      <c r="BN9" s="242">
        <v>16.8</v>
      </c>
      <c r="BO9" s="239">
        <v>10</v>
      </c>
      <c r="BP9" s="239">
        <v>1.05</v>
      </c>
      <c r="BQ9" s="64">
        <v>-99</v>
      </c>
      <c r="BR9" s="64">
        <v>-99</v>
      </c>
      <c r="BS9" s="60">
        <v>245</v>
      </c>
      <c r="BT9" s="242">
        <v>26.6</v>
      </c>
      <c r="BU9" s="242">
        <v>1.3</v>
      </c>
      <c r="BV9" s="242">
        <v>16.600000000000001</v>
      </c>
      <c r="BW9" s="239">
        <v>3.31</v>
      </c>
      <c r="BX9" s="242">
        <v>21.5</v>
      </c>
      <c r="BY9" s="64">
        <v>-99</v>
      </c>
      <c r="BZ9" s="64">
        <v>-99</v>
      </c>
      <c r="CA9" s="242">
        <v>163</v>
      </c>
      <c r="CB9" s="64">
        <v>-99</v>
      </c>
      <c r="CC9" s="58">
        <v>7.5</v>
      </c>
      <c r="CD9" s="239">
        <v>1.46</v>
      </c>
      <c r="CE9" s="64">
        <v>-99</v>
      </c>
      <c r="CF9" s="60">
        <v>3</v>
      </c>
      <c r="CG9" s="64">
        <v>-99</v>
      </c>
      <c r="CH9" s="64">
        <v>-99</v>
      </c>
      <c r="CI9" s="242">
        <v>58.2</v>
      </c>
      <c r="CJ9" s="242">
        <v>118.79</v>
      </c>
      <c r="CK9" s="60">
        <v>3</v>
      </c>
      <c r="CL9" s="243">
        <v>246</v>
      </c>
      <c r="CM9" s="64">
        <v>-99</v>
      </c>
      <c r="CN9" s="242">
        <v>34.299999999999997</v>
      </c>
      <c r="CO9" s="64">
        <v>-99</v>
      </c>
      <c r="CP9" s="64">
        <v>-99</v>
      </c>
      <c r="CQ9" s="237">
        <v>151</v>
      </c>
      <c r="CR9" s="64">
        <v>-99</v>
      </c>
      <c r="CS9" s="60">
        <v>-100</v>
      </c>
      <c r="CT9" s="64">
        <v>-99</v>
      </c>
      <c r="CU9" s="64">
        <v>-99</v>
      </c>
      <c r="CV9" s="64">
        <v>-99</v>
      </c>
      <c r="CW9" s="64">
        <v>-99</v>
      </c>
      <c r="CX9" s="242">
        <v>19.5</v>
      </c>
      <c r="CY9" s="64">
        <v>-99</v>
      </c>
      <c r="CZ9" s="58">
        <v>6.8</v>
      </c>
      <c r="DA9" s="242">
        <v>27</v>
      </c>
      <c r="DB9" s="242">
        <v>3.6</v>
      </c>
      <c r="DC9" s="64">
        <v>-99</v>
      </c>
      <c r="DD9" s="239">
        <v>2.66</v>
      </c>
      <c r="DE9" s="64">
        <v>-99</v>
      </c>
      <c r="DF9" s="242">
        <v>22</v>
      </c>
      <c r="DG9" s="64">
        <v>-99</v>
      </c>
      <c r="DH9" s="239">
        <v>1.48</v>
      </c>
      <c r="DI9" s="62">
        <v>-0.05</v>
      </c>
      <c r="DJ9" s="239">
        <v>3.29</v>
      </c>
      <c r="DK9" s="64">
        <v>-99</v>
      </c>
      <c r="DL9" s="60">
        <v>2</v>
      </c>
      <c r="DM9" s="58">
        <v>-0.5</v>
      </c>
      <c r="DN9" s="64">
        <v>-99</v>
      </c>
      <c r="DO9" s="64">
        <v>-99</v>
      </c>
      <c r="DP9" s="242">
        <v>86.4</v>
      </c>
      <c r="DQ9" s="239">
        <v>10.220000000000001</v>
      </c>
      <c r="DR9" s="64">
        <v>-99</v>
      </c>
      <c r="DS9" s="237">
        <v>257</v>
      </c>
      <c r="DT9" s="64">
        <v>-99</v>
      </c>
    </row>
    <row r="10" spans="1:124" ht="15" customHeight="1" x14ac:dyDescent="0.4">
      <c r="A10" s="60">
        <v>5541442</v>
      </c>
      <c r="B10" s="236" t="s">
        <v>198</v>
      </c>
      <c r="C10" s="10"/>
      <c r="D10" s="237">
        <v>2023</v>
      </c>
      <c r="E10" s="238" t="s">
        <v>189</v>
      </c>
      <c r="F10" s="26" t="s">
        <v>526</v>
      </c>
      <c r="G10" s="26" t="s">
        <v>524</v>
      </c>
      <c r="H10" s="26" t="s">
        <v>199</v>
      </c>
      <c r="I10" s="26" t="s">
        <v>201</v>
      </c>
      <c r="K10" s="57" t="s">
        <v>193</v>
      </c>
      <c r="L10" s="26">
        <v>615425</v>
      </c>
      <c r="M10" s="60">
        <v>6168010</v>
      </c>
      <c r="N10" s="26">
        <v>20</v>
      </c>
      <c r="O10" s="26" t="s">
        <v>190</v>
      </c>
      <c r="P10" s="61">
        <v>55.646259610000001</v>
      </c>
      <c r="Q10" s="61">
        <v>-61.165046779999997</v>
      </c>
      <c r="R10" s="26" t="s">
        <v>566</v>
      </c>
      <c r="S10" s="61" t="s">
        <v>527</v>
      </c>
      <c r="T10" s="61"/>
      <c r="U10" s="61"/>
      <c r="V10" s="205"/>
      <c r="Y10" s="193"/>
      <c r="AA10" s="26" t="s">
        <v>528</v>
      </c>
      <c r="AB10" s="239">
        <v>74.010000000000005</v>
      </c>
      <c r="AC10" s="239">
        <v>9.67</v>
      </c>
      <c r="AD10" s="239">
        <v>5.82</v>
      </c>
      <c r="AE10" s="62">
        <v>5.37</v>
      </c>
      <c r="AF10" s="62">
        <v>0.41</v>
      </c>
      <c r="AG10" s="239">
        <v>0.04</v>
      </c>
      <c r="AH10" s="239">
        <v>0.34</v>
      </c>
      <c r="AI10" s="239">
        <v>3</v>
      </c>
      <c r="AJ10" s="239">
        <v>4.37</v>
      </c>
      <c r="AK10" s="240">
        <v>0.29599999999999999</v>
      </c>
      <c r="AL10" s="240">
        <v>5.5E-2</v>
      </c>
      <c r="AM10" s="241">
        <v>6.0000000000000001E-3</v>
      </c>
      <c r="AN10" s="60">
        <v>-2</v>
      </c>
      <c r="AO10" s="237">
        <v>25</v>
      </c>
      <c r="AP10" s="58">
        <v>22.2</v>
      </c>
      <c r="AQ10" s="242">
        <v>-1</v>
      </c>
      <c r="AR10" s="237">
        <v>3626</v>
      </c>
      <c r="AS10" s="239">
        <v>0.79</v>
      </c>
      <c r="AT10" s="239">
        <v>98.42</v>
      </c>
      <c r="AU10" s="64">
        <v>-0.1</v>
      </c>
      <c r="AV10" s="64">
        <v>-99</v>
      </c>
      <c r="AW10" s="60">
        <v>10</v>
      </c>
      <c r="AX10" s="64">
        <v>-99</v>
      </c>
      <c r="AY10" s="64">
        <v>-99</v>
      </c>
      <c r="AZ10" s="64">
        <v>-99</v>
      </c>
      <c r="BA10" s="64">
        <v>-99</v>
      </c>
      <c r="BB10" s="58">
        <v>-0.1</v>
      </c>
      <c r="BC10" s="64">
        <v>-99</v>
      </c>
      <c r="BD10" s="58">
        <v>1.2</v>
      </c>
      <c r="BE10" s="242">
        <v>509.6</v>
      </c>
      <c r="BF10" s="64">
        <v>-99</v>
      </c>
      <c r="BG10" s="64">
        <v>-99</v>
      </c>
      <c r="BH10" s="60">
        <v>-1</v>
      </c>
      <c r="BI10" s="64">
        <v>-99</v>
      </c>
      <c r="BJ10" s="64">
        <v>-99</v>
      </c>
      <c r="BK10" s="58">
        <v>-0.5</v>
      </c>
      <c r="BL10" s="64">
        <v>-99</v>
      </c>
      <c r="BM10" s="60">
        <v>14</v>
      </c>
      <c r="BN10" s="242">
        <v>68.5</v>
      </c>
      <c r="BO10" s="239">
        <v>40.57</v>
      </c>
      <c r="BP10" s="239">
        <v>2.2400000000000002</v>
      </c>
      <c r="BQ10" s="64">
        <v>-99</v>
      </c>
      <c r="BR10" s="64">
        <v>-99</v>
      </c>
      <c r="BS10" s="60">
        <v>1104</v>
      </c>
      <c r="BT10" s="242">
        <v>51.1</v>
      </c>
      <c r="BU10" s="242">
        <v>2.4</v>
      </c>
      <c r="BV10" s="242">
        <v>58.9</v>
      </c>
      <c r="BW10" s="239">
        <v>13.51</v>
      </c>
      <c r="BX10" s="242">
        <v>94.1</v>
      </c>
      <c r="BY10" s="64">
        <v>-99</v>
      </c>
      <c r="BZ10" s="64">
        <v>-99</v>
      </c>
      <c r="CA10" s="242">
        <v>232.7</v>
      </c>
      <c r="CB10" s="64">
        <v>-99</v>
      </c>
      <c r="CC10" s="58">
        <v>231.9</v>
      </c>
      <c r="CD10" s="239">
        <v>5.88</v>
      </c>
      <c r="CE10" s="64">
        <v>-99</v>
      </c>
      <c r="CF10" s="60">
        <v>10</v>
      </c>
      <c r="CG10" s="64">
        <v>-99</v>
      </c>
      <c r="CH10" s="64">
        <v>-99</v>
      </c>
      <c r="CI10" s="242">
        <v>288.39999999999998</v>
      </c>
      <c r="CJ10" s="242">
        <v>230.14</v>
      </c>
      <c r="CK10" s="60">
        <v>3</v>
      </c>
      <c r="CL10" s="243">
        <v>37</v>
      </c>
      <c r="CM10" s="64">
        <v>-99</v>
      </c>
      <c r="CN10" s="242">
        <v>63.2</v>
      </c>
      <c r="CO10" s="64">
        <v>-99</v>
      </c>
      <c r="CP10" s="64">
        <v>-99</v>
      </c>
      <c r="CQ10" s="237">
        <v>367</v>
      </c>
      <c r="CR10" s="64">
        <v>-99</v>
      </c>
      <c r="CS10" s="60">
        <v>-100</v>
      </c>
      <c r="CT10" s="64">
        <v>-99</v>
      </c>
      <c r="CU10" s="64">
        <v>-99</v>
      </c>
      <c r="CV10" s="64">
        <v>-99</v>
      </c>
      <c r="CW10" s="64">
        <v>-99</v>
      </c>
      <c r="CX10" s="242">
        <v>56</v>
      </c>
      <c r="CY10" s="64">
        <v>-99</v>
      </c>
      <c r="CZ10" s="58">
        <v>35.1</v>
      </c>
      <c r="DA10" s="242">
        <v>5.5</v>
      </c>
      <c r="DB10" s="242">
        <v>17.399999999999999</v>
      </c>
      <c r="DC10" s="64">
        <v>-99</v>
      </c>
      <c r="DD10" s="239">
        <v>10.199999999999999</v>
      </c>
      <c r="DE10" s="64">
        <v>-99</v>
      </c>
      <c r="DF10" s="242">
        <v>52.5</v>
      </c>
      <c r="DG10" s="64">
        <v>-99</v>
      </c>
      <c r="DH10" s="239">
        <v>6.11</v>
      </c>
      <c r="DI10" s="62">
        <v>-0.05</v>
      </c>
      <c r="DJ10" s="239">
        <v>8.98</v>
      </c>
      <c r="DK10" s="64">
        <v>-99</v>
      </c>
      <c r="DL10" s="60">
        <v>-1</v>
      </c>
      <c r="DM10" s="58">
        <v>2.6</v>
      </c>
      <c r="DN10" s="64">
        <v>-99</v>
      </c>
      <c r="DO10" s="64">
        <v>-99</v>
      </c>
      <c r="DP10" s="242">
        <v>351.3</v>
      </c>
      <c r="DQ10" s="239">
        <v>41.97</v>
      </c>
      <c r="DR10" s="64">
        <v>-99</v>
      </c>
      <c r="DS10" s="237">
        <v>430</v>
      </c>
      <c r="DT10" s="64">
        <v>-99</v>
      </c>
    </row>
    <row r="11" spans="1:124" ht="16.5" customHeight="1" x14ac:dyDescent="0.4">
      <c r="A11" s="60">
        <v>5541444</v>
      </c>
      <c r="B11" s="236" t="s">
        <v>200</v>
      </c>
      <c r="C11" s="10"/>
      <c r="D11" s="237">
        <v>2023</v>
      </c>
      <c r="E11" s="238" t="s">
        <v>189</v>
      </c>
      <c r="F11" s="26" t="s">
        <v>526</v>
      </c>
      <c r="G11" s="26" t="s">
        <v>524</v>
      </c>
      <c r="H11" s="26" t="s">
        <v>191</v>
      </c>
      <c r="I11" s="26" t="s">
        <v>192</v>
      </c>
      <c r="K11" s="57" t="s">
        <v>193</v>
      </c>
      <c r="L11" s="26">
        <v>615630</v>
      </c>
      <c r="M11" s="60">
        <v>6168035</v>
      </c>
      <c r="N11" s="26">
        <v>20</v>
      </c>
      <c r="O11" s="26" t="s">
        <v>190</v>
      </c>
      <c r="P11" s="61">
        <v>55.64643538</v>
      </c>
      <c r="Q11" s="61">
        <v>-61.16178068</v>
      </c>
      <c r="R11" s="26" t="s">
        <v>566</v>
      </c>
      <c r="S11" s="61" t="s">
        <v>527</v>
      </c>
      <c r="T11" s="61"/>
      <c r="U11" s="61"/>
      <c r="V11" s="205"/>
      <c r="Y11" s="205"/>
      <c r="AA11" s="26" t="s">
        <v>528</v>
      </c>
      <c r="AB11" s="239">
        <v>72.77</v>
      </c>
      <c r="AC11" s="239">
        <v>11.89</v>
      </c>
      <c r="AD11" s="239">
        <v>4.59</v>
      </c>
      <c r="AE11" s="62">
        <v>2.1800000000000002</v>
      </c>
      <c r="AF11" s="62">
        <v>2.17</v>
      </c>
      <c r="AG11" s="239">
        <v>0.04</v>
      </c>
      <c r="AH11" s="239">
        <v>0.83</v>
      </c>
      <c r="AI11" s="239">
        <v>4.5199999999999996</v>
      </c>
      <c r="AJ11" s="239">
        <v>4.55</v>
      </c>
      <c r="AK11" s="240">
        <v>0.35199999999999998</v>
      </c>
      <c r="AL11" s="240">
        <v>7.8E-2</v>
      </c>
      <c r="AM11" s="241">
        <v>2.1999999999999999E-2</v>
      </c>
      <c r="AN11" s="60">
        <v>-2</v>
      </c>
      <c r="AO11" s="237">
        <v>172</v>
      </c>
      <c r="AP11" s="58">
        <v>10.3</v>
      </c>
      <c r="AQ11" s="242">
        <v>1</v>
      </c>
      <c r="AR11" s="237">
        <v>1449</v>
      </c>
      <c r="AS11" s="239">
        <v>0.88</v>
      </c>
      <c r="AT11" s="239">
        <v>100.53</v>
      </c>
      <c r="AU11" s="64">
        <v>-0.1</v>
      </c>
      <c r="AV11" s="64">
        <v>-99</v>
      </c>
      <c r="AW11" s="60">
        <v>10</v>
      </c>
      <c r="AX11" s="64">
        <v>-99</v>
      </c>
      <c r="AY11" s="64">
        <v>-99</v>
      </c>
      <c r="AZ11" s="64">
        <v>-99</v>
      </c>
      <c r="BA11" s="64">
        <v>-99</v>
      </c>
      <c r="BB11" s="58">
        <v>-0.1</v>
      </c>
      <c r="BC11" s="64">
        <v>-99</v>
      </c>
      <c r="BD11" s="58">
        <v>0.5</v>
      </c>
      <c r="BE11" s="242">
        <v>563.70000000000005</v>
      </c>
      <c r="BF11" s="64">
        <v>-99</v>
      </c>
      <c r="BG11" s="64">
        <v>-99</v>
      </c>
      <c r="BH11" s="60">
        <v>-1</v>
      </c>
      <c r="BI11" s="64">
        <v>-99</v>
      </c>
      <c r="BJ11" s="64">
        <v>-99</v>
      </c>
      <c r="BK11" s="58">
        <v>-0.5</v>
      </c>
      <c r="BL11" s="64">
        <v>-99</v>
      </c>
      <c r="BM11" s="60">
        <v>18</v>
      </c>
      <c r="BN11" s="242">
        <v>33.200000000000003</v>
      </c>
      <c r="BO11" s="239">
        <v>18.98</v>
      </c>
      <c r="BP11" s="239">
        <v>1.76</v>
      </c>
      <c r="BQ11" s="64">
        <v>-99</v>
      </c>
      <c r="BR11" s="64">
        <v>-99</v>
      </c>
      <c r="BS11" s="60">
        <v>1081</v>
      </c>
      <c r="BT11" s="242">
        <v>47.4</v>
      </c>
      <c r="BU11" s="242">
        <v>2.2000000000000002</v>
      </c>
      <c r="BV11" s="242">
        <v>33</v>
      </c>
      <c r="BW11" s="239">
        <v>6.37</v>
      </c>
      <c r="BX11" s="242">
        <v>35.6</v>
      </c>
      <c r="BY11" s="64">
        <v>-99</v>
      </c>
      <c r="BZ11" s="64">
        <v>-99</v>
      </c>
      <c r="CA11" s="242">
        <v>281.89999999999998</v>
      </c>
      <c r="CB11" s="64">
        <v>-99</v>
      </c>
      <c r="CC11" s="58">
        <v>61.7</v>
      </c>
      <c r="CD11" s="239">
        <v>2.79</v>
      </c>
      <c r="CE11" s="64">
        <v>-99</v>
      </c>
      <c r="CF11" s="60">
        <v>4</v>
      </c>
      <c r="CG11" s="64">
        <v>-99</v>
      </c>
      <c r="CH11" s="64">
        <v>-99</v>
      </c>
      <c r="CI11" s="242">
        <v>128.9</v>
      </c>
      <c r="CJ11" s="242">
        <v>220.64</v>
      </c>
      <c r="CK11" s="60">
        <v>4</v>
      </c>
      <c r="CL11" s="243">
        <v>39</v>
      </c>
      <c r="CM11" s="64">
        <v>-99</v>
      </c>
      <c r="CN11" s="242">
        <v>63.7</v>
      </c>
      <c r="CO11" s="64">
        <v>-99</v>
      </c>
      <c r="CP11" s="64">
        <v>-99</v>
      </c>
      <c r="CQ11" s="237">
        <v>169</v>
      </c>
      <c r="CR11" s="64">
        <v>-99</v>
      </c>
      <c r="CS11" s="60">
        <v>-100</v>
      </c>
      <c r="CT11" s="64">
        <v>-99</v>
      </c>
      <c r="CU11" s="64">
        <v>-99</v>
      </c>
      <c r="CV11" s="64">
        <v>-99</v>
      </c>
      <c r="CW11" s="64">
        <v>-99</v>
      </c>
      <c r="CX11" s="242">
        <v>38.6</v>
      </c>
      <c r="CY11" s="64">
        <v>-99</v>
      </c>
      <c r="CZ11" s="58">
        <v>13.1</v>
      </c>
      <c r="DA11" s="242">
        <v>13.5</v>
      </c>
      <c r="DB11" s="242">
        <v>7</v>
      </c>
      <c r="DC11" s="64">
        <v>-99</v>
      </c>
      <c r="DD11" s="239">
        <v>5.27</v>
      </c>
      <c r="DE11" s="64">
        <v>-99</v>
      </c>
      <c r="DF11" s="242">
        <v>23.2</v>
      </c>
      <c r="DG11" s="64">
        <v>-99</v>
      </c>
      <c r="DH11" s="239">
        <v>2.78</v>
      </c>
      <c r="DI11" s="62">
        <v>-0.05</v>
      </c>
      <c r="DJ11" s="239">
        <v>3.53</v>
      </c>
      <c r="DK11" s="64">
        <v>-99</v>
      </c>
      <c r="DL11" s="60">
        <v>-1</v>
      </c>
      <c r="DM11" s="58">
        <v>-0.5</v>
      </c>
      <c r="DN11" s="64">
        <v>-99</v>
      </c>
      <c r="DO11" s="64">
        <v>-99</v>
      </c>
      <c r="DP11" s="242">
        <v>159.9</v>
      </c>
      <c r="DQ11" s="239">
        <v>19.34</v>
      </c>
      <c r="DR11" s="64">
        <v>-99</v>
      </c>
      <c r="DS11" s="237">
        <v>221</v>
      </c>
      <c r="DT11" s="64">
        <v>-99</v>
      </c>
    </row>
    <row r="12" spans="1:124" ht="16.5" customHeight="1" x14ac:dyDescent="0.4">
      <c r="A12" s="60">
        <v>5541445</v>
      </c>
      <c r="B12" s="236" t="s">
        <v>202</v>
      </c>
      <c r="C12" s="10"/>
      <c r="D12" s="237">
        <v>2023</v>
      </c>
      <c r="E12" s="238" t="s">
        <v>189</v>
      </c>
      <c r="F12" s="26" t="s">
        <v>526</v>
      </c>
      <c r="G12" s="26" t="s">
        <v>524</v>
      </c>
      <c r="H12" s="26" t="s">
        <v>191</v>
      </c>
      <c r="I12" s="26" t="s">
        <v>192</v>
      </c>
      <c r="K12" s="57" t="s">
        <v>193</v>
      </c>
      <c r="L12" s="26">
        <v>615970</v>
      </c>
      <c r="M12" s="60">
        <v>6168010</v>
      </c>
      <c r="N12" s="26">
        <v>20</v>
      </c>
      <c r="O12" s="26" t="s">
        <v>190</v>
      </c>
      <c r="P12" s="61">
        <v>55.646129809999998</v>
      </c>
      <c r="Q12" s="61">
        <v>-61.156391730000003</v>
      </c>
      <c r="R12" s="26" t="s">
        <v>566</v>
      </c>
      <c r="S12" s="61" t="s">
        <v>527</v>
      </c>
      <c r="T12" s="61"/>
      <c r="U12" s="61"/>
      <c r="V12" s="205"/>
      <c r="Y12" s="205"/>
      <c r="AA12" s="26" t="s">
        <v>528</v>
      </c>
      <c r="AB12" s="239">
        <v>78.38</v>
      </c>
      <c r="AC12" s="239">
        <v>10.01</v>
      </c>
      <c r="AD12" s="239">
        <v>4.3</v>
      </c>
      <c r="AE12" s="62">
        <v>3.38</v>
      </c>
      <c r="AF12" s="62">
        <v>0.82</v>
      </c>
      <c r="AG12" s="239">
        <v>0.27</v>
      </c>
      <c r="AH12" s="239">
        <v>0.02</v>
      </c>
      <c r="AI12" s="239">
        <v>7.0000000000000007E-2</v>
      </c>
      <c r="AJ12" s="239">
        <v>5.14</v>
      </c>
      <c r="AK12" s="240">
        <v>0.222</v>
      </c>
      <c r="AL12" s="240">
        <v>1.4999999999999999E-2</v>
      </c>
      <c r="AM12" s="241">
        <v>1.0999999999999999E-2</v>
      </c>
      <c r="AN12" s="60">
        <v>-2</v>
      </c>
      <c r="AO12" s="237">
        <v>326</v>
      </c>
      <c r="AP12" s="58">
        <v>3.4</v>
      </c>
      <c r="AQ12" s="242">
        <v>-1</v>
      </c>
      <c r="AR12" s="237">
        <v>850</v>
      </c>
      <c r="AS12" s="239">
        <v>1.4</v>
      </c>
      <c r="AT12" s="239">
        <v>99.82</v>
      </c>
      <c r="AU12" s="64">
        <v>-0.1</v>
      </c>
      <c r="AV12" s="64">
        <v>-99</v>
      </c>
      <c r="AW12" s="60">
        <v>6</v>
      </c>
      <c r="AX12" s="64">
        <v>-99</v>
      </c>
      <c r="AY12" s="64">
        <v>-99</v>
      </c>
      <c r="AZ12" s="64">
        <v>-99</v>
      </c>
      <c r="BA12" s="64">
        <v>-99</v>
      </c>
      <c r="BB12" s="58">
        <v>-0.1</v>
      </c>
      <c r="BC12" s="64">
        <v>-99</v>
      </c>
      <c r="BD12" s="58">
        <v>-0.1</v>
      </c>
      <c r="BE12" s="242">
        <v>144.9</v>
      </c>
      <c r="BF12" s="64">
        <v>-99</v>
      </c>
      <c r="BG12" s="64">
        <v>-99</v>
      </c>
      <c r="BH12" s="60">
        <v>2</v>
      </c>
      <c r="BI12" s="64">
        <v>-99</v>
      </c>
      <c r="BJ12" s="64">
        <v>-99</v>
      </c>
      <c r="BK12" s="58">
        <v>1.1000000000000001</v>
      </c>
      <c r="BL12" s="64">
        <v>-99</v>
      </c>
      <c r="BM12" s="60">
        <v>16</v>
      </c>
      <c r="BN12" s="242">
        <v>17.3</v>
      </c>
      <c r="BO12" s="239">
        <v>10.52</v>
      </c>
      <c r="BP12" s="239">
        <v>0.61</v>
      </c>
      <c r="BQ12" s="64">
        <v>-99</v>
      </c>
      <c r="BR12" s="64">
        <v>-99</v>
      </c>
      <c r="BS12" s="60">
        <v>296</v>
      </c>
      <c r="BT12" s="242">
        <v>23.7</v>
      </c>
      <c r="BU12" s="242">
        <v>0.8</v>
      </c>
      <c r="BV12" s="242">
        <v>11.7</v>
      </c>
      <c r="BW12" s="239">
        <v>3.53</v>
      </c>
      <c r="BX12" s="242">
        <v>22.9</v>
      </c>
      <c r="BY12" s="64">
        <v>-99</v>
      </c>
      <c r="BZ12" s="64">
        <v>-99</v>
      </c>
      <c r="CA12" s="242">
        <v>44.4</v>
      </c>
      <c r="CB12" s="64">
        <v>-99</v>
      </c>
      <c r="CC12" s="58">
        <v>16.8</v>
      </c>
      <c r="CD12" s="239">
        <v>1.4</v>
      </c>
      <c r="CE12" s="64">
        <v>-99</v>
      </c>
      <c r="CF12" s="60">
        <v>3</v>
      </c>
      <c r="CG12" s="64">
        <v>-99</v>
      </c>
      <c r="CH12" s="64">
        <v>-99</v>
      </c>
      <c r="CI12" s="242">
        <v>41.4</v>
      </c>
      <c r="CJ12" s="242">
        <v>41.36</v>
      </c>
      <c r="CK12" s="60">
        <v>3</v>
      </c>
      <c r="CL12" s="243">
        <v>8</v>
      </c>
      <c r="CM12" s="64">
        <v>-99</v>
      </c>
      <c r="CN12" s="242">
        <v>11.2</v>
      </c>
      <c r="CO12" s="64">
        <v>-99</v>
      </c>
      <c r="CP12" s="64">
        <v>-99</v>
      </c>
      <c r="CQ12" s="237">
        <v>205</v>
      </c>
      <c r="CR12" s="64">
        <v>-99</v>
      </c>
      <c r="CS12" s="60">
        <v>-100</v>
      </c>
      <c r="CT12" s="64">
        <v>-99</v>
      </c>
      <c r="CU12" s="64">
        <v>-99</v>
      </c>
      <c r="CV12" s="64">
        <v>-99</v>
      </c>
      <c r="CW12" s="64">
        <v>-99</v>
      </c>
      <c r="CX12" s="242">
        <v>9.4</v>
      </c>
      <c r="CY12" s="64">
        <v>-99</v>
      </c>
      <c r="CZ12" s="58">
        <v>14.1</v>
      </c>
      <c r="DA12" s="242">
        <v>15</v>
      </c>
      <c r="DB12" s="242">
        <v>2.6</v>
      </c>
      <c r="DC12" s="64">
        <v>-99</v>
      </c>
      <c r="DD12" s="239">
        <v>2.2999999999999998</v>
      </c>
      <c r="DE12" s="64">
        <v>-99</v>
      </c>
      <c r="DF12" s="242">
        <v>17.600000000000001</v>
      </c>
      <c r="DG12" s="64">
        <v>-99</v>
      </c>
      <c r="DH12" s="239">
        <v>1.5</v>
      </c>
      <c r="DI12" s="62">
        <v>-0.05</v>
      </c>
      <c r="DJ12" s="239">
        <v>2.04</v>
      </c>
      <c r="DK12" s="64">
        <v>-99</v>
      </c>
      <c r="DL12" s="60">
        <v>6</v>
      </c>
      <c r="DM12" s="58">
        <v>1</v>
      </c>
      <c r="DN12" s="64">
        <v>-99</v>
      </c>
      <c r="DO12" s="64">
        <v>-99</v>
      </c>
      <c r="DP12" s="242">
        <v>95.3</v>
      </c>
      <c r="DQ12" s="239">
        <v>9.92</v>
      </c>
      <c r="DR12" s="64">
        <v>-99</v>
      </c>
      <c r="DS12" s="237">
        <v>81</v>
      </c>
      <c r="DT12" s="64">
        <v>-99</v>
      </c>
    </row>
    <row r="13" spans="1:124" ht="15" customHeight="1" x14ac:dyDescent="0.4">
      <c r="A13" s="60">
        <v>5541446</v>
      </c>
      <c r="B13" s="236" t="s">
        <v>203</v>
      </c>
      <c r="C13" s="10"/>
      <c r="D13" s="237">
        <v>2023</v>
      </c>
      <c r="E13" s="238" t="s">
        <v>189</v>
      </c>
      <c r="F13" s="26" t="s">
        <v>526</v>
      </c>
      <c r="G13" s="26" t="s">
        <v>524</v>
      </c>
      <c r="H13" s="26" t="s">
        <v>191</v>
      </c>
      <c r="I13" s="26" t="s">
        <v>192</v>
      </c>
      <c r="K13" s="57" t="s">
        <v>193</v>
      </c>
      <c r="L13" s="26">
        <v>617695</v>
      </c>
      <c r="M13" s="60">
        <v>6165695</v>
      </c>
      <c r="N13" s="26">
        <v>20</v>
      </c>
      <c r="O13" s="26" t="s">
        <v>190</v>
      </c>
      <c r="P13" s="61">
        <v>55.624924540000002</v>
      </c>
      <c r="Q13" s="61">
        <v>-61.129988580000003</v>
      </c>
      <c r="R13" s="26" t="s">
        <v>566</v>
      </c>
      <c r="S13" s="61" t="s">
        <v>527</v>
      </c>
      <c r="T13" s="61"/>
      <c r="U13" s="61"/>
      <c r="V13" s="205"/>
      <c r="Y13" s="205"/>
      <c r="AA13" s="26" t="s">
        <v>528</v>
      </c>
      <c r="AB13" s="239">
        <v>76.86</v>
      </c>
      <c r="AC13" s="239">
        <v>11.98</v>
      </c>
      <c r="AD13" s="239">
        <v>4.45</v>
      </c>
      <c r="AE13" s="62">
        <v>1.85</v>
      </c>
      <c r="AF13" s="62">
        <v>2.34</v>
      </c>
      <c r="AG13" s="239">
        <v>0.23</v>
      </c>
      <c r="AH13" s="239">
        <v>0.04</v>
      </c>
      <c r="AI13" s="239">
        <v>0.04</v>
      </c>
      <c r="AJ13" s="239">
        <v>3.89</v>
      </c>
      <c r="AK13" s="240">
        <v>0.315</v>
      </c>
      <c r="AL13" s="240">
        <v>3.7999999999999999E-2</v>
      </c>
      <c r="AM13" s="241">
        <v>4.5999999999999999E-2</v>
      </c>
      <c r="AN13" s="60">
        <v>-2</v>
      </c>
      <c r="AO13" s="237">
        <v>92</v>
      </c>
      <c r="AP13" s="58">
        <v>7</v>
      </c>
      <c r="AQ13" s="242">
        <v>2.1</v>
      </c>
      <c r="AR13" s="237">
        <v>849</v>
      </c>
      <c r="AS13" s="239">
        <v>2.0699999999999998</v>
      </c>
      <c r="AT13" s="239">
        <v>99.96</v>
      </c>
      <c r="AU13" s="64">
        <v>-0.1</v>
      </c>
      <c r="AV13" s="64">
        <v>-99</v>
      </c>
      <c r="AW13" s="60">
        <v>12</v>
      </c>
      <c r="AX13" s="64">
        <v>-99</v>
      </c>
      <c r="AY13" s="64">
        <v>-99</v>
      </c>
      <c r="AZ13" s="64">
        <v>-99</v>
      </c>
      <c r="BA13" s="64">
        <v>-99</v>
      </c>
      <c r="BB13" s="58">
        <v>-0.1</v>
      </c>
      <c r="BC13" s="64">
        <v>-99</v>
      </c>
      <c r="BD13" s="58">
        <v>-0.1</v>
      </c>
      <c r="BE13" s="242">
        <v>472.3</v>
      </c>
      <c r="BF13" s="64">
        <v>-99</v>
      </c>
      <c r="BG13" s="64">
        <v>-99</v>
      </c>
      <c r="BH13" s="60">
        <v>1</v>
      </c>
      <c r="BI13" s="64">
        <v>-99</v>
      </c>
      <c r="BJ13" s="64">
        <v>-99</v>
      </c>
      <c r="BK13" s="58">
        <v>4</v>
      </c>
      <c r="BL13" s="64">
        <v>-99</v>
      </c>
      <c r="BM13" s="60">
        <v>20</v>
      </c>
      <c r="BN13" s="242">
        <v>19.5</v>
      </c>
      <c r="BO13" s="239">
        <v>10.25</v>
      </c>
      <c r="BP13" s="239">
        <v>1.42</v>
      </c>
      <c r="BQ13" s="64">
        <v>-99</v>
      </c>
      <c r="BR13" s="64">
        <v>-99</v>
      </c>
      <c r="BS13" s="60">
        <v>338</v>
      </c>
      <c r="BT13" s="242">
        <v>33.299999999999997</v>
      </c>
      <c r="BU13" s="242">
        <v>1.7</v>
      </c>
      <c r="BV13" s="242">
        <v>22.6</v>
      </c>
      <c r="BW13" s="239">
        <v>3.58</v>
      </c>
      <c r="BX13" s="242">
        <v>21.6</v>
      </c>
      <c r="BY13" s="64">
        <v>-99</v>
      </c>
      <c r="BZ13" s="64">
        <v>-99</v>
      </c>
      <c r="CA13" s="242">
        <v>267.5</v>
      </c>
      <c r="CB13" s="64">
        <v>-99</v>
      </c>
      <c r="CC13" s="58">
        <v>18</v>
      </c>
      <c r="CD13" s="239">
        <v>1.45</v>
      </c>
      <c r="CE13" s="64">
        <v>-99</v>
      </c>
      <c r="CF13" s="60">
        <v>1</v>
      </c>
      <c r="CG13" s="64">
        <v>-99</v>
      </c>
      <c r="CH13" s="64">
        <v>-99</v>
      </c>
      <c r="CI13" s="242">
        <v>50.7</v>
      </c>
      <c r="CJ13" s="242">
        <v>191.67</v>
      </c>
      <c r="CK13" s="60">
        <v>4</v>
      </c>
      <c r="CL13" s="243">
        <v>1</v>
      </c>
      <c r="CM13" s="64">
        <v>-99</v>
      </c>
      <c r="CN13" s="242">
        <v>56.6</v>
      </c>
      <c r="CO13" s="64">
        <v>-99</v>
      </c>
      <c r="CP13" s="64">
        <v>-99</v>
      </c>
      <c r="CQ13" s="237">
        <v>220</v>
      </c>
      <c r="CR13" s="64">
        <v>-99</v>
      </c>
      <c r="CS13" s="60">
        <v>1036</v>
      </c>
      <c r="CT13" s="64">
        <v>-99</v>
      </c>
      <c r="CU13" s="64">
        <v>-99</v>
      </c>
      <c r="CV13" s="64">
        <v>-99</v>
      </c>
      <c r="CW13" s="64">
        <v>-99</v>
      </c>
      <c r="CX13" s="242">
        <v>29.6</v>
      </c>
      <c r="CY13" s="64">
        <v>-99</v>
      </c>
      <c r="CZ13" s="58">
        <v>8.4</v>
      </c>
      <c r="DA13" s="242">
        <v>4.0999999999999996</v>
      </c>
      <c r="DB13" s="242">
        <v>3.4</v>
      </c>
      <c r="DC13" s="64">
        <v>-99</v>
      </c>
      <c r="DD13" s="239">
        <v>3.39</v>
      </c>
      <c r="DE13" s="64">
        <v>-99</v>
      </c>
      <c r="DF13" s="242">
        <v>22.2</v>
      </c>
      <c r="DG13" s="64">
        <v>-99</v>
      </c>
      <c r="DH13" s="239">
        <v>1.47</v>
      </c>
      <c r="DI13" s="62">
        <v>-0.05</v>
      </c>
      <c r="DJ13" s="239">
        <v>2.4</v>
      </c>
      <c r="DK13" s="64">
        <v>-99</v>
      </c>
      <c r="DL13" s="60">
        <v>6</v>
      </c>
      <c r="DM13" s="58">
        <v>2.7</v>
      </c>
      <c r="DN13" s="64">
        <v>-99</v>
      </c>
      <c r="DO13" s="64">
        <v>-99</v>
      </c>
      <c r="DP13" s="242">
        <v>92.5</v>
      </c>
      <c r="DQ13" s="239">
        <v>10.119999999999999</v>
      </c>
      <c r="DR13" s="64">
        <v>-99</v>
      </c>
      <c r="DS13" s="237">
        <v>44</v>
      </c>
      <c r="DT13" s="64">
        <v>-99</v>
      </c>
    </row>
    <row r="14" spans="1:124" ht="15" customHeight="1" x14ac:dyDescent="0.4">
      <c r="A14" s="60">
        <v>5541447</v>
      </c>
      <c r="B14" s="236" t="s">
        <v>204</v>
      </c>
      <c r="C14" s="10"/>
      <c r="D14" s="237">
        <v>2023</v>
      </c>
      <c r="E14" s="238" t="s">
        <v>189</v>
      </c>
      <c r="F14" s="26" t="s">
        <v>526</v>
      </c>
      <c r="G14" s="26" t="s">
        <v>524</v>
      </c>
      <c r="H14" s="26" t="s">
        <v>191</v>
      </c>
      <c r="I14" s="26" t="s">
        <v>192</v>
      </c>
      <c r="K14" s="57" t="s">
        <v>193</v>
      </c>
      <c r="L14" s="26">
        <v>615480</v>
      </c>
      <c r="M14" s="60">
        <v>6162140</v>
      </c>
      <c r="N14" s="26">
        <v>20</v>
      </c>
      <c r="O14" s="26" t="s">
        <v>190</v>
      </c>
      <c r="P14" s="61">
        <v>55.593528329999998</v>
      </c>
      <c r="Q14" s="61">
        <v>-61.166636019999999</v>
      </c>
      <c r="R14" s="26" t="s">
        <v>566</v>
      </c>
      <c r="S14" s="61" t="s">
        <v>527</v>
      </c>
      <c r="T14" s="61"/>
      <c r="U14" s="61"/>
      <c r="V14" s="205"/>
      <c r="Y14" s="205"/>
      <c r="AA14" s="26" t="s">
        <v>528</v>
      </c>
      <c r="AB14" s="239">
        <v>77.59</v>
      </c>
      <c r="AC14" s="239">
        <v>12.05</v>
      </c>
      <c r="AD14" s="239">
        <v>3.14</v>
      </c>
      <c r="AE14" s="62">
        <v>0.7</v>
      </c>
      <c r="AF14" s="62">
        <v>2.2000000000000002</v>
      </c>
      <c r="AG14" s="239">
        <v>0.13</v>
      </c>
      <c r="AH14" s="239">
        <v>0.04</v>
      </c>
      <c r="AI14" s="239">
        <v>0.04</v>
      </c>
      <c r="AJ14" s="239">
        <v>3.43</v>
      </c>
      <c r="AK14" s="240">
        <v>0.38400000000000001</v>
      </c>
      <c r="AL14" s="240">
        <v>2.5000000000000001E-2</v>
      </c>
      <c r="AM14" s="241">
        <v>4.4999999999999998E-2</v>
      </c>
      <c r="AN14" s="60">
        <v>-2</v>
      </c>
      <c r="AO14" s="237">
        <v>178</v>
      </c>
      <c r="AP14" s="58">
        <v>3.3</v>
      </c>
      <c r="AQ14" s="242">
        <v>2.2999999999999998</v>
      </c>
      <c r="AR14" s="237">
        <v>961</v>
      </c>
      <c r="AS14" s="239">
        <v>1.97</v>
      </c>
      <c r="AT14" s="239">
        <v>98.84</v>
      </c>
      <c r="AU14" s="64">
        <v>-0.1</v>
      </c>
      <c r="AV14" s="64">
        <v>-99</v>
      </c>
      <c r="AW14" s="60">
        <v>8</v>
      </c>
      <c r="AX14" s="64">
        <v>-99</v>
      </c>
      <c r="AY14" s="64">
        <v>-99</v>
      </c>
      <c r="AZ14" s="64">
        <v>-99</v>
      </c>
      <c r="BA14" s="64">
        <v>-99</v>
      </c>
      <c r="BB14" s="58">
        <v>-0.1</v>
      </c>
      <c r="BC14" s="64">
        <v>-99</v>
      </c>
      <c r="BD14" s="58">
        <v>-0.1</v>
      </c>
      <c r="BE14" s="242">
        <v>331.8</v>
      </c>
      <c r="BF14" s="64">
        <v>-99</v>
      </c>
      <c r="BG14" s="64">
        <v>-99</v>
      </c>
      <c r="BH14" s="60">
        <v>-1</v>
      </c>
      <c r="BI14" s="64">
        <v>-99</v>
      </c>
      <c r="BJ14" s="64">
        <v>-99</v>
      </c>
      <c r="BK14" s="58">
        <v>-0.5</v>
      </c>
      <c r="BL14" s="64">
        <v>-99</v>
      </c>
      <c r="BM14" s="60">
        <v>16</v>
      </c>
      <c r="BN14" s="242">
        <v>18.5</v>
      </c>
      <c r="BO14" s="239">
        <v>11.72</v>
      </c>
      <c r="BP14" s="239">
        <v>1.08</v>
      </c>
      <c r="BQ14" s="64">
        <v>-99</v>
      </c>
      <c r="BR14" s="64">
        <v>-99</v>
      </c>
      <c r="BS14" s="60">
        <v>370</v>
      </c>
      <c r="BT14" s="242">
        <v>29.6</v>
      </c>
      <c r="BU14" s="242">
        <v>0.6</v>
      </c>
      <c r="BV14" s="242">
        <v>17.600000000000001</v>
      </c>
      <c r="BW14" s="239">
        <v>3.72</v>
      </c>
      <c r="BX14" s="242">
        <v>24.2</v>
      </c>
      <c r="BY14" s="64">
        <v>-99</v>
      </c>
      <c r="BZ14" s="64">
        <v>-99</v>
      </c>
      <c r="CA14" s="242">
        <v>169.7</v>
      </c>
      <c r="CB14" s="64">
        <v>-99</v>
      </c>
      <c r="CC14" s="58">
        <v>10.4</v>
      </c>
      <c r="CD14" s="239">
        <v>1.82</v>
      </c>
      <c r="CE14" s="64">
        <v>-99</v>
      </c>
      <c r="CF14" s="60">
        <v>19</v>
      </c>
      <c r="CG14" s="64">
        <v>-99</v>
      </c>
      <c r="CH14" s="64">
        <v>-99</v>
      </c>
      <c r="CI14" s="242">
        <v>66.8</v>
      </c>
      <c r="CJ14" s="242">
        <v>129</v>
      </c>
      <c r="CK14" s="60">
        <v>3</v>
      </c>
      <c r="CL14" s="243">
        <v>17</v>
      </c>
      <c r="CM14" s="64">
        <v>-99</v>
      </c>
      <c r="CN14" s="242">
        <v>37.1</v>
      </c>
      <c r="CO14" s="64">
        <v>-99</v>
      </c>
      <c r="CP14" s="64">
        <v>-99</v>
      </c>
      <c r="CQ14" s="237">
        <v>164</v>
      </c>
      <c r="CR14" s="64">
        <v>-99</v>
      </c>
      <c r="CS14" s="60">
        <v>-100</v>
      </c>
      <c r="CT14" s="64">
        <v>-99</v>
      </c>
      <c r="CU14" s="64">
        <v>-99</v>
      </c>
      <c r="CV14" s="64">
        <v>-99</v>
      </c>
      <c r="CW14" s="64">
        <v>-99</v>
      </c>
      <c r="CX14" s="242">
        <v>21.4</v>
      </c>
      <c r="CY14" s="64">
        <v>-99</v>
      </c>
      <c r="CZ14" s="58">
        <v>8.6</v>
      </c>
      <c r="DA14" s="242">
        <v>6.8</v>
      </c>
      <c r="DB14" s="242">
        <v>4</v>
      </c>
      <c r="DC14" s="64">
        <v>-99</v>
      </c>
      <c r="DD14" s="239">
        <v>2.84</v>
      </c>
      <c r="DE14" s="64">
        <v>-99</v>
      </c>
      <c r="DF14" s="242">
        <v>27</v>
      </c>
      <c r="DG14" s="64">
        <v>-99</v>
      </c>
      <c r="DH14" s="239">
        <v>1.78</v>
      </c>
      <c r="DI14" s="62">
        <v>-0.05</v>
      </c>
      <c r="DJ14" s="239">
        <v>3.67</v>
      </c>
      <c r="DK14" s="64">
        <v>-99</v>
      </c>
      <c r="DL14" s="60">
        <v>5</v>
      </c>
      <c r="DM14" s="58">
        <v>2.2999999999999998</v>
      </c>
      <c r="DN14" s="64">
        <v>-99</v>
      </c>
      <c r="DO14" s="64">
        <v>-99</v>
      </c>
      <c r="DP14" s="242">
        <v>96.8</v>
      </c>
      <c r="DQ14" s="239">
        <v>12.55</v>
      </c>
      <c r="DR14" s="64">
        <v>-99</v>
      </c>
      <c r="DS14" s="237">
        <v>40</v>
      </c>
      <c r="DT14" s="64">
        <v>-99</v>
      </c>
    </row>
    <row r="15" spans="1:124" ht="15" customHeight="1" x14ac:dyDescent="0.4">
      <c r="A15" s="60">
        <v>5541448</v>
      </c>
      <c r="B15" s="236" t="s">
        <v>205</v>
      </c>
      <c r="C15" s="10"/>
      <c r="D15" s="237">
        <v>2023</v>
      </c>
      <c r="E15" s="238" t="s">
        <v>189</v>
      </c>
      <c r="F15" s="26" t="s">
        <v>526</v>
      </c>
      <c r="G15" s="26" t="s">
        <v>524</v>
      </c>
      <c r="H15" s="26" t="s">
        <v>191</v>
      </c>
      <c r="I15" s="26" t="s">
        <v>192</v>
      </c>
      <c r="K15" s="57" t="s">
        <v>193</v>
      </c>
      <c r="L15" s="26">
        <v>616040</v>
      </c>
      <c r="M15" s="60">
        <v>6162305</v>
      </c>
      <c r="N15" s="26">
        <v>20</v>
      </c>
      <c r="O15" s="26" t="s">
        <v>190</v>
      </c>
      <c r="P15" s="61">
        <v>55.594877009999998</v>
      </c>
      <c r="Q15" s="61">
        <v>-61.157685219999998</v>
      </c>
      <c r="R15" s="26" t="s">
        <v>566</v>
      </c>
      <c r="S15" s="61" t="s">
        <v>527</v>
      </c>
      <c r="T15" s="61"/>
      <c r="U15" s="61"/>
      <c r="V15" s="205"/>
      <c r="Y15" s="205"/>
      <c r="AA15" s="26" t="s">
        <v>528</v>
      </c>
      <c r="AB15" s="239">
        <v>84.11</v>
      </c>
      <c r="AC15" s="239">
        <v>13.3</v>
      </c>
      <c r="AD15" s="239">
        <v>1.06</v>
      </c>
      <c r="AE15" s="62">
        <v>0.72</v>
      </c>
      <c r="AF15" s="62">
        <v>0.31</v>
      </c>
      <c r="AG15" s="239">
        <v>0.02</v>
      </c>
      <c r="AH15" s="239">
        <v>-0.01</v>
      </c>
      <c r="AI15" s="239">
        <v>0.22</v>
      </c>
      <c r="AJ15" s="239">
        <v>0.56000000000000005</v>
      </c>
      <c r="AK15" s="240">
        <v>0.39400000000000002</v>
      </c>
      <c r="AL15" s="240">
        <v>-1E-3</v>
      </c>
      <c r="AM15" s="241">
        <v>2.5000000000000001E-2</v>
      </c>
      <c r="AN15" s="60">
        <v>-2</v>
      </c>
      <c r="AO15" s="237">
        <v>57</v>
      </c>
      <c r="AP15" s="58">
        <v>4.4000000000000004</v>
      </c>
      <c r="AQ15" s="242">
        <v>1.4</v>
      </c>
      <c r="AR15" s="237">
        <v>1283</v>
      </c>
      <c r="AS15" s="239">
        <v>1.26</v>
      </c>
      <c r="AT15" s="239">
        <v>100.96</v>
      </c>
      <c r="AU15" s="64">
        <v>-0.1</v>
      </c>
      <c r="AV15" s="64">
        <v>-99</v>
      </c>
      <c r="AW15" s="60">
        <v>9</v>
      </c>
      <c r="AX15" s="64">
        <v>-99</v>
      </c>
      <c r="AY15" s="64">
        <v>-99</v>
      </c>
      <c r="AZ15" s="64">
        <v>-99</v>
      </c>
      <c r="BA15" s="64">
        <v>-99</v>
      </c>
      <c r="BB15" s="58">
        <v>-0.1</v>
      </c>
      <c r="BC15" s="64">
        <v>-99</v>
      </c>
      <c r="BD15" s="58">
        <v>-0.1</v>
      </c>
      <c r="BE15" s="242">
        <v>241.7</v>
      </c>
      <c r="BF15" s="64">
        <v>-99</v>
      </c>
      <c r="BG15" s="64">
        <v>-99</v>
      </c>
      <c r="BH15" s="60">
        <v>-1</v>
      </c>
      <c r="BI15" s="64">
        <v>-99</v>
      </c>
      <c r="BJ15" s="64">
        <v>-99</v>
      </c>
      <c r="BK15" s="58">
        <v>3.2</v>
      </c>
      <c r="BL15" s="64">
        <v>-99</v>
      </c>
      <c r="BM15" s="60">
        <v>12</v>
      </c>
      <c r="BN15" s="242">
        <v>19.7</v>
      </c>
      <c r="BO15" s="239">
        <v>12.2</v>
      </c>
      <c r="BP15" s="239">
        <v>0.7</v>
      </c>
      <c r="BQ15" s="64">
        <v>-99</v>
      </c>
      <c r="BR15" s="64">
        <v>-99</v>
      </c>
      <c r="BS15" s="60">
        <v>137</v>
      </c>
      <c r="BT15" s="242">
        <v>35.200000000000003</v>
      </c>
      <c r="BU15" s="242">
        <v>1.1000000000000001</v>
      </c>
      <c r="BV15" s="242">
        <v>15.8</v>
      </c>
      <c r="BW15" s="239">
        <v>3.99</v>
      </c>
      <c r="BX15" s="242">
        <v>29</v>
      </c>
      <c r="BY15" s="64">
        <v>-99</v>
      </c>
      <c r="BZ15" s="64">
        <v>-99</v>
      </c>
      <c r="CA15" s="242">
        <v>113.7</v>
      </c>
      <c r="CB15" s="64">
        <v>-99</v>
      </c>
      <c r="CC15" s="58">
        <v>124.2</v>
      </c>
      <c r="CD15" s="239">
        <v>1.9</v>
      </c>
      <c r="CE15" s="64">
        <v>-99</v>
      </c>
      <c r="CF15" s="60">
        <v>1</v>
      </c>
      <c r="CG15" s="64">
        <v>-99</v>
      </c>
      <c r="CH15" s="64">
        <v>-99</v>
      </c>
      <c r="CI15" s="242">
        <v>83.9</v>
      </c>
      <c r="CJ15" s="242">
        <v>93.45</v>
      </c>
      <c r="CK15" s="60">
        <v>1</v>
      </c>
      <c r="CL15" s="243">
        <v>18</v>
      </c>
      <c r="CM15" s="64">
        <v>-99</v>
      </c>
      <c r="CN15" s="242">
        <v>26.5</v>
      </c>
      <c r="CO15" s="64">
        <v>-99</v>
      </c>
      <c r="CP15" s="64">
        <v>-99</v>
      </c>
      <c r="CQ15" s="237">
        <v>37</v>
      </c>
      <c r="CR15" s="64">
        <v>-99</v>
      </c>
      <c r="CS15" s="60">
        <v>-100</v>
      </c>
      <c r="CT15" s="64">
        <v>-99</v>
      </c>
      <c r="CU15" s="64">
        <v>-99</v>
      </c>
      <c r="CV15" s="64">
        <v>-99</v>
      </c>
      <c r="CW15" s="64">
        <v>-99</v>
      </c>
      <c r="CX15" s="242">
        <v>16.100000000000001</v>
      </c>
      <c r="CY15" s="64">
        <v>-99</v>
      </c>
      <c r="CZ15" s="58">
        <v>8.3000000000000007</v>
      </c>
      <c r="DA15" s="242">
        <v>5.6</v>
      </c>
      <c r="DB15" s="242">
        <v>4.8</v>
      </c>
      <c r="DC15" s="64">
        <v>-99</v>
      </c>
      <c r="DD15" s="239">
        <v>2.83</v>
      </c>
      <c r="DE15" s="64">
        <v>-99</v>
      </c>
      <c r="DF15" s="242">
        <v>21</v>
      </c>
      <c r="DG15" s="64">
        <v>-99</v>
      </c>
      <c r="DH15" s="239">
        <v>1.83</v>
      </c>
      <c r="DI15" s="62">
        <v>-0.05</v>
      </c>
      <c r="DJ15" s="239">
        <v>2.6</v>
      </c>
      <c r="DK15" s="64">
        <v>-99</v>
      </c>
      <c r="DL15" s="60">
        <v>-1</v>
      </c>
      <c r="DM15" s="58">
        <v>9.6999999999999993</v>
      </c>
      <c r="DN15" s="64">
        <v>-99</v>
      </c>
      <c r="DO15" s="64">
        <v>-99</v>
      </c>
      <c r="DP15" s="242">
        <v>102.8</v>
      </c>
      <c r="DQ15" s="239">
        <v>12.81</v>
      </c>
      <c r="DR15" s="64">
        <v>-99</v>
      </c>
      <c r="DS15" s="237">
        <v>21</v>
      </c>
      <c r="DT15" s="64">
        <v>-99</v>
      </c>
    </row>
    <row r="16" spans="1:124" ht="15.75" customHeight="1" x14ac:dyDescent="0.4">
      <c r="A16" s="60">
        <v>5541449</v>
      </c>
      <c r="B16" s="236" t="s">
        <v>206</v>
      </c>
      <c r="C16" s="10"/>
      <c r="D16" s="237">
        <v>2023</v>
      </c>
      <c r="E16" s="238" t="s">
        <v>189</v>
      </c>
      <c r="F16" s="26" t="s">
        <v>526</v>
      </c>
      <c r="G16" s="26" t="s">
        <v>524</v>
      </c>
      <c r="H16" s="26" t="s">
        <v>197</v>
      </c>
      <c r="I16" s="60" t="s">
        <v>525</v>
      </c>
      <c r="K16" s="57" t="s">
        <v>193</v>
      </c>
      <c r="L16" s="26">
        <v>616095</v>
      </c>
      <c r="M16" s="60">
        <v>6162550</v>
      </c>
      <c r="N16" s="26">
        <v>20</v>
      </c>
      <c r="O16" s="26" t="s">
        <v>190</v>
      </c>
      <c r="P16" s="61">
        <v>55.597064230000001</v>
      </c>
      <c r="Q16" s="61">
        <v>-61.156709739999997</v>
      </c>
      <c r="R16" s="26" t="s">
        <v>566</v>
      </c>
      <c r="S16" s="61" t="s">
        <v>527</v>
      </c>
      <c r="T16" s="61"/>
      <c r="U16" s="61"/>
      <c r="V16" s="205"/>
      <c r="Y16" s="193"/>
      <c r="AA16" s="26" t="s">
        <v>528</v>
      </c>
      <c r="AB16" s="239">
        <v>79.5</v>
      </c>
      <c r="AC16" s="239">
        <v>8.15</v>
      </c>
      <c r="AD16" s="239">
        <v>6.79</v>
      </c>
      <c r="AE16" s="62">
        <v>0.85</v>
      </c>
      <c r="AF16" s="62">
        <v>5.35</v>
      </c>
      <c r="AG16" s="239">
        <v>0.05</v>
      </c>
      <c r="AH16" s="239">
        <v>-0.01</v>
      </c>
      <c r="AI16" s="239">
        <v>0.05</v>
      </c>
      <c r="AJ16" s="239">
        <v>1.58</v>
      </c>
      <c r="AK16" s="240">
        <v>0.16900000000000001</v>
      </c>
      <c r="AL16" s="240">
        <v>5.7000000000000002E-2</v>
      </c>
      <c r="AM16" s="241">
        <v>5.0000000000000001E-3</v>
      </c>
      <c r="AN16" s="60">
        <v>-2</v>
      </c>
      <c r="AO16" s="237">
        <v>33</v>
      </c>
      <c r="AP16" s="58">
        <v>27.7</v>
      </c>
      <c r="AQ16" s="242">
        <v>-1</v>
      </c>
      <c r="AR16" s="237">
        <v>3826</v>
      </c>
      <c r="AS16" s="239">
        <v>1.82</v>
      </c>
      <c r="AT16" s="239">
        <v>98.17</v>
      </c>
      <c r="AU16" s="64">
        <v>-0.1</v>
      </c>
      <c r="AV16" s="64">
        <v>-99</v>
      </c>
      <c r="AW16" s="60">
        <v>16</v>
      </c>
      <c r="AX16" s="64">
        <v>-99</v>
      </c>
      <c r="AY16" s="64">
        <v>-99</v>
      </c>
      <c r="AZ16" s="64">
        <v>-99</v>
      </c>
      <c r="BA16" s="64">
        <v>-99</v>
      </c>
      <c r="BB16" s="58">
        <v>-0.1</v>
      </c>
      <c r="BC16" s="64">
        <v>-99</v>
      </c>
      <c r="BD16" s="58">
        <v>-0.1</v>
      </c>
      <c r="BE16" s="242">
        <v>594.1</v>
      </c>
      <c r="BF16" s="64">
        <v>-99</v>
      </c>
      <c r="BG16" s="64">
        <v>-99</v>
      </c>
      <c r="BH16" s="60">
        <v>-1</v>
      </c>
      <c r="BI16" s="64">
        <v>-99</v>
      </c>
      <c r="BJ16" s="64">
        <v>-99</v>
      </c>
      <c r="BK16" s="58">
        <v>0.9</v>
      </c>
      <c r="BL16" s="64">
        <v>-99</v>
      </c>
      <c r="BM16" s="60">
        <v>66</v>
      </c>
      <c r="BN16" s="242">
        <v>63.4</v>
      </c>
      <c r="BO16" s="239">
        <v>40.42</v>
      </c>
      <c r="BP16" s="239">
        <v>1.78</v>
      </c>
      <c r="BQ16" s="64">
        <v>-99</v>
      </c>
      <c r="BR16" s="64">
        <v>-99</v>
      </c>
      <c r="BS16" s="60">
        <v>441.05</v>
      </c>
      <c r="BT16" s="242">
        <v>50.6</v>
      </c>
      <c r="BU16" s="242">
        <v>1.4</v>
      </c>
      <c r="BV16" s="242">
        <v>52.4</v>
      </c>
      <c r="BW16" s="239">
        <v>12.96</v>
      </c>
      <c r="BX16" s="242">
        <v>97.1</v>
      </c>
      <c r="BY16" s="64">
        <v>-99</v>
      </c>
      <c r="BZ16" s="64">
        <v>-99</v>
      </c>
      <c r="CA16" s="242">
        <v>268.60000000000002</v>
      </c>
      <c r="CB16" s="64">
        <v>-99</v>
      </c>
      <c r="CC16" s="58">
        <v>23.9</v>
      </c>
      <c r="CD16" s="239">
        <v>5.86</v>
      </c>
      <c r="CE16" s="64">
        <v>-99</v>
      </c>
      <c r="CF16" s="60">
        <v>33</v>
      </c>
      <c r="CG16" s="64">
        <v>-99</v>
      </c>
      <c r="CH16" s="64">
        <v>-99</v>
      </c>
      <c r="CI16" s="242">
        <v>247.4</v>
      </c>
      <c r="CJ16" s="242">
        <v>258.5</v>
      </c>
      <c r="CK16" s="60">
        <v>4</v>
      </c>
      <c r="CL16" s="243">
        <v>24</v>
      </c>
      <c r="CM16" s="64">
        <v>-99</v>
      </c>
      <c r="CN16" s="242">
        <v>71.599999999999994</v>
      </c>
      <c r="CO16" s="64">
        <v>-99</v>
      </c>
      <c r="CP16" s="64">
        <v>-99</v>
      </c>
      <c r="CQ16" s="237">
        <v>232</v>
      </c>
      <c r="CR16" s="64">
        <v>-99</v>
      </c>
      <c r="CS16" s="60">
        <v>1740</v>
      </c>
      <c r="CT16" s="64">
        <v>-99</v>
      </c>
      <c r="CU16" s="64">
        <v>-99</v>
      </c>
      <c r="CV16" s="64">
        <v>-99</v>
      </c>
      <c r="CW16" s="64">
        <v>-99</v>
      </c>
      <c r="CX16" s="242">
        <v>55</v>
      </c>
      <c r="CY16" s="64">
        <v>-99</v>
      </c>
      <c r="CZ16" s="58">
        <v>39.4</v>
      </c>
      <c r="DA16" s="242">
        <v>3.2</v>
      </c>
      <c r="DB16" s="242">
        <v>16.7</v>
      </c>
      <c r="DC16" s="64">
        <v>-99</v>
      </c>
      <c r="DD16" s="239">
        <v>9.1</v>
      </c>
      <c r="DE16" s="64">
        <v>-99</v>
      </c>
      <c r="DF16" s="242">
        <v>66.400000000000006</v>
      </c>
      <c r="DG16" s="64">
        <v>-99</v>
      </c>
      <c r="DH16" s="239">
        <v>6.13</v>
      </c>
      <c r="DI16" s="62">
        <v>-0.05</v>
      </c>
      <c r="DJ16" s="239">
        <v>12.2</v>
      </c>
      <c r="DK16" s="64">
        <v>-99</v>
      </c>
      <c r="DL16" s="60">
        <v>-1</v>
      </c>
      <c r="DM16" s="58">
        <v>7</v>
      </c>
      <c r="DN16" s="64">
        <v>-99</v>
      </c>
      <c r="DO16" s="64">
        <v>-99</v>
      </c>
      <c r="DP16" s="242">
        <v>335.4</v>
      </c>
      <c r="DQ16" s="239">
        <v>42.02</v>
      </c>
      <c r="DR16" s="64">
        <v>-99</v>
      </c>
      <c r="DS16" s="237">
        <v>69</v>
      </c>
      <c r="DT16" s="64">
        <v>-99</v>
      </c>
    </row>
    <row r="17" spans="1:124" ht="15.75" customHeight="1" x14ac:dyDescent="0.4">
      <c r="A17" s="60">
        <v>5541451</v>
      </c>
      <c r="B17" s="236" t="s">
        <v>207</v>
      </c>
      <c r="C17" s="10"/>
      <c r="D17" s="237">
        <v>2023</v>
      </c>
      <c r="E17" s="238" t="s">
        <v>189</v>
      </c>
      <c r="F17" s="26" t="s">
        <v>526</v>
      </c>
      <c r="G17" s="26" t="s">
        <v>524</v>
      </c>
      <c r="H17" s="26" t="s">
        <v>197</v>
      </c>
      <c r="I17" s="60" t="s">
        <v>525</v>
      </c>
      <c r="K17" s="57" t="s">
        <v>193</v>
      </c>
      <c r="L17" s="26">
        <v>616090</v>
      </c>
      <c r="M17" s="60">
        <v>6162585</v>
      </c>
      <c r="N17" s="26">
        <v>20</v>
      </c>
      <c r="O17" s="26" t="s">
        <v>190</v>
      </c>
      <c r="P17" s="61">
        <v>55.597379760000003</v>
      </c>
      <c r="Q17" s="61">
        <v>-61.156774310000003</v>
      </c>
      <c r="R17" s="26" t="s">
        <v>566</v>
      </c>
      <c r="S17" s="61" t="s">
        <v>527</v>
      </c>
      <c r="T17" s="61"/>
      <c r="U17" s="61"/>
      <c r="V17" s="205"/>
      <c r="Y17" s="193"/>
      <c r="AA17" s="26" t="s">
        <v>528</v>
      </c>
      <c r="AB17" s="239">
        <v>78.7</v>
      </c>
      <c r="AC17" s="239">
        <v>10.3</v>
      </c>
      <c r="AD17" s="239">
        <v>2.71</v>
      </c>
      <c r="AE17" s="62">
        <v>0.67</v>
      </c>
      <c r="AF17" s="62">
        <v>1.84</v>
      </c>
      <c r="AG17" s="239">
        <v>7.0000000000000007E-2</v>
      </c>
      <c r="AH17" s="239">
        <v>-0.01</v>
      </c>
      <c r="AI17" s="239">
        <v>0.08</v>
      </c>
      <c r="AJ17" s="239">
        <v>2.84</v>
      </c>
      <c r="AK17" s="240">
        <v>0.26200000000000001</v>
      </c>
      <c r="AL17" s="240">
        <v>2E-3</v>
      </c>
      <c r="AM17" s="241">
        <v>8.9999999999999993E-3</v>
      </c>
      <c r="AN17" s="60">
        <v>-2</v>
      </c>
      <c r="AO17" s="237">
        <v>31</v>
      </c>
      <c r="AP17" s="58">
        <v>23.8</v>
      </c>
      <c r="AQ17" s="242">
        <v>-1</v>
      </c>
      <c r="AR17" s="237">
        <v>6104</v>
      </c>
      <c r="AS17" s="239">
        <v>2.0299999999999998</v>
      </c>
      <c r="AT17" s="239">
        <v>97.01</v>
      </c>
      <c r="AU17" s="64">
        <v>-0.1</v>
      </c>
      <c r="AV17" s="64">
        <v>-99</v>
      </c>
      <c r="AW17" s="60">
        <v>19</v>
      </c>
      <c r="AX17" s="64">
        <v>-99</v>
      </c>
      <c r="AY17" s="64">
        <v>-99</v>
      </c>
      <c r="AZ17" s="64">
        <v>-99</v>
      </c>
      <c r="BA17" s="64">
        <v>-99</v>
      </c>
      <c r="BB17" s="58">
        <v>-0.1</v>
      </c>
      <c r="BC17" s="64">
        <v>-99</v>
      </c>
      <c r="BD17" s="58">
        <v>0.3</v>
      </c>
      <c r="BE17" s="242">
        <v>846.6</v>
      </c>
      <c r="BF17" s="64">
        <v>-99</v>
      </c>
      <c r="BG17" s="64">
        <v>-99</v>
      </c>
      <c r="BH17" s="60">
        <v>-1</v>
      </c>
      <c r="BI17" s="64">
        <v>-99</v>
      </c>
      <c r="BJ17" s="64">
        <v>-99</v>
      </c>
      <c r="BK17" s="58">
        <v>0.9</v>
      </c>
      <c r="BL17" s="64">
        <v>-99</v>
      </c>
      <c r="BM17" s="60">
        <v>32</v>
      </c>
      <c r="BN17" s="242">
        <v>111.1</v>
      </c>
      <c r="BO17" s="239">
        <v>68.86</v>
      </c>
      <c r="BP17" s="239">
        <v>2.99</v>
      </c>
      <c r="BQ17" s="64">
        <v>-99</v>
      </c>
      <c r="BR17" s="64">
        <v>-99</v>
      </c>
      <c r="BS17" s="60">
        <v>626.80278884462143</v>
      </c>
      <c r="BT17" s="242">
        <v>59.4</v>
      </c>
      <c r="BU17" s="242">
        <v>1.7</v>
      </c>
      <c r="BV17" s="242">
        <v>88.6</v>
      </c>
      <c r="BW17" s="239">
        <v>22.52</v>
      </c>
      <c r="BX17" s="242">
        <v>152.9</v>
      </c>
      <c r="BY17" s="64">
        <v>-99</v>
      </c>
      <c r="BZ17" s="64">
        <v>-99</v>
      </c>
      <c r="CA17" s="242">
        <v>379.3</v>
      </c>
      <c r="CB17" s="64">
        <v>-99</v>
      </c>
      <c r="CC17" s="58">
        <v>20.7</v>
      </c>
      <c r="CD17" s="239">
        <v>9.44</v>
      </c>
      <c r="CE17" s="64">
        <v>-99</v>
      </c>
      <c r="CF17" s="60">
        <v>2</v>
      </c>
      <c r="CG17" s="64">
        <v>-99</v>
      </c>
      <c r="CH17" s="64">
        <v>-99</v>
      </c>
      <c r="CI17" s="242">
        <v>434.4</v>
      </c>
      <c r="CJ17" s="242">
        <v>367.58</v>
      </c>
      <c r="CK17" s="60">
        <v>3</v>
      </c>
      <c r="CL17" s="243">
        <v>38</v>
      </c>
      <c r="CM17" s="64">
        <v>-99</v>
      </c>
      <c r="CN17" s="242">
        <v>102.1</v>
      </c>
      <c r="CO17" s="64">
        <v>-99</v>
      </c>
      <c r="CP17" s="64">
        <v>-99</v>
      </c>
      <c r="CQ17" s="237">
        <v>418</v>
      </c>
      <c r="CR17" s="64">
        <v>-99</v>
      </c>
      <c r="CS17" s="60">
        <v>2622</v>
      </c>
      <c r="CT17" s="64">
        <v>-99</v>
      </c>
      <c r="CU17" s="64">
        <v>-99</v>
      </c>
      <c r="CV17" s="64">
        <v>-99</v>
      </c>
      <c r="CW17" s="64">
        <v>-99</v>
      </c>
      <c r="CX17" s="242">
        <v>84.7</v>
      </c>
      <c r="CY17" s="64">
        <v>-99</v>
      </c>
      <c r="CZ17" s="58">
        <v>76.8</v>
      </c>
      <c r="DA17" s="242">
        <v>4.4000000000000004</v>
      </c>
      <c r="DB17" s="242">
        <v>26.3</v>
      </c>
      <c r="DC17" s="64">
        <v>-99</v>
      </c>
      <c r="DD17" s="239">
        <v>15.94</v>
      </c>
      <c r="DE17" s="64">
        <v>-99</v>
      </c>
      <c r="DF17" s="242">
        <v>111</v>
      </c>
      <c r="DG17" s="64">
        <v>-99</v>
      </c>
      <c r="DH17" s="239">
        <v>10.23</v>
      </c>
      <c r="DI17" s="62">
        <v>-0.05</v>
      </c>
      <c r="DJ17" s="239">
        <v>18.600000000000001</v>
      </c>
      <c r="DK17" s="64">
        <v>-99</v>
      </c>
      <c r="DL17" s="60">
        <v>-1</v>
      </c>
      <c r="DM17" s="58">
        <v>6.5</v>
      </c>
      <c r="DN17" s="64">
        <v>-99</v>
      </c>
      <c r="DO17" s="64">
        <v>-99</v>
      </c>
      <c r="DP17" s="242">
        <v>596.6</v>
      </c>
      <c r="DQ17" s="239">
        <v>68.94</v>
      </c>
      <c r="DR17" s="64">
        <v>-99</v>
      </c>
      <c r="DS17" s="237">
        <v>107</v>
      </c>
      <c r="DT17" s="64">
        <v>-99</v>
      </c>
    </row>
    <row r="18" spans="1:124" ht="16.5" customHeight="1" x14ac:dyDescent="0.4">
      <c r="A18" s="60">
        <v>5541452</v>
      </c>
      <c r="B18" s="236" t="s">
        <v>208</v>
      </c>
      <c r="C18" s="10"/>
      <c r="D18" s="237">
        <v>2023</v>
      </c>
      <c r="E18" s="238" t="s">
        <v>189</v>
      </c>
      <c r="F18" s="26" t="s">
        <v>526</v>
      </c>
      <c r="G18" s="26" t="s">
        <v>524</v>
      </c>
      <c r="H18" s="26" t="s">
        <v>191</v>
      </c>
      <c r="I18" s="26" t="s">
        <v>192</v>
      </c>
      <c r="K18" s="57" t="s">
        <v>193</v>
      </c>
      <c r="L18" s="26">
        <v>616075</v>
      </c>
      <c r="M18" s="60">
        <v>6162615</v>
      </c>
      <c r="N18" s="26">
        <v>20</v>
      </c>
      <c r="O18" s="26" t="s">
        <v>190</v>
      </c>
      <c r="P18" s="61">
        <v>55.597652760000003</v>
      </c>
      <c r="Q18" s="61">
        <v>-61.156999589999998</v>
      </c>
      <c r="R18" s="26" t="s">
        <v>566</v>
      </c>
      <c r="S18" s="61" t="s">
        <v>527</v>
      </c>
      <c r="T18" s="61"/>
      <c r="U18" s="61"/>
      <c r="V18" s="205"/>
      <c r="Y18" s="205"/>
      <c r="AA18" s="26" t="s">
        <v>528</v>
      </c>
      <c r="AB18" s="239">
        <v>74.25</v>
      </c>
      <c r="AC18" s="239">
        <v>11.83</v>
      </c>
      <c r="AD18" s="239">
        <v>6.77</v>
      </c>
      <c r="AE18" s="62">
        <v>6</v>
      </c>
      <c r="AF18" s="62">
        <v>0.7</v>
      </c>
      <c r="AG18" s="239">
        <v>0.14000000000000001</v>
      </c>
      <c r="AH18" s="239">
        <v>-0.01</v>
      </c>
      <c r="AI18" s="239">
        <v>0.13</v>
      </c>
      <c r="AJ18" s="239">
        <v>3.31</v>
      </c>
      <c r="AK18" s="240">
        <v>0.32200000000000001</v>
      </c>
      <c r="AL18" s="240">
        <v>-1E-3</v>
      </c>
      <c r="AM18" s="241">
        <v>1.2999999999999999E-2</v>
      </c>
      <c r="AN18" s="60">
        <v>-2</v>
      </c>
      <c r="AO18" s="237">
        <v>40</v>
      </c>
      <c r="AP18" s="58">
        <v>9.3000000000000007</v>
      </c>
      <c r="AQ18" s="242">
        <v>-1</v>
      </c>
      <c r="AR18" s="237">
        <v>7211</v>
      </c>
      <c r="AS18" s="239">
        <v>2.1800000000000002</v>
      </c>
      <c r="AT18" s="239">
        <v>98.93</v>
      </c>
      <c r="AU18" s="64">
        <v>-0.1</v>
      </c>
      <c r="AV18" s="64">
        <v>-99</v>
      </c>
      <c r="AW18" s="60">
        <v>8</v>
      </c>
      <c r="AX18" s="64">
        <v>-99</v>
      </c>
      <c r="AY18" s="64">
        <v>-99</v>
      </c>
      <c r="AZ18" s="64">
        <v>-99</v>
      </c>
      <c r="BA18" s="64">
        <v>-99</v>
      </c>
      <c r="BB18" s="58">
        <v>-0.1</v>
      </c>
      <c r="BC18" s="64">
        <v>-99</v>
      </c>
      <c r="BD18" s="58">
        <v>-0.1</v>
      </c>
      <c r="BE18" s="242">
        <v>208.4</v>
      </c>
      <c r="BF18" s="64">
        <v>-99</v>
      </c>
      <c r="BG18" s="64">
        <v>-99</v>
      </c>
      <c r="BH18" s="60">
        <v>-1</v>
      </c>
      <c r="BI18" s="64">
        <v>-99</v>
      </c>
      <c r="BJ18" s="64">
        <v>-99</v>
      </c>
      <c r="BK18" s="58">
        <v>1.4</v>
      </c>
      <c r="BL18" s="64">
        <v>-99</v>
      </c>
      <c r="BM18" s="60">
        <v>10</v>
      </c>
      <c r="BN18" s="242">
        <v>110.3</v>
      </c>
      <c r="BO18" s="239">
        <v>77.069999999999993</v>
      </c>
      <c r="BP18" s="239">
        <v>2.31</v>
      </c>
      <c r="BQ18" s="64">
        <v>-99</v>
      </c>
      <c r="BR18" s="64">
        <v>-99</v>
      </c>
      <c r="BS18" s="60">
        <v>788.70481927710841</v>
      </c>
      <c r="BT18" s="242">
        <v>30.8</v>
      </c>
      <c r="BU18" s="242">
        <v>1.3</v>
      </c>
      <c r="BV18" s="242">
        <v>73.2</v>
      </c>
      <c r="BW18" s="239">
        <v>23.95</v>
      </c>
      <c r="BX18" s="242">
        <v>183.4</v>
      </c>
      <c r="BY18" s="64">
        <v>-99</v>
      </c>
      <c r="BZ18" s="64">
        <v>-99</v>
      </c>
      <c r="CA18" s="242">
        <v>59.6</v>
      </c>
      <c r="CB18" s="64">
        <v>-99</v>
      </c>
      <c r="CC18" s="58">
        <v>46.1</v>
      </c>
      <c r="CD18" s="239">
        <v>10.97</v>
      </c>
      <c r="CE18" s="64">
        <v>-99</v>
      </c>
      <c r="CF18" s="60">
        <v>6</v>
      </c>
      <c r="CG18" s="64">
        <v>-99</v>
      </c>
      <c r="CH18" s="64">
        <v>-99</v>
      </c>
      <c r="CI18" s="242">
        <v>458.2</v>
      </c>
      <c r="CJ18" s="242">
        <v>137.58000000000001</v>
      </c>
      <c r="CK18" s="60">
        <v>4</v>
      </c>
      <c r="CL18" s="243">
        <v>19</v>
      </c>
      <c r="CM18" s="64">
        <v>-99</v>
      </c>
      <c r="CN18" s="242">
        <v>29.5</v>
      </c>
      <c r="CO18" s="64">
        <v>-99</v>
      </c>
      <c r="CP18" s="64">
        <v>-99</v>
      </c>
      <c r="CQ18" s="237">
        <v>318</v>
      </c>
      <c r="CR18" s="64">
        <v>-99</v>
      </c>
      <c r="CS18" s="60">
        <v>178</v>
      </c>
      <c r="CT18" s="64">
        <v>-99</v>
      </c>
      <c r="CU18" s="64">
        <v>-99</v>
      </c>
      <c r="CV18" s="64">
        <v>-99</v>
      </c>
      <c r="CW18" s="64">
        <v>-99</v>
      </c>
      <c r="CX18" s="242">
        <v>53.8</v>
      </c>
      <c r="CY18" s="64">
        <v>-99</v>
      </c>
      <c r="CZ18" s="58">
        <v>35</v>
      </c>
      <c r="DA18" s="242">
        <v>3.7</v>
      </c>
      <c r="DB18" s="242">
        <v>32</v>
      </c>
      <c r="DC18" s="64">
        <v>-99</v>
      </c>
      <c r="DD18" s="239">
        <v>14.04</v>
      </c>
      <c r="DE18" s="64">
        <v>-99</v>
      </c>
      <c r="DF18" s="242">
        <v>127.7</v>
      </c>
      <c r="DG18" s="64">
        <v>-99</v>
      </c>
      <c r="DH18" s="239">
        <v>11.84</v>
      </c>
      <c r="DI18" s="62">
        <v>-0.05</v>
      </c>
      <c r="DJ18" s="239">
        <v>25.54</v>
      </c>
      <c r="DK18" s="64">
        <v>-99</v>
      </c>
      <c r="DL18" s="60">
        <v>-1</v>
      </c>
      <c r="DM18" s="58">
        <v>16.3</v>
      </c>
      <c r="DN18" s="64">
        <v>-99</v>
      </c>
      <c r="DO18" s="64">
        <v>-99</v>
      </c>
      <c r="DP18" s="242">
        <v>639.20000000000005</v>
      </c>
      <c r="DQ18" s="239">
        <v>79.73</v>
      </c>
      <c r="DR18" s="64">
        <v>-99</v>
      </c>
      <c r="DS18" s="237">
        <v>75</v>
      </c>
      <c r="DT18" s="64">
        <v>-99</v>
      </c>
    </row>
    <row r="19" spans="1:124" ht="15.75" customHeight="1" x14ac:dyDescent="0.4">
      <c r="A19" s="60">
        <v>5541453</v>
      </c>
      <c r="B19" s="236" t="s">
        <v>209</v>
      </c>
      <c r="C19" s="10"/>
      <c r="D19" s="237">
        <v>2023</v>
      </c>
      <c r="E19" s="238" t="s">
        <v>189</v>
      </c>
      <c r="F19" s="26" t="s">
        <v>526</v>
      </c>
      <c r="G19" s="26" t="s">
        <v>524</v>
      </c>
      <c r="H19" s="26" t="s">
        <v>191</v>
      </c>
      <c r="I19" s="26" t="s">
        <v>192</v>
      </c>
      <c r="K19" s="57" t="s">
        <v>193</v>
      </c>
      <c r="L19" s="26">
        <v>617060</v>
      </c>
      <c r="M19" s="60">
        <v>6162700</v>
      </c>
      <c r="N19" s="26">
        <v>20</v>
      </c>
      <c r="O19" s="26" t="s">
        <v>190</v>
      </c>
      <c r="P19" s="61">
        <v>55.598180239999998</v>
      </c>
      <c r="Q19" s="61">
        <v>-61.141340329999998</v>
      </c>
      <c r="R19" s="26" t="s">
        <v>566</v>
      </c>
      <c r="S19" s="61" t="s">
        <v>527</v>
      </c>
      <c r="T19" s="61"/>
      <c r="U19" s="61"/>
      <c r="V19" s="205"/>
      <c r="Y19" s="205"/>
      <c r="AA19" s="26" t="s">
        <v>528</v>
      </c>
      <c r="AB19" s="239">
        <v>74.39</v>
      </c>
      <c r="AC19" s="239">
        <v>11.17</v>
      </c>
      <c r="AD19" s="239">
        <v>4.09</v>
      </c>
      <c r="AE19" s="62">
        <v>0.27</v>
      </c>
      <c r="AF19" s="62">
        <v>3.44</v>
      </c>
      <c r="AG19" s="239">
        <v>0.35</v>
      </c>
      <c r="AH19" s="239">
        <v>0.21</v>
      </c>
      <c r="AI19" s="239">
        <v>1.86</v>
      </c>
      <c r="AJ19" s="239">
        <v>5.05</v>
      </c>
      <c r="AK19" s="240">
        <v>0.40500000000000003</v>
      </c>
      <c r="AL19" s="240">
        <v>5.6000000000000001E-2</v>
      </c>
      <c r="AM19" s="241">
        <v>6.7000000000000004E-2</v>
      </c>
      <c r="AN19" s="60">
        <v>-2</v>
      </c>
      <c r="AO19" s="237">
        <v>273</v>
      </c>
      <c r="AP19" s="58">
        <v>4.3</v>
      </c>
      <c r="AQ19" s="242">
        <v>2.7</v>
      </c>
      <c r="AR19" s="237">
        <v>837</v>
      </c>
      <c r="AS19" s="239">
        <v>0.86</v>
      </c>
      <c r="AT19" s="239">
        <v>98.53</v>
      </c>
      <c r="AU19" s="64">
        <v>-0.1</v>
      </c>
      <c r="AV19" s="64">
        <v>-99</v>
      </c>
      <c r="AW19" s="60">
        <v>9</v>
      </c>
      <c r="AX19" s="64">
        <v>-99</v>
      </c>
      <c r="AY19" s="64">
        <v>-99</v>
      </c>
      <c r="AZ19" s="64">
        <v>-99</v>
      </c>
      <c r="BA19" s="64">
        <v>-99</v>
      </c>
      <c r="BB19" s="58">
        <v>-0.1</v>
      </c>
      <c r="BC19" s="64">
        <v>-99</v>
      </c>
      <c r="BD19" s="58">
        <v>0.1</v>
      </c>
      <c r="BE19" s="242">
        <v>287.5</v>
      </c>
      <c r="BF19" s="64">
        <v>-99</v>
      </c>
      <c r="BG19" s="64">
        <v>-99</v>
      </c>
      <c r="BH19" s="60">
        <v>3</v>
      </c>
      <c r="BI19" s="64">
        <v>-99</v>
      </c>
      <c r="BJ19" s="64">
        <v>-99</v>
      </c>
      <c r="BK19" s="58">
        <v>0.6</v>
      </c>
      <c r="BL19" s="64">
        <v>-99</v>
      </c>
      <c r="BM19" s="60">
        <v>15</v>
      </c>
      <c r="BN19" s="242">
        <v>15.5</v>
      </c>
      <c r="BO19" s="239">
        <v>9.3699999999999992</v>
      </c>
      <c r="BP19" s="239">
        <v>1.07</v>
      </c>
      <c r="BQ19" s="64">
        <v>-99</v>
      </c>
      <c r="BR19" s="64">
        <v>-99</v>
      </c>
      <c r="BS19" s="60">
        <v>195.20916334661356</v>
      </c>
      <c r="BT19" s="242">
        <v>26.6</v>
      </c>
      <c r="BU19" s="242">
        <v>0.8</v>
      </c>
      <c r="BV19" s="242">
        <v>15.5</v>
      </c>
      <c r="BW19" s="239">
        <v>3.1</v>
      </c>
      <c r="BX19" s="242">
        <v>21.4</v>
      </c>
      <c r="BY19" s="64">
        <v>-99</v>
      </c>
      <c r="BZ19" s="64">
        <v>-99</v>
      </c>
      <c r="CA19" s="242">
        <v>150.4</v>
      </c>
      <c r="CB19" s="64">
        <v>-99</v>
      </c>
      <c r="CC19" s="58">
        <v>22.9</v>
      </c>
      <c r="CD19" s="239">
        <v>1.39</v>
      </c>
      <c r="CE19" s="64">
        <v>-99</v>
      </c>
      <c r="CF19" s="60">
        <v>6</v>
      </c>
      <c r="CG19" s="64">
        <v>-99</v>
      </c>
      <c r="CH19" s="64">
        <v>-99</v>
      </c>
      <c r="CI19" s="242">
        <v>55</v>
      </c>
      <c r="CJ19" s="242">
        <v>112.67</v>
      </c>
      <c r="CK19" s="60">
        <v>4</v>
      </c>
      <c r="CL19" s="243">
        <v>39</v>
      </c>
      <c r="CM19" s="64">
        <v>-99</v>
      </c>
      <c r="CN19" s="242">
        <v>32.4</v>
      </c>
      <c r="CO19" s="64">
        <v>-99</v>
      </c>
      <c r="CP19" s="64">
        <v>-99</v>
      </c>
      <c r="CQ19" s="237">
        <v>225</v>
      </c>
      <c r="CR19" s="64">
        <v>-99</v>
      </c>
      <c r="CS19" s="60">
        <v>-100</v>
      </c>
      <c r="CT19" s="64">
        <v>-99</v>
      </c>
      <c r="CU19" s="64">
        <v>-99</v>
      </c>
      <c r="CV19" s="64">
        <v>-99</v>
      </c>
      <c r="CW19" s="64">
        <v>-99</v>
      </c>
      <c r="CX19" s="242">
        <v>18.3</v>
      </c>
      <c r="CY19" s="64">
        <v>-99</v>
      </c>
      <c r="CZ19" s="58">
        <v>7.1</v>
      </c>
      <c r="DA19" s="242">
        <v>27.4</v>
      </c>
      <c r="DB19" s="242">
        <v>3.2</v>
      </c>
      <c r="DC19" s="64">
        <v>-99</v>
      </c>
      <c r="DD19" s="239">
        <v>2.44</v>
      </c>
      <c r="DE19" s="64">
        <v>-99</v>
      </c>
      <c r="DF19" s="242">
        <v>20.399999999999999</v>
      </c>
      <c r="DG19" s="64">
        <v>-99</v>
      </c>
      <c r="DH19" s="239">
        <v>1.37</v>
      </c>
      <c r="DI19" s="62">
        <v>-0.05</v>
      </c>
      <c r="DJ19" s="239">
        <v>3.12</v>
      </c>
      <c r="DK19" s="64">
        <v>-99</v>
      </c>
      <c r="DL19" s="60">
        <v>6</v>
      </c>
      <c r="DM19" s="58">
        <v>0.6</v>
      </c>
      <c r="DN19" s="64">
        <v>-99</v>
      </c>
      <c r="DO19" s="64">
        <v>-99</v>
      </c>
      <c r="DP19" s="242">
        <v>77.7</v>
      </c>
      <c r="DQ19" s="239">
        <v>9.52</v>
      </c>
      <c r="DR19" s="64">
        <v>-99</v>
      </c>
      <c r="DS19" s="237">
        <v>123</v>
      </c>
      <c r="DT19" s="64">
        <v>-99</v>
      </c>
    </row>
    <row r="20" spans="1:124" ht="15" customHeight="1" x14ac:dyDescent="0.4">
      <c r="A20" s="60">
        <v>5541454</v>
      </c>
      <c r="B20" s="236" t="s">
        <v>210</v>
      </c>
      <c r="C20" s="10"/>
      <c r="D20" s="237">
        <v>2023</v>
      </c>
      <c r="E20" s="238" t="s">
        <v>189</v>
      </c>
      <c r="F20" s="26" t="s">
        <v>526</v>
      </c>
      <c r="G20" s="26" t="s">
        <v>524</v>
      </c>
      <c r="H20" s="26" t="s">
        <v>191</v>
      </c>
      <c r="I20" s="26" t="s">
        <v>192</v>
      </c>
      <c r="K20" s="57" t="s">
        <v>193</v>
      </c>
      <c r="L20" s="26">
        <v>617695</v>
      </c>
      <c r="M20" s="60">
        <v>6163000</v>
      </c>
      <c r="N20" s="26">
        <v>20</v>
      </c>
      <c r="O20" s="26" t="s">
        <v>190</v>
      </c>
      <c r="P20" s="61">
        <v>55.60072134</v>
      </c>
      <c r="Q20" s="61">
        <v>-61.131140369999997</v>
      </c>
      <c r="R20" s="26" t="s">
        <v>566</v>
      </c>
      <c r="S20" s="61" t="s">
        <v>527</v>
      </c>
      <c r="T20" s="61"/>
      <c r="U20" s="61"/>
      <c r="V20" s="205"/>
      <c r="Y20" s="205"/>
      <c r="AA20" s="26" t="s">
        <v>528</v>
      </c>
      <c r="AB20" s="239">
        <v>76.739999999999995</v>
      </c>
      <c r="AC20" s="239">
        <v>8.7799999999999994</v>
      </c>
      <c r="AD20" s="239">
        <v>7.23</v>
      </c>
      <c r="AE20" s="60">
        <v>-99</v>
      </c>
      <c r="AF20" s="60">
        <v>-99</v>
      </c>
      <c r="AG20" s="239">
        <v>0.1</v>
      </c>
      <c r="AH20" s="239">
        <v>-0.01</v>
      </c>
      <c r="AI20" s="239">
        <v>0.08</v>
      </c>
      <c r="AJ20" s="239">
        <v>5.21</v>
      </c>
      <c r="AK20" s="240">
        <v>0.39</v>
      </c>
      <c r="AL20" s="240">
        <v>4.9000000000000002E-2</v>
      </c>
      <c r="AM20" s="241">
        <v>8.9999999999999993E-3</v>
      </c>
      <c r="AN20" s="60">
        <v>-2</v>
      </c>
      <c r="AO20" s="237">
        <v>45</v>
      </c>
      <c r="AP20" s="58">
        <v>12.8</v>
      </c>
      <c r="AQ20" s="242">
        <v>-1</v>
      </c>
      <c r="AR20" s="237">
        <v>4478</v>
      </c>
      <c r="AS20" s="239">
        <v>1.1000000000000001</v>
      </c>
      <c r="AT20" s="239">
        <v>99.69</v>
      </c>
      <c r="AU20" s="64">
        <v>-0.1</v>
      </c>
      <c r="AV20" s="64">
        <v>-99</v>
      </c>
      <c r="AW20" s="60">
        <v>12</v>
      </c>
      <c r="AX20" s="64">
        <v>-99</v>
      </c>
      <c r="AY20" s="64">
        <v>-99</v>
      </c>
      <c r="AZ20" s="64">
        <v>-99</v>
      </c>
      <c r="BA20" s="64">
        <v>-99</v>
      </c>
      <c r="BB20" s="58">
        <v>-0.1</v>
      </c>
      <c r="BC20" s="64">
        <v>-99</v>
      </c>
      <c r="BD20" s="58">
        <v>0.2</v>
      </c>
      <c r="BE20" s="242">
        <v>697</v>
      </c>
      <c r="BF20" s="64">
        <v>-99</v>
      </c>
      <c r="BG20" s="64">
        <v>-99</v>
      </c>
      <c r="BH20" s="60">
        <v>-1</v>
      </c>
      <c r="BI20" s="64">
        <v>-99</v>
      </c>
      <c r="BJ20" s="64">
        <v>-99</v>
      </c>
      <c r="BK20" s="58">
        <v>0.9</v>
      </c>
      <c r="BL20" s="64">
        <v>-99</v>
      </c>
      <c r="BM20" s="60">
        <v>28</v>
      </c>
      <c r="BN20" s="242">
        <v>60.4</v>
      </c>
      <c r="BO20" s="239">
        <v>35.78</v>
      </c>
      <c r="BP20" s="239">
        <v>2.04</v>
      </c>
      <c r="BQ20" s="64">
        <v>-99</v>
      </c>
      <c r="BR20" s="64">
        <v>-99</v>
      </c>
      <c r="BS20" s="60">
        <v>170.72072072072072</v>
      </c>
      <c r="BT20" s="242">
        <v>39.799999999999997</v>
      </c>
      <c r="BU20" s="242">
        <v>1.7</v>
      </c>
      <c r="BV20" s="242">
        <v>55</v>
      </c>
      <c r="BW20" s="239">
        <v>11.83</v>
      </c>
      <c r="BX20" s="242">
        <v>103.7</v>
      </c>
      <c r="BY20" s="64">
        <v>-99</v>
      </c>
      <c r="BZ20" s="64">
        <v>-99</v>
      </c>
      <c r="CA20" s="242">
        <v>315.7</v>
      </c>
      <c r="CB20" s="64">
        <v>-99</v>
      </c>
      <c r="CC20" s="58">
        <v>21.4</v>
      </c>
      <c r="CD20" s="239">
        <v>5.15</v>
      </c>
      <c r="CE20" s="64">
        <v>-99</v>
      </c>
      <c r="CF20" s="60">
        <v>7</v>
      </c>
      <c r="CG20" s="64">
        <v>-99</v>
      </c>
      <c r="CH20" s="64">
        <v>-99</v>
      </c>
      <c r="CI20" s="242">
        <v>208.5</v>
      </c>
      <c r="CJ20" s="242">
        <v>294.10000000000002</v>
      </c>
      <c r="CK20" s="60">
        <v>4</v>
      </c>
      <c r="CL20" s="243">
        <v>136</v>
      </c>
      <c r="CM20" s="64">
        <v>-99</v>
      </c>
      <c r="CN20" s="242">
        <v>80.099999999999994</v>
      </c>
      <c r="CO20" s="64">
        <v>-99</v>
      </c>
      <c r="CP20" s="64">
        <v>-99</v>
      </c>
      <c r="CQ20" s="237">
        <v>404</v>
      </c>
      <c r="CR20" s="64">
        <v>-99</v>
      </c>
      <c r="CS20" s="60">
        <v>-100</v>
      </c>
      <c r="CT20" s="64">
        <v>-99</v>
      </c>
      <c r="CU20" s="64">
        <v>-99</v>
      </c>
      <c r="CV20" s="64">
        <v>-99</v>
      </c>
      <c r="CW20" s="64">
        <v>-99</v>
      </c>
      <c r="CX20" s="242">
        <v>59</v>
      </c>
      <c r="CY20" s="64">
        <v>-99</v>
      </c>
      <c r="CZ20" s="58">
        <v>29.2</v>
      </c>
      <c r="DA20" s="242">
        <v>7.9</v>
      </c>
      <c r="DB20" s="242">
        <v>13.4</v>
      </c>
      <c r="DC20" s="64">
        <v>-99</v>
      </c>
      <c r="DD20" s="239">
        <v>9.15</v>
      </c>
      <c r="DE20" s="64">
        <v>-99</v>
      </c>
      <c r="DF20" s="242">
        <v>73.3</v>
      </c>
      <c r="DG20" s="64">
        <v>-99</v>
      </c>
      <c r="DH20" s="239">
        <v>5.31</v>
      </c>
      <c r="DI20" s="62">
        <v>-0.05</v>
      </c>
      <c r="DJ20" s="239">
        <v>9.74</v>
      </c>
      <c r="DK20" s="64">
        <v>-99</v>
      </c>
      <c r="DL20" s="60">
        <v>-1</v>
      </c>
      <c r="DM20" s="58">
        <v>1.7</v>
      </c>
      <c r="DN20" s="64">
        <v>-99</v>
      </c>
      <c r="DO20" s="64">
        <v>-99</v>
      </c>
      <c r="DP20" s="242">
        <v>302.60000000000002</v>
      </c>
      <c r="DQ20" s="239">
        <v>36.17</v>
      </c>
      <c r="DR20" s="64">
        <v>-99</v>
      </c>
      <c r="DS20" s="237">
        <v>402</v>
      </c>
      <c r="DT20" s="64">
        <v>-99</v>
      </c>
    </row>
    <row r="21" spans="1:124" x14ac:dyDescent="0.4">
      <c r="A21" s="60">
        <v>5541455</v>
      </c>
      <c r="B21" s="236" t="s">
        <v>211</v>
      </c>
      <c r="C21" s="10"/>
      <c r="D21" s="237">
        <v>2023</v>
      </c>
      <c r="E21" s="238" t="s">
        <v>189</v>
      </c>
      <c r="F21" s="26" t="s">
        <v>526</v>
      </c>
      <c r="G21" s="26" t="s">
        <v>524</v>
      </c>
      <c r="H21" s="26" t="s">
        <v>191</v>
      </c>
      <c r="I21" s="26" t="s">
        <v>192</v>
      </c>
      <c r="K21" s="57" t="s">
        <v>193</v>
      </c>
      <c r="L21" s="26">
        <v>617405</v>
      </c>
      <c r="M21" s="60">
        <v>6162500</v>
      </c>
      <c r="N21" s="26">
        <v>20</v>
      </c>
      <c r="O21" s="26" t="s">
        <v>190</v>
      </c>
      <c r="P21" s="61">
        <v>55.596300970000001</v>
      </c>
      <c r="Q21" s="61">
        <v>-61.135953389999997</v>
      </c>
      <c r="R21" s="26" t="s">
        <v>566</v>
      </c>
      <c r="S21" s="61" t="s">
        <v>527</v>
      </c>
      <c r="T21" s="61"/>
      <c r="U21" s="61"/>
      <c r="V21" s="205"/>
      <c r="Y21" s="205"/>
      <c r="AA21" s="26" t="s">
        <v>528</v>
      </c>
      <c r="AB21" s="239">
        <v>77.36</v>
      </c>
      <c r="AC21" s="239">
        <v>8.35</v>
      </c>
      <c r="AD21" s="239">
        <v>6.35</v>
      </c>
      <c r="AE21" s="62">
        <v>2.73</v>
      </c>
      <c r="AF21" s="62">
        <v>3.26</v>
      </c>
      <c r="AG21" s="239">
        <v>0.14000000000000001</v>
      </c>
      <c r="AH21" s="239">
        <v>0.01</v>
      </c>
      <c r="AI21" s="239">
        <v>0.09</v>
      </c>
      <c r="AJ21" s="239">
        <v>5.42</v>
      </c>
      <c r="AK21" s="240">
        <v>0.38</v>
      </c>
      <c r="AL21" s="240">
        <v>5.5E-2</v>
      </c>
      <c r="AM21" s="241">
        <v>1.0999999999999999E-2</v>
      </c>
      <c r="AN21" s="60">
        <v>-2</v>
      </c>
      <c r="AO21" s="237">
        <v>40</v>
      </c>
      <c r="AP21" s="58">
        <v>23</v>
      </c>
      <c r="AQ21" s="242">
        <v>-1</v>
      </c>
      <c r="AR21" s="237">
        <v>4374</v>
      </c>
      <c r="AS21" s="239">
        <v>0.87</v>
      </c>
      <c r="AT21" s="239">
        <v>99.05</v>
      </c>
      <c r="AU21" s="64">
        <v>-0.1</v>
      </c>
      <c r="AV21" s="64">
        <v>-99</v>
      </c>
      <c r="AW21" s="60">
        <v>14</v>
      </c>
      <c r="AX21" s="64">
        <v>-99</v>
      </c>
      <c r="AY21" s="64">
        <v>-99</v>
      </c>
      <c r="AZ21" s="64">
        <v>-99</v>
      </c>
      <c r="BA21" s="64">
        <v>-99</v>
      </c>
      <c r="BB21" s="58">
        <v>-0.1</v>
      </c>
      <c r="BC21" s="64">
        <v>-99</v>
      </c>
      <c r="BD21" s="58">
        <v>1</v>
      </c>
      <c r="BE21" s="242">
        <v>691</v>
      </c>
      <c r="BF21" s="64">
        <v>-99</v>
      </c>
      <c r="BG21" s="64">
        <v>-99</v>
      </c>
      <c r="BH21" s="60">
        <v>-1</v>
      </c>
      <c r="BI21" s="64">
        <v>-99</v>
      </c>
      <c r="BJ21" s="64">
        <v>-99</v>
      </c>
      <c r="BK21" s="58">
        <v>0.5</v>
      </c>
      <c r="BL21" s="64">
        <v>-99</v>
      </c>
      <c r="BM21" s="60">
        <v>28</v>
      </c>
      <c r="BN21" s="242">
        <v>65.900000000000006</v>
      </c>
      <c r="BO21" s="239">
        <v>40.11</v>
      </c>
      <c r="BP21" s="239">
        <v>2.2200000000000002</v>
      </c>
      <c r="BQ21" s="64">
        <v>-99</v>
      </c>
      <c r="BR21" s="64">
        <v>-99</v>
      </c>
      <c r="BS21" s="60">
        <v>188.49397590361448</v>
      </c>
      <c r="BT21" s="242">
        <v>28.5</v>
      </c>
      <c r="BU21" s="242">
        <v>1.5</v>
      </c>
      <c r="BV21" s="242">
        <v>59.5</v>
      </c>
      <c r="BW21" s="239">
        <v>13.24</v>
      </c>
      <c r="BX21" s="242">
        <v>101</v>
      </c>
      <c r="BY21" s="64">
        <v>-99</v>
      </c>
      <c r="BZ21" s="64">
        <v>-99</v>
      </c>
      <c r="CA21" s="242">
        <v>356</v>
      </c>
      <c r="CB21" s="64">
        <v>-99</v>
      </c>
      <c r="CC21" s="58">
        <v>15.1</v>
      </c>
      <c r="CD21" s="239">
        <v>5.63</v>
      </c>
      <c r="CE21" s="64">
        <v>-99</v>
      </c>
      <c r="CF21" s="60">
        <v>-1</v>
      </c>
      <c r="CG21" s="64">
        <v>-99</v>
      </c>
      <c r="CH21" s="64">
        <v>-99</v>
      </c>
      <c r="CI21" s="242">
        <v>200.4</v>
      </c>
      <c r="CJ21" s="242">
        <v>323.44</v>
      </c>
      <c r="CK21" s="60">
        <v>3</v>
      </c>
      <c r="CL21" s="243">
        <v>149</v>
      </c>
      <c r="CM21" s="64">
        <v>-99</v>
      </c>
      <c r="CN21" s="242">
        <v>87.8</v>
      </c>
      <c r="CO21" s="64">
        <v>-99</v>
      </c>
      <c r="CP21" s="64">
        <v>-99</v>
      </c>
      <c r="CQ21" s="237">
        <v>397</v>
      </c>
      <c r="CR21" s="64">
        <v>-99</v>
      </c>
      <c r="CS21" s="60">
        <v>480</v>
      </c>
      <c r="CT21" s="64">
        <v>-99</v>
      </c>
      <c r="CU21" s="64">
        <v>-99</v>
      </c>
      <c r="CV21" s="64">
        <v>-99</v>
      </c>
      <c r="CW21" s="64">
        <v>-99</v>
      </c>
      <c r="CX21" s="242">
        <v>63.4</v>
      </c>
      <c r="CY21" s="64">
        <v>-99</v>
      </c>
      <c r="CZ21" s="58">
        <v>27.2</v>
      </c>
      <c r="DA21" s="242">
        <v>9.5</v>
      </c>
      <c r="DB21" s="242">
        <v>13</v>
      </c>
      <c r="DC21" s="64">
        <v>-99</v>
      </c>
      <c r="DD21" s="239">
        <v>9.7899999999999991</v>
      </c>
      <c r="DE21" s="64">
        <v>-99</v>
      </c>
      <c r="DF21" s="242">
        <v>71.3</v>
      </c>
      <c r="DG21" s="64">
        <v>-99</v>
      </c>
      <c r="DH21" s="239">
        <v>5.98</v>
      </c>
      <c r="DI21" s="62">
        <v>-0.05</v>
      </c>
      <c r="DJ21" s="239">
        <v>11.58</v>
      </c>
      <c r="DK21" s="64">
        <v>-99</v>
      </c>
      <c r="DL21" s="60">
        <v>-1</v>
      </c>
      <c r="DM21" s="58">
        <v>1.2</v>
      </c>
      <c r="DN21" s="64">
        <v>-99</v>
      </c>
      <c r="DO21" s="64">
        <v>-99</v>
      </c>
      <c r="DP21" s="242">
        <v>347.4</v>
      </c>
      <c r="DQ21" s="239">
        <v>39.96</v>
      </c>
      <c r="DR21" s="64">
        <v>-99</v>
      </c>
      <c r="DS21" s="237">
        <v>728</v>
      </c>
      <c r="DT21" s="64">
        <v>-99</v>
      </c>
    </row>
    <row r="22" spans="1:124" ht="15.75" customHeight="1" x14ac:dyDescent="0.4">
      <c r="A22" s="60">
        <v>5541456</v>
      </c>
      <c r="B22" s="236" t="s">
        <v>212</v>
      </c>
      <c r="C22" s="10"/>
      <c r="D22" s="237">
        <v>2023</v>
      </c>
      <c r="E22" s="238" t="s">
        <v>189</v>
      </c>
      <c r="F22" s="26" t="s">
        <v>526</v>
      </c>
      <c r="G22" s="26" t="s">
        <v>524</v>
      </c>
      <c r="H22" s="26" t="s">
        <v>191</v>
      </c>
      <c r="I22" s="26" t="s">
        <v>192</v>
      </c>
      <c r="K22" s="57" t="s">
        <v>193</v>
      </c>
      <c r="L22" s="26">
        <v>617545</v>
      </c>
      <c r="M22" s="60">
        <v>6162505</v>
      </c>
      <c r="N22" s="26">
        <v>20</v>
      </c>
      <c r="O22" s="26" t="s">
        <v>190</v>
      </c>
      <c r="P22" s="61">
        <v>55.596312089999998</v>
      </c>
      <c r="Q22" s="61">
        <v>-61.133730800000002</v>
      </c>
      <c r="R22" s="26" t="s">
        <v>566</v>
      </c>
      <c r="S22" s="61" t="s">
        <v>527</v>
      </c>
      <c r="T22" s="61"/>
      <c r="U22" s="61"/>
      <c r="V22" s="205"/>
      <c r="Y22" s="205"/>
      <c r="AA22" s="26" t="s">
        <v>528</v>
      </c>
      <c r="AB22" s="239">
        <v>77.3</v>
      </c>
      <c r="AC22" s="239">
        <v>8.89</v>
      </c>
      <c r="AD22" s="239">
        <v>5.54</v>
      </c>
      <c r="AE22" s="62">
        <v>1.61</v>
      </c>
      <c r="AF22" s="62">
        <v>3.54</v>
      </c>
      <c r="AG22" s="239">
        <v>0.11</v>
      </c>
      <c r="AH22" s="239">
        <v>-0.01</v>
      </c>
      <c r="AI22" s="239">
        <v>0.09</v>
      </c>
      <c r="AJ22" s="239">
        <v>5.5</v>
      </c>
      <c r="AK22" s="240">
        <v>0.38900000000000001</v>
      </c>
      <c r="AL22" s="240">
        <v>2.5000000000000001E-2</v>
      </c>
      <c r="AM22" s="241">
        <v>4.0000000000000001E-3</v>
      </c>
      <c r="AN22" s="60">
        <v>-2</v>
      </c>
      <c r="AO22" s="237">
        <v>34</v>
      </c>
      <c r="AP22" s="58">
        <v>29.2</v>
      </c>
      <c r="AQ22" s="242">
        <v>-1</v>
      </c>
      <c r="AR22" s="237">
        <v>4226</v>
      </c>
      <c r="AS22" s="239">
        <v>0.89</v>
      </c>
      <c r="AT22" s="239">
        <v>98.74</v>
      </c>
      <c r="AU22" s="64">
        <v>-0.1</v>
      </c>
      <c r="AV22" s="64">
        <v>-99</v>
      </c>
      <c r="AW22" s="60">
        <v>12</v>
      </c>
      <c r="AX22" s="64">
        <v>-99</v>
      </c>
      <c r="AY22" s="64">
        <v>-99</v>
      </c>
      <c r="AZ22" s="64">
        <v>-99</v>
      </c>
      <c r="BA22" s="64">
        <v>-99</v>
      </c>
      <c r="BB22" s="58">
        <v>-0.1</v>
      </c>
      <c r="BC22" s="64">
        <v>-99</v>
      </c>
      <c r="BD22" s="58">
        <v>0.7</v>
      </c>
      <c r="BE22" s="242">
        <v>655.5</v>
      </c>
      <c r="BF22" s="64">
        <v>-99</v>
      </c>
      <c r="BG22" s="64">
        <v>-99</v>
      </c>
      <c r="BH22" s="60">
        <v>-1</v>
      </c>
      <c r="BI22" s="64">
        <v>-99</v>
      </c>
      <c r="BJ22" s="64">
        <v>-99</v>
      </c>
      <c r="BK22" s="58">
        <v>0.5</v>
      </c>
      <c r="BL22" s="64">
        <v>-99</v>
      </c>
      <c r="BM22" s="60">
        <v>30</v>
      </c>
      <c r="BN22" s="242">
        <v>61.1</v>
      </c>
      <c r="BO22" s="239">
        <v>36.82</v>
      </c>
      <c r="BP22" s="239">
        <v>2.0699999999999998</v>
      </c>
      <c r="BQ22" s="64">
        <v>-99</v>
      </c>
      <c r="BR22" s="64">
        <v>-99</v>
      </c>
      <c r="BS22" s="60">
        <v>134.71299999999999</v>
      </c>
      <c r="BT22" s="242">
        <v>35.299999999999997</v>
      </c>
      <c r="BU22" s="242">
        <v>1.5</v>
      </c>
      <c r="BV22" s="242">
        <v>55.3</v>
      </c>
      <c r="BW22" s="239">
        <v>12.05</v>
      </c>
      <c r="BX22" s="242">
        <v>99.9</v>
      </c>
      <c r="BY22" s="64">
        <v>-99</v>
      </c>
      <c r="BZ22" s="64">
        <v>-99</v>
      </c>
      <c r="CA22" s="242">
        <v>314.60000000000002</v>
      </c>
      <c r="CB22" s="64">
        <v>-99</v>
      </c>
      <c r="CC22" s="58">
        <v>14.4</v>
      </c>
      <c r="CD22" s="239">
        <v>5.37</v>
      </c>
      <c r="CE22" s="64">
        <v>-99</v>
      </c>
      <c r="CF22" s="60">
        <v>-1</v>
      </c>
      <c r="CG22" s="64">
        <v>-99</v>
      </c>
      <c r="CH22" s="64">
        <v>-99</v>
      </c>
      <c r="CI22" s="242">
        <v>195</v>
      </c>
      <c r="CJ22" s="242">
        <v>291.63</v>
      </c>
      <c r="CK22" s="60">
        <v>4</v>
      </c>
      <c r="CL22" s="243">
        <v>99</v>
      </c>
      <c r="CM22" s="64">
        <v>-99</v>
      </c>
      <c r="CN22" s="242">
        <v>80</v>
      </c>
      <c r="CO22" s="64">
        <v>-99</v>
      </c>
      <c r="CP22" s="64">
        <v>-99</v>
      </c>
      <c r="CQ22" s="237">
        <v>425</v>
      </c>
      <c r="CR22" s="64">
        <v>-99</v>
      </c>
      <c r="CS22" s="60">
        <v>304</v>
      </c>
      <c r="CT22" s="64">
        <v>-99</v>
      </c>
      <c r="CU22" s="64">
        <v>-99</v>
      </c>
      <c r="CV22" s="64">
        <v>-99</v>
      </c>
      <c r="CW22" s="64">
        <v>-99</v>
      </c>
      <c r="CX22" s="242">
        <v>57.7</v>
      </c>
      <c r="CY22" s="64">
        <v>-99</v>
      </c>
      <c r="CZ22" s="58">
        <v>32.4</v>
      </c>
      <c r="DA22" s="242">
        <v>6</v>
      </c>
      <c r="DB22" s="242">
        <v>12.7</v>
      </c>
      <c r="DC22" s="64">
        <v>-99</v>
      </c>
      <c r="DD22" s="239">
        <v>9.1300000000000008</v>
      </c>
      <c r="DE22" s="64">
        <v>-99</v>
      </c>
      <c r="DF22" s="242">
        <v>70.400000000000006</v>
      </c>
      <c r="DG22" s="64">
        <v>-99</v>
      </c>
      <c r="DH22" s="239">
        <v>5.58</v>
      </c>
      <c r="DI22" s="62">
        <v>-0.05</v>
      </c>
      <c r="DJ22" s="239">
        <v>8.61</v>
      </c>
      <c r="DK22" s="64">
        <v>-99</v>
      </c>
      <c r="DL22" s="60">
        <v>-1</v>
      </c>
      <c r="DM22" s="58">
        <v>1</v>
      </c>
      <c r="DN22" s="64">
        <v>-99</v>
      </c>
      <c r="DO22" s="64">
        <v>-99</v>
      </c>
      <c r="DP22" s="242">
        <v>293.5</v>
      </c>
      <c r="DQ22" s="239">
        <v>38.17</v>
      </c>
      <c r="DR22" s="64">
        <v>-99</v>
      </c>
      <c r="DS22" s="237">
        <v>475</v>
      </c>
      <c r="DT22" s="64">
        <v>-99</v>
      </c>
    </row>
    <row r="23" spans="1:124" ht="15" customHeight="1" x14ac:dyDescent="0.4">
      <c r="A23" s="60">
        <v>5541457</v>
      </c>
      <c r="B23" s="236" t="s">
        <v>213</v>
      </c>
      <c r="C23" s="10"/>
      <c r="D23" s="237">
        <v>2023</v>
      </c>
      <c r="E23" s="238" t="s">
        <v>189</v>
      </c>
      <c r="F23" s="26" t="s">
        <v>526</v>
      </c>
      <c r="G23" s="26" t="s">
        <v>524</v>
      </c>
      <c r="H23" s="26" t="s">
        <v>191</v>
      </c>
      <c r="I23" s="26" t="s">
        <v>192</v>
      </c>
      <c r="K23" s="57" t="s">
        <v>193</v>
      </c>
      <c r="L23" s="26">
        <v>617215</v>
      </c>
      <c r="M23" s="60">
        <v>6162205</v>
      </c>
      <c r="N23" s="26">
        <v>20</v>
      </c>
      <c r="O23" s="26" t="s">
        <v>190</v>
      </c>
      <c r="P23" s="61">
        <v>55.593697409999997</v>
      </c>
      <c r="Q23" s="61">
        <v>-61.139092310000002</v>
      </c>
      <c r="R23" s="26" t="s">
        <v>566</v>
      </c>
      <c r="S23" s="61" t="s">
        <v>527</v>
      </c>
      <c r="T23" s="61"/>
      <c r="U23" s="61"/>
      <c r="V23" s="205"/>
      <c r="Y23" s="205"/>
      <c r="AA23" s="26" t="s">
        <v>528</v>
      </c>
      <c r="AB23" s="239">
        <v>80</v>
      </c>
      <c r="AC23" s="239">
        <v>8</v>
      </c>
      <c r="AD23" s="239">
        <v>5.17</v>
      </c>
      <c r="AE23" s="62">
        <v>1.1200000000000001</v>
      </c>
      <c r="AF23" s="62">
        <v>3.64</v>
      </c>
      <c r="AG23" s="239">
        <v>0.11</v>
      </c>
      <c r="AH23" s="239">
        <v>-0.01</v>
      </c>
      <c r="AI23" s="239">
        <v>0.03</v>
      </c>
      <c r="AJ23" s="239">
        <v>5.08</v>
      </c>
      <c r="AK23" s="240">
        <v>0.372</v>
      </c>
      <c r="AL23" s="240">
        <v>3.3000000000000002E-2</v>
      </c>
      <c r="AM23" s="241">
        <v>8.0000000000000002E-3</v>
      </c>
      <c r="AN23" s="60">
        <v>-2</v>
      </c>
      <c r="AO23" s="237">
        <v>39</v>
      </c>
      <c r="AP23" s="58">
        <v>22.4</v>
      </c>
      <c r="AQ23" s="242">
        <v>-1</v>
      </c>
      <c r="AR23" s="237">
        <v>4061</v>
      </c>
      <c r="AS23" s="239">
        <v>0.96</v>
      </c>
      <c r="AT23" s="239">
        <v>99.74</v>
      </c>
      <c r="AU23" s="64">
        <v>-0.1</v>
      </c>
      <c r="AV23" s="64">
        <v>-99</v>
      </c>
      <c r="AW23" s="60">
        <v>11</v>
      </c>
      <c r="AX23" s="64">
        <v>-99</v>
      </c>
      <c r="AY23" s="64">
        <v>-99</v>
      </c>
      <c r="AZ23" s="64">
        <v>-99</v>
      </c>
      <c r="BA23" s="64">
        <v>-99</v>
      </c>
      <c r="BB23" s="58">
        <v>-0.1</v>
      </c>
      <c r="BC23" s="64">
        <v>-99</v>
      </c>
      <c r="BD23" s="58">
        <v>0.3</v>
      </c>
      <c r="BE23" s="242">
        <v>572.29999999999995</v>
      </c>
      <c r="BF23" s="64">
        <v>-99</v>
      </c>
      <c r="BG23" s="64">
        <v>-99</v>
      </c>
      <c r="BH23" s="60">
        <v>-1</v>
      </c>
      <c r="BI23" s="64">
        <v>-99</v>
      </c>
      <c r="BJ23" s="64">
        <v>-99</v>
      </c>
      <c r="BK23" s="58">
        <v>-0.5</v>
      </c>
      <c r="BL23" s="64">
        <v>-99</v>
      </c>
      <c r="BM23" s="60">
        <v>17</v>
      </c>
      <c r="BN23" s="242">
        <v>59.7</v>
      </c>
      <c r="BO23" s="239">
        <v>37.08</v>
      </c>
      <c r="BP23" s="239">
        <v>1.9</v>
      </c>
      <c r="BQ23" s="64">
        <v>-99</v>
      </c>
      <c r="BR23" s="64">
        <v>-99</v>
      </c>
      <c r="BS23" s="60">
        <v>141.69999999999999</v>
      </c>
      <c r="BT23" s="242">
        <v>25.8</v>
      </c>
      <c r="BU23" s="242">
        <v>1.4</v>
      </c>
      <c r="BV23" s="242">
        <v>51</v>
      </c>
      <c r="BW23" s="239">
        <v>12</v>
      </c>
      <c r="BX23" s="242">
        <v>96.5</v>
      </c>
      <c r="BY23" s="64">
        <v>-99</v>
      </c>
      <c r="BZ23" s="64">
        <v>-99</v>
      </c>
      <c r="CA23" s="242">
        <v>247.1</v>
      </c>
      <c r="CB23" s="64">
        <v>-99</v>
      </c>
      <c r="CC23" s="58">
        <v>14.4</v>
      </c>
      <c r="CD23" s="239">
        <v>5.29</v>
      </c>
      <c r="CE23" s="64">
        <v>-99</v>
      </c>
      <c r="CF23" s="60">
        <v>9</v>
      </c>
      <c r="CG23" s="64">
        <v>-99</v>
      </c>
      <c r="CH23" s="64">
        <v>-99</v>
      </c>
      <c r="CI23" s="242">
        <v>187.8</v>
      </c>
      <c r="CJ23" s="242">
        <v>250.66</v>
      </c>
      <c r="CK23" s="60">
        <v>3</v>
      </c>
      <c r="CL23" s="243">
        <v>121</v>
      </c>
      <c r="CM23" s="64">
        <v>-99</v>
      </c>
      <c r="CN23" s="242">
        <v>67.7</v>
      </c>
      <c r="CO23" s="64">
        <v>-99</v>
      </c>
      <c r="CP23" s="64">
        <v>-99</v>
      </c>
      <c r="CQ23" s="237">
        <v>319</v>
      </c>
      <c r="CR23" s="64">
        <v>-99</v>
      </c>
      <c r="CS23" s="60">
        <v>-100</v>
      </c>
      <c r="CT23" s="64">
        <v>-99</v>
      </c>
      <c r="CU23" s="64">
        <v>-99</v>
      </c>
      <c r="CV23" s="64">
        <v>-99</v>
      </c>
      <c r="CW23" s="64">
        <v>-99</v>
      </c>
      <c r="CX23" s="242">
        <v>52.4</v>
      </c>
      <c r="CY23" s="64">
        <v>-99</v>
      </c>
      <c r="CZ23" s="58">
        <v>30.9</v>
      </c>
      <c r="DA23" s="242">
        <v>8.1</v>
      </c>
      <c r="DB23" s="242">
        <v>12.2</v>
      </c>
      <c r="DC23" s="64">
        <v>-99</v>
      </c>
      <c r="DD23" s="239">
        <v>8.73</v>
      </c>
      <c r="DE23" s="64">
        <v>-99</v>
      </c>
      <c r="DF23" s="242">
        <v>67.2</v>
      </c>
      <c r="DG23" s="64">
        <v>-99</v>
      </c>
      <c r="DH23" s="239">
        <v>5.48</v>
      </c>
      <c r="DI23" s="62">
        <v>-0.05</v>
      </c>
      <c r="DJ23" s="239">
        <v>10.1</v>
      </c>
      <c r="DK23" s="64">
        <v>-99</v>
      </c>
      <c r="DL23" s="60">
        <v>-1</v>
      </c>
      <c r="DM23" s="58">
        <v>2.2999999999999998</v>
      </c>
      <c r="DN23" s="64">
        <v>-99</v>
      </c>
      <c r="DO23" s="64">
        <v>-99</v>
      </c>
      <c r="DP23" s="242">
        <v>309.60000000000002</v>
      </c>
      <c r="DQ23" s="239">
        <v>36.69</v>
      </c>
      <c r="DR23" s="64">
        <v>-99</v>
      </c>
      <c r="DS23" s="237">
        <v>189</v>
      </c>
      <c r="DT23" s="64">
        <v>-99</v>
      </c>
    </row>
    <row r="24" spans="1:124" ht="15" customHeight="1" x14ac:dyDescent="0.4">
      <c r="A24" s="60">
        <v>5541458</v>
      </c>
      <c r="B24" s="236" t="s">
        <v>214</v>
      </c>
      <c r="C24" s="10"/>
      <c r="D24" s="237">
        <v>2023</v>
      </c>
      <c r="E24" s="238" t="s">
        <v>189</v>
      </c>
      <c r="F24" s="26" t="s">
        <v>526</v>
      </c>
      <c r="G24" s="26" t="s">
        <v>524</v>
      </c>
      <c r="H24" s="26" t="s">
        <v>191</v>
      </c>
      <c r="I24" s="26" t="s">
        <v>192</v>
      </c>
      <c r="K24" s="57" t="s">
        <v>193</v>
      </c>
      <c r="L24" s="26">
        <v>617335</v>
      </c>
      <c r="M24" s="60">
        <v>6162045</v>
      </c>
      <c r="N24" s="26">
        <v>20</v>
      </c>
      <c r="O24" s="26" t="s">
        <v>190</v>
      </c>
      <c r="P24" s="61">
        <v>55.592231570000003</v>
      </c>
      <c r="Q24" s="61">
        <v>-61.137257259999998</v>
      </c>
      <c r="R24" s="26" t="s">
        <v>566</v>
      </c>
      <c r="S24" s="61" t="s">
        <v>527</v>
      </c>
      <c r="T24" s="61"/>
      <c r="U24" s="61"/>
      <c r="V24" s="205"/>
      <c r="Y24" s="205"/>
      <c r="AA24" s="26" t="s">
        <v>528</v>
      </c>
      <c r="AB24" s="239">
        <v>80.73</v>
      </c>
      <c r="AC24" s="239">
        <v>8.18</v>
      </c>
      <c r="AD24" s="239">
        <v>3.63</v>
      </c>
      <c r="AE24" s="62">
        <v>0.93</v>
      </c>
      <c r="AF24" s="62">
        <v>2.4300000000000002</v>
      </c>
      <c r="AG24" s="239">
        <v>0.09</v>
      </c>
      <c r="AH24" s="239">
        <v>-0.01</v>
      </c>
      <c r="AI24" s="239">
        <v>0.04</v>
      </c>
      <c r="AJ24" s="239">
        <v>4.3099999999999996</v>
      </c>
      <c r="AK24" s="240">
        <v>0.23899999999999999</v>
      </c>
      <c r="AL24" s="240">
        <v>3.5000000000000003E-2</v>
      </c>
      <c r="AM24" s="241">
        <v>0.02</v>
      </c>
      <c r="AN24" s="60">
        <v>-2</v>
      </c>
      <c r="AO24" s="237">
        <v>114</v>
      </c>
      <c r="AP24" s="58">
        <v>3.6</v>
      </c>
      <c r="AQ24" s="242">
        <v>1.2</v>
      </c>
      <c r="AR24" s="237">
        <v>702</v>
      </c>
      <c r="AS24" s="239">
        <v>1.04</v>
      </c>
      <c r="AT24" s="239">
        <v>98.32</v>
      </c>
      <c r="AU24" s="64">
        <v>-0.1</v>
      </c>
      <c r="AV24" s="64">
        <v>-99</v>
      </c>
      <c r="AW24" s="60">
        <v>5</v>
      </c>
      <c r="AX24" s="64">
        <v>-99</v>
      </c>
      <c r="AY24" s="64">
        <v>-99</v>
      </c>
      <c r="AZ24" s="64">
        <v>-99</v>
      </c>
      <c r="BA24" s="64">
        <v>-99</v>
      </c>
      <c r="BB24" s="58">
        <v>-0.1</v>
      </c>
      <c r="BC24" s="64">
        <v>-99</v>
      </c>
      <c r="BD24" s="58">
        <v>0.1</v>
      </c>
      <c r="BE24" s="242">
        <v>198.3</v>
      </c>
      <c r="BF24" s="64">
        <v>-99</v>
      </c>
      <c r="BG24" s="64">
        <v>-99</v>
      </c>
      <c r="BH24" s="60">
        <v>-1</v>
      </c>
      <c r="BI24" s="64">
        <v>-99</v>
      </c>
      <c r="BJ24" s="64">
        <v>-99</v>
      </c>
      <c r="BK24" s="58">
        <v>0.8</v>
      </c>
      <c r="BL24" s="64">
        <v>-99</v>
      </c>
      <c r="BM24" s="60">
        <v>7</v>
      </c>
      <c r="BN24" s="242">
        <v>13.4</v>
      </c>
      <c r="BO24" s="239">
        <v>8.41</v>
      </c>
      <c r="BP24" s="239">
        <v>0.56999999999999995</v>
      </c>
      <c r="BQ24" s="64">
        <v>-99</v>
      </c>
      <c r="BR24" s="64">
        <v>-99</v>
      </c>
      <c r="BS24" s="60">
        <v>115.33864541832671</v>
      </c>
      <c r="BT24" s="242">
        <v>19</v>
      </c>
      <c r="BU24" s="242">
        <v>0.8</v>
      </c>
      <c r="BV24" s="242">
        <v>11.7</v>
      </c>
      <c r="BW24" s="239">
        <v>2.72</v>
      </c>
      <c r="BX24" s="242">
        <v>18.7</v>
      </c>
      <c r="BY24" s="64">
        <v>-99</v>
      </c>
      <c r="BZ24" s="64">
        <v>-99</v>
      </c>
      <c r="CA24" s="242">
        <v>101.1</v>
      </c>
      <c r="CB24" s="64">
        <v>-99</v>
      </c>
      <c r="CC24" s="58">
        <v>14</v>
      </c>
      <c r="CD24" s="239">
        <v>1.24</v>
      </c>
      <c r="CE24" s="64">
        <v>-99</v>
      </c>
      <c r="CF24" s="60">
        <v>-1</v>
      </c>
      <c r="CG24" s="64">
        <v>-99</v>
      </c>
      <c r="CH24" s="64">
        <v>-99</v>
      </c>
      <c r="CI24" s="242">
        <v>50.9</v>
      </c>
      <c r="CJ24" s="242">
        <v>77.349999999999994</v>
      </c>
      <c r="CK24" s="60">
        <v>3</v>
      </c>
      <c r="CL24" s="243">
        <v>28</v>
      </c>
      <c r="CM24" s="64">
        <v>-99</v>
      </c>
      <c r="CN24" s="242">
        <v>22.3</v>
      </c>
      <c r="CO24" s="64">
        <v>-99</v>
      </c>
      <c r="CP24" s="64">
        <v>-99</v>
      </c>
      <c r="CQ24" s="237">
        <v>240</v>
      </c>
      <c r="CR24" s="64">
        <v>-99</v>
      </c>
      <c r="CS24" s="60">
        <v>-100</v>
      </c>
      <c r="CT24" s="64">
        <v>-99</v>
      </c>
      <c r="CU24" s="64">
        <v>-99</v>
      </c>
      <c r="CV24" s="64">
        <v>-99</v>
      </c>
      <c r="CW24" s="64">
        <v>-99</v>
      </c>
      <c r="CX24" s="242">
        <v>13.1</v>
      </c>
      <c r="CY24" s="64">
        <v>-99</v>
      </c>
      <c r="CZ24" s="58">
        <v>6.1</v>
      </c>
      <c r="DA24" s="242">
        <v>12.1</v>
      </c>
      <c r="DB24" s="242">
        <v>3.2</v>
      </c>
      <c r="DC24" s="64">
        <v>-99</v>
      </c>
      <c r="DD24" s="239">
        <v>2</v>
      </c>
      <c r="DE24" s="64">
        <v>-99</v>
      </c>
      <c r="DF24" s="242">
        <v>19.8</v>
      </c>
      <c r="DG24" s="64">
        <v>-99</v>
      </c>
      <c r="DH24" s="239">
        <v>1.25</v>
      </c>
      <c r="DI24" s="62">
        <v>-0.05</v>
      </c>
      <c r="DJ24" s="239">
        <v>3.81</v>
      </c>
      <c r="DK24" s="64">
        <v>-99</v>
      </c>
      <c r="DL24" s="60">
        <v>1</v>
      </c>
      <c r="DM24" s="58">
        <v>-0.5</v>
      </c>
      <c r="DN24" s="64">
        <v>-99</v>
      </c>
      <c r="DO24" s="64">
        <v>-99</v>
      </c>
      <c r="DP24" s="242">
        <v>70.3</v>
      </c>
      <c r="DQ24" s="239">
        <v>8.49</v>
      </c>
      <c r="DR24" s="64">
        <v>-99</v>
      </c>
      <c r="DS24" s="237">
        <v>133</v>
      </c>
      <c r="DT24" s="64">
        <v>-99</v>
      </c>
    </row>
    <row r="25" spans="1:124" ht="16.5" customHeight="1" x14ac:dyDescent="0.4">
      <c r="A25" s="60">
        <v>5541459</v>
      </c>
      <c r="B25" s="236" t="s">
        <v>215</v>
      </c>
      <c r="C25" s="10"/>
      <c r="D25" s="237">
        <v>2023</v>
      </c>
      <c r="E25" s="238" t="s">
        <v>189</v>
      </c>
      <c r="F25" s="26" t="s">
        <v>526</v>
      </c>
      <c r="G25" s="26" t="s">
        <v>524</v>
      </c>
      <c r="H25" s="26" t="s">
        <v>191</v>
      </c>
      <c r="I25" s="26" t="s">
        <v>192</v>
      </c>
      <c r="K25" s="57" t="s">
        <v>193</v>
      </c>
      <c r="L25" s="26">
        <v>613550</v>
      </c>
      <c r="M25" s="60">
        <v>6164495</v>
      </c>
      <c r="N25" s="26">
        <v>20</v>
      </c>
      <c r="O25" s="26" t="s">
        <v>190</v>
      </c>
      <c r="P25" s="61">
        <v>55.615133020000002</v>
      </c>
      <c r="Q25" s="61">
        <v>-61.196275040000003</v>
      </c>
      <c r="R25" s="26" t="s">
        <v>566</v>
      </c>
      <c r="S25" s="61" t="s">
        <v>527</v>
      </c>
      <c r="T25" s="61"/>
      <c r="U25" s="61"/>
      <c r="V25" s="205"/>
      <c r="Y25" s="205"/>
      <c r="AA25" s="26" t="s">
        <v>528</v>
      </c>
      <c r="AB25" s="239">
        <v>76.61</v>
      </c>
      <c r="AC25" s="239">
        <v>11.5</v>
      </c>
      <c r="AD25" s="239">
        <v>5.24</v>
      </c>
      <c r="AE25" s="62">
        <v>1.26</v>
      </c>
      <c r="AF25" s="62">
        <v>3.59</v>
      </c>
      <c r="AG25" s="239">
        <v>0.1</v>
      </c>
      <c r="AH25" s="239">
        <v>-0.01</v>
      </c>
      <c r="AI25" s="239">
        <v>7.0000000000000007E-2</v>
      </c>
      <c r="AJ25" s="239">
        <v>4.34</v>
      </c>
      <c r="AK25" s="240">
        <v>0.30499999999999999</v>
      </c>
      <c r="AL25" s="240">
        <v>2.1000000000000001E-2</v>
      </c>
      <c r="AM25" s="241">
        <v>1.2E-2</v>
      </c>
      <c r="AN25" s="60">
        <v>-2</v>
      </c>
      <c r="AO25" s="237">
        <v>113</v>
      </c>
      <c r="AP25" s="58">
        <v>4.8</v>
      </c>
      <c r="AQ25" s="242">
        <v>1.1000000000000001</v>
      </c>
      <c r="AR25" s="237">
        <v>1219</v>
      </c>
      <c r="AS25" s="239">
        <v>1.86</v>
      </c>
      <c r="AT25" s="239">
        <v>100.06</v>
      </c>
      <c r="AU25" s="64">
        <v>-0.1</v>
      </c>
      <c r="AV25" s="64">
        <v>-99</v>
      </c>
      <c r="AW25" s="60">
        <v>6</v>
      </c>
      <c r="AX25" s="64">
        <v>-99</v>
      </c>
      <c r="AY25" s="64">
        <v>-99</v>
      </c>
      <c r="AZ25" s="64">
        <v>-99</v>
      </c>
      <c r="BA25" s="64">
        <v>-99</v>
      </c>
      <c r="BB25" s="58">
        <v>-0.1</v>
      </c>
      <c r="BC25" s="64">
        <v>-99</v>
      </c>
      <c r="BD25" s="58">
        <v>-0.1</v>
      </c>
      <c r="BE25" s="242">
        <v>264.2</v>
      </c>
      <c r="BF25" s="64">
        <v>-99</v>
      </c>
      <c r="BG25" s="64">
        <v>-99</v>
      </c>
      <c r="BH25" s="60">
        <v>-1</v>
      </c>
      <c r="BI25" s="64">
        <v>-99</v>
      </c>
      <c r="BJ25" s="64">
        <v>-99</v>
      </c>
      <c r="BK25" s="58">
        <v>1.2</v>
      </c>
      <c r="BL25" s="64">
        <v>-99</v>
      </c>
      <c r="BM25" s="60">
        <v>4</v>
      </c>
      <c r="BN25" s="242">
        <v>20</v>
      </c>
      <c r="BO25" s="239">
        <v>12.7</v>
      </c>
      <c r="BP25" s="239">
        <v>0.86</v>
      </c>
      <c r="BQ25" s="64">
        <v>-99</v>
      </c>
      <c r="BR25" s="64">
        <v>-99</v>
      </c>
      <c r="BS25" s="60">
        <v>683.73493975903614</v>
      </c>
      <c r="BT25" s="242">
        <v>32.9</v>
      </c>
      <c r="BU25" s="242">
        <v>1.3</v>
      </c>
      <c r="BV25" s="242">
        <v>17.3</v>
      </c>
      <c r="BW25" s="239">
        <v>4.1100000000000003</v>
      </c>
      <c r="BX25" s="242">
        <v>30.4</v>
      </c>
      <c r="BY25" s="64">
        <v>-99</v>
      </c>
      <c r="BZ25" s="64">
        <v>-99</v>
      </c>
      <c r="CA25" s="242">
        <v>136.1</v>
      </c>
      <c r="CB25" s="64">
        <v>-99</v>
      </c>
      <c r="CC25" s="58">
        <v>39.700000000000003</v>
      </c>
      <c r="CD25" s="239">
        <v>1.96</v>
      </c>
      <c r="CE25" s="64">
        <v>-99</v>
      </c>
      <c r="CF25" s="60">
        <v>3</v>
      </c>
      <c r="CG25" s="64">
        <v>-99</v>
      </c>
      <c r="CH25" s="64">
        <v>-99</v>
      </c>
      <c r="CI25" s="242">
        <v>83.8</v>
      </c>
      <c r="CJ25" s="242">
        <v>105.52</v>
      </c>
      <c r="CK25" s="60">
        <v>3</v>
      </c>
      <c r="CL25" s="243">
        <v>5</v>
      </c>
      <c r="CM25" s="64">
        <v>-99</v>
      </c>
      <c r="CN25" s="242">
        <v>29.9</v>
      </c>
      <c r="CO25" s="64">
        <v>-99</v>
      </c>
      <c r="CP25" s="64">
        <v>-99</v>
      </c>
      <c r="CQ25" s="237">
        <v>317</v>
      </c>
      <c r="CR25" s="64">
        <v>-99</v>
      </c>
      <c r="CS25" s="60">
        <v>-100</v>
      </c>
      <c r="CT25" s="64">
        <v>-99</v>
      </c>
      <c r="CU25" s="64">
        <v>-99</v>
      </c>
      <c r="CV25" s="64">
        <v>-99</v>
      </c>
      <c r="CW25" s="64">
        <v>-99</v>
      </c>
      <c r="CX25" s="242">
        <v>18.5</v>
      </c>
      <c r="CY25" s="64">
        <v>-99</v>
      </c>
      <c r="CZ25" s="58">
        <v>42.7</v>
      </c>
      <c r="DA25" s="242">
        <v>4.5999999999999996</v>
      </c>
      <c r="DB25" s="242">
        <v>4.9000000000000004</v>
      </c>
      <c r="DC25" s="64">
        <v>-99</v>
      </c>
      <c r="DD25" s="239">
        <v>2.93</v>
      </c>
      <c r="DE25" s="64">
        <v>-99</v>
      </c>
      <c r="DF25" s="242">
        <v>22.5</v>
      </c>
      <c r="DG25" s="64">
        <v>-99</v>
      </c>
      <c r="DH25" s="239">
        <v>1.92</v>
      </c>
      <c r="DI25" s="62">
        <v>-0.05</v>
      </c>
      <c r="DJ25" s="239">
        <v>3.68</v>
      </c>
      <c r="DK25" s="64">
        <v>-99</v>
      </c>
      <c r="DL25" s="60">
        <v>-1</v>
      </c>
      <c r="DM25" s="58">
        <v>2.4</v>
      </c>
      <c r="DN25" s="64">
        <v>-99</v>
      </c>
      <c r="DO25" s="64">
        <v>-99</v>
      </c>
      <c r="DP25" s="242">
        <v>105</v>
      </c>
      <c r="DQ25" s="239">
        <v>13.4</v>
      </c>
      <c r="DR25" s="64">
        <v>-99</v>
      </c>
      <c r="DS25" s="237">
        <v>55</v>
      </c>
      <c r="DT25" s="64">
        <v>-99</v>
      </c>
    </row>
    <row r="26" spans="1:124" ht="15.75" customHeight="1" x14ac:dyDescent="0.4">
      <c r="A26" s="60">
        <v>5541461</v>
      </c>
      <c r="B26" s="236" t="s">
        <v>216</v>
      </c>
      <c r="C26" s="10"/>
      <c r="D26" s="237">
        <v>2023</v>
      </c>
      <c r="E26" s="238" t="s">
        <v>189</v>
      </c>
      <c r="F26" s="26" t="s">
        <v>526</v>
      </c>
      <c r="G26" s="26" t="s">
        <v>524</v>
      </c>
      <c r="H26" s="26" t="s">
        <v>191</v>
      </c>
      <c r="I26" s="26" t="s">
        <v>192</v>
      </c>
      <c r="K26" s="57" t="s">
        <v>193</v>
      </c>
      <c r="L26" s="26">
        <v>613400</v>
      </c>
      <c r="M26" s="60">
        <v>6164805</v>
      </c>
      <c r="N26" s="26">
        <v>20</v>
      </c>
      <c r="O26" s="26" t="s">
        <v>190</v>
      </c>
      <c r="P26" s="61">
        <v>55.617952170000002</v>
      </c>
      <c r="Q26" s="61">
        <v>-61.198527640000002</v>
      </c>
      <c r="R26" s="26" t="s">
        <v>566</v>
      </c>
      <c r="S26" s="61" t="s">
        <v>527</v>
      </c>
      <c r="T26" s="61"/>
      <c r="U26" s="61"/>
      <c r="V26" s="205"/>
      <c r="Y26" s="205"/>
      <c r="AA26" s="26" t="s">
        <v>528</v>
      </c>
      <c r="AB26" s="239">
        <v>80.05</v>
      </c>
      <c r="AC26" s="239">
        <v>7.4</v>
      </c>
      <c r="AD26" s="239">
        <v>8.6300000000000008</v>
      </c>
      <c r="AE26" s="62">
        <v>1.73</v>
      </c>
      <c r="AF26" s="62">
        <v>6.21</v>
      </c>
      <c r="AG26" s="239">
        <v>0.13</v>
      </c>
      <c r="AH26" s="239">
        <v>-0.01</v>
      </c>
      <c r="AI26" s="239">
        <v>0.01</v>
      </c>
      <c r="AJ26" s="239">
        <v>1.1299999999999999</v>
      </c>
      <c r="AK26" s="240">
        <v>0.34899999999999998</v>
      </c>
      <c r="AL26" s="240">
        <v>3.1E-2</v>
      </c>
      <c r="AM26" s="241">
        <v>8.9999999999999993E-3</v>
      </c>
      <c r="AN26" s="60">
        <v>-2</v>
      </c>
      <c r="AO26" s="237">
        <v>28</v>
      </c>
      <c r="AP26" s="58">
        <v>2.7</v>
      </c>
      <c r="AQ26" s="242">
        <v>-1</v>
      </c>
      <c r="AR26" s="237">
        <v>3744</v>
      </c>
      <c r="AS26" s="239">
        <v>2</v>
      </c>
      <c r="AT26" s="239">
        <v>99.72</v>
      </c>
      <c r="AU26" s="64">
        <v>-0.1</v>
      </c>
      <c r="AV26" s="64">
        <v>-99</v>
      </c>
      <c r="AW26" s="60">
        <v>5</v>
      </c>
      <c r="AX26" s="64">
        <v>-99</v>
      </c>
      <c r="AY26" s="64">
        <v>-99</v>
      </c>
      <c r="AZ26" s="64">
        <v>-99</v>
      </c>
      <c r="BA26" s="64">
        <v>-99</v>
      </c>
      <c r="BB26" s="58">
        <v>-0.1</v>
      </c>
      <c r="BC26" s="64">
        <v>-99</v>
      </c>
      <c r="BD26" s="58">
        <v>0.4</v>
      </c>
      <c r="BE26" s="242">
        <v>204.8</v>
      </c>
      <c r="BF26" s="64">
        <v>-99</v>
      </c>
      <c r="BG26" s="64">
        <v>-99</v>
      </c>
      <c r="BH26" s="60">
        <v>1</v>
      </c>
      <c r="BI26" s="64">
        <v>-99</v>
      </c>
      <c r="BJ26" s="64">
        <v>-99</v>
      </c>
      <c r="BK26" s="58">
        <v>-0.5</v>
      </c>
      <c r="BL26" s="64">
        <v>-99</v>
      </c>
      <c r="BM26" s="60">
        <v>18</v>
      </c>
      <c r="BN26" s="242">
        <v>45.3</v>
      </c>
      <c r="BO26" s="239">
        <v>28.47</v>
      </c>
      <c r="BP26" s="239">
        <v>1.46</v>
      </c>
      <c r="BQ26" s="64">
        <v>-99</v>
      </c>
      <c r="BR26" s="64">
        <v>-99</v>
      </c>
      <c r="BS26" s="60">
        <v>212.98</v>
      </c>
      <c r="BT26" s="242">
        <v>44.1</v>
      </c>
      <c r="BU26" s="242">
        <v>1</v>
      </c>
      <c r="BV26" s="242">
        <v>34.4</v>
      </c>
      <c r="BW26" s="239">
        <v>9.18</v>
      </c>
      <c r="BX26" s="242">
        <v>89</v>
      </c>
      <c r="BY26" s="64">
        <v>-99</v>
      </c>
      <c r="BZ26" s="64">
        <v>-99</v>
      </c>
      <c r="CA26" s="242">
        <v>72.8</v>
      </c>
      <c r="CB26" s="64">
        <v>-99</v>
      </c>
      <c r="CC26" s="58">
        <v>20.3</v>
      </c>
      <c r="CD26" s="239">
        <v>4.2699999999999996</v>
      </c>
      <c r="CE26" s="64">
        <v>-99</v>
      </c>
      <c r="CF26" s="60">
        <v>161</v>
      </c>
      <c r="CG26" s="64">
        <v>-99</v>
      </c>
      <c r="CH26" s="64">
        <v>-99</v>
      </c>
      <c r="CI26" s="242">
        <v>183.5</v>
      </c>
      <c r="CJ26" s="242">
        <v>117.46</v>
      </c>
      <c r="CK26" s="60">
        <v>5</v>
      </c>
      <c r="CL26" s="243">
        <v>51</v>
      </c>
      <c r="CM26" s="64">
        <v>-99</v>
      </c>
      <c r="CN26" s="242">
        <v>27.8</v>
      </c>
      <c r="CO26" s="64">
        <v>-99</v>
      </c>
      <c r="CP26" s="64">
        <v>-99</v>
      </c>
      <c r="CQ26" s="237">
        <v>100</v>
      </c>
      <c r="CR26" s="64">
        <v>-99</v>
      </c>
      <c r="CS26" s="60">
        <v>-100</v>
      </c>
      <c r="CT26" s="64">
        <v>-99</v>
      </c>
      <c r="CU26" s="64">
        <v>-99</v>
      </c>
      <c r="CV26" s="64">
        <v>-99</v>
      </c>
      <c r="CW26" s="64">
        <v>-99</v>
      </c>
      <c r="CX26" s="242">
        <v>31.1</v>
      </c>
      <c r="CY26" s="64">
        <v>-99</v>
      </c>
      <c r="CZ26" s="58">
        <v>26.8</v>
      </c>
      <c r="DA26" s="242">
        <v>2.2000000000000002</v>
      </c>
      <c r="DB26" s="242">
        <v>11.8</v>
      </c>
      <c r="DC26" s="64">
        <v>-99</v>
      </c>
      <c r="DD26" s="239">
        <v>6.29</v>
      </c>
      <c r="DE26" s="64">
        <v>-99</v>
      </c>
      <c r="DF26" s="242">
        <v>61</v>
      </c>
      <c r="DG26" s="64">
        <v>-99</v>
      </c>
      <c r="DH26" s="239">
        <v>4.29</v>
      </c>
      <c r="DI26" s="62">
        <v>-0.05</v>
      </c>
      <c r="DJ26" s="239">
        <v>9.5</v>
      </c>
      <c r="DK26" s="64">
        <v>-99</v>
      </c>
      <c r="DL26" s="60">
        <v>-1</v>
      </c>
      <c r="DM26" s="58">
        <v>3.3</v>
      </c>
      <c r="DN26" s="64">
        <v>-99</v>
      </c>
      <c r="DO26" s="64">
        <v>-99</v>
      </c>
      <c r="DP26" s="242">
        <v>230.1</v>
      </c>
      <c r="DQ26" s="239">
        <v>29.77</v>
      </c>
      <c r="DR26" s="64">
        <v>-99</v>
      </c>
      <c r="DS26" s="237">
        <v>67</v>
      </c>
      <c r="DT26" s="64">
        <v>-99</v>
      </c>
    </row>
    <row r="27" spans="1:124" ht="15" customHeight="1" x14ac:dyDescent="0.4">
      <c r="A27" s="60">
        <v>5541462</v>
      </c>
      <c r="B27" s="236" t="s">
        <v>217</v>
      </c>
      <c r="C27" s="10"/>
      <c r="D27" s="237">
        <v>2023</v>
      </c>
      <c r="E27" s="238" t="s">
        <v>189</v>
      </c>
      <c r="F27" s="26" t="s">
        <v>526</v>
      </c>
      <c r="G27" s="26" t="s">
        <v>524</v>
      </c>
      <c r="H27" s="26" t="s">
        <v>191</v>
      </c>
      <c r="I27" s="26" t="s">
        <v>192</v>
      </c>
      <c r="K27" s="57" t="s">
        <v>193</v>
      </c>
      <c r="L27" s="26">
        <v>615405</v>
      </c>
      <c r="M27" s="60">
        <v>6167975</v>
      </c>
      <c r="N27" s="26">
        <v>20</v>
      </c>
      <c r="O27" s="26" t="s">
        <v>190</v>
      </c>
      <c r="P27" s="61">
        <v>55.645950030000002</v>
      </c>
      <c r="Q27" s="61">
        <v>-61.165379090000002</v>
      </c>
      <c r="R27" s="26" t="s">
        <v>566</v>
      </c>
      <c r="S27" s="61" t="s">
        <v>527</v>
      </c>
      <c r="T27" s="61"/>
      <c r="U27" s="61"/>
      <c r="V27" s="205"/>
      <c r="Y27" s="193"/>
      <c r="AA27" s="26" t="s">
        <v>528</v>
      </c>
      <c r="AB27" s="239">
        <v>74.319999999999993</v>
      </c>
      <c r="AC27" s="239">
        <v>9.44</v>
      </c>
      <c r="AD27" s="239">
        <v>5.97</v>
      </c>
      <c r="AE27" s="62">
        <v>4.1399999999999997</v>
      </c>
      <c r="AF27" s="62">
        <v>1.65</v>
      </c>
      <c r="AG27" s="239">
        <v>0.05</v>
      </c>
      <c r="AH27" s="239">
        <v>0.24</v>
      </c>
      <c r="AI27" s="239">
        <v>2.87</v>
      </c>
      <c r="AJ27" s="239">
        <v>4.26</v>
      </c>
      <c r="AK27" s="240">
        <v>0.28799999999999998</v>
      </c>
      <c r="AL27" s="240">
        <v>8.4000000000000005E-2</v>
      </c>
      <c r="AM27" s="241">
        <v>6.0000000000000001E-3</v>
      </c>
      <c r="AN27" s="60">
        <v>-2</v>
      </c>
      <c r="AO27" s="237">
        <v>20</v>
      </c>
      <c r="AP27" s="58">
        <v>26</v>
      </c>
      <c r="AQ27" s="242">
        <v>-1</v>
      </c>
      <c r="AR27" s="237">
        <v>3687</v>
      </c>
      <c r="AS27" s="239">
        <v>1.19</v>
      </c>
      <c r="AT27" s="239">
        <v>98.71</v>
      </c>
      <c r="AU27" s="64">
        <v>-0.1</v>
      </c>
      <c r="AV27" s="64">
        <v>-99</v>
      </c>
      <c r="AW27" s="60">
        <v>11</v>
      </c>
      <c r="AX27" s="64">
        <v>-99</v>
      </c>
      <c r="AY27" s="64">
        <v>-99</v>
      </c>
      <c r="AZ27" s="64">
        <v>-99</v>
      </c>
      <c r="BA27" s="64">
        <v>-99</v>
      </c>
      <c r="BB27" s="58">
        <v>-0.1</v>
      </c>
      <c r="BC27" s="64">
        <v>-99</v>
      </c>
      <c r="BD27" s="58">
        <v>0.2</v>
      </c>
      <c r="BE27" s="242">
        <v>533.5</v>
      </c>
      <c r="BF27" s="64">
        <v>-99</v>
      </c>
      <c r="BG27" s="64">
        <v>-99</v>
      </c>
      <c r="BH27" s="60">
        <v>-1</v>
      </c>
      <c r="BI27" s="64">
        <v>-99</v>
      </c>
      <c r="BJ27" s="64">
        <v>-99</v>
      </c>
      <c r="BK27" s="58">
        <v>-0.5</v>
      </c>
      <c r="BL27" s="64">
        <v>-99</v>
      </c>
      <c r="BM27" s="60">
        <v>6</v>
      </c>
      <c r="BN27" s="242">
        <v>73.400000000000006</v>
      </c>
      <c r="BO27" s="239">
        <v>45.83</v>
      </c>
      <c r="BP27" s="239">
        <v>2.31</v>
      </c>
      <c r="BQ27" s="64">
        <v>-99</v>
      </c>
      <c r="BR27" s="64">
        <v>-99</v>
      </c>
      <c r="BS27" s="60">
        <v>1409.1164658634539</v>
      </c>
      <c r="BT27" s="242">
        <v>50.4</v>
      </c>
      <c r="BU27" s="242">
        <v>2.2000000000000002</v>
      </c>
      <c r="BV27" s="242">
        <v>59.8</v>
      </c>
      <c r="BW27" s="239">
        <v>14.83</v>
      </c>
      <c r="BX27" s="242">
        <v>96.4</v>
      </c>
      <c r="BY27" s="64">
        <v>-99</v>
      </c>
      <c r="BZ27" s="64">
        <v>-99</v>
      </c>
      <c r="CA27" s="242">
        <v>239.1</v>
      </c>
      <c r="CB27" s="64">
        <v>-99</v>
      </c>
      <c r="CC27" s="58">
        <v>11.8</v>
      </c>
      <c r="CD27" s="239">
        <v>6.43</v>
      </c>
      <c r="CE27" s="64">
        <v>-99</v>
      </c>
      <c r="CF27" s="60">
        <v>5</v>
      </c>
      <c r="CG27" s="64">
        <v>-99</v>
      </c>
      <c r="CH27" s="64">
        <v>-99</v>
      </c>
      <c r="CI27" s="242">
        <v>292.5</v>
      </c>
      <c r="CJ27" s="242">
        <v>241.05</v>
      </c>
      <c r="CK27" s="60">
        <v>4</v>
      </c>
      <c r="CL27" s="243">
        <v>24</v>
      </c>
      <c r="CM27" s="64">
        <v>-99</v>
      </c>
      <c r="CN27" s="242">
        <v>65.5</v>
      </c>
      <c r="CO27" s="64">
        <v>-99</v>
      </c>
      <c r="CP27" s="64">
        <v>-99</v>
      </c>
      <c r="CQ27" s="237">
        <v>386</v>
      </c>
      <c r="CR27" s="64">
        <v>-99</v>
      </c>
      <c r="CS27" s="60">
        <v>-100</v>
      </c>
      <c r="CT27" s="64">
        <v>-99</v>
      </c>
      <c r="CU27" s="64">
        <v>-99</v>
      </c>
      <c r="CV27" s="64">
        <v>-99</v>
      </c>
      <c r="CW27" s="64">
        <v>-99</v>
      </c>
      <c r="CX27" s="242">
        <v>58</v>
      </c>
      <c r="CY27" s="64">
        <v>-99</v>
      </c>
      <c r="CZ27" s="58">
        <v>37.1</v>
      </c>
      <c r="DA27" s="242">
        <v>3.7</v>
      </c>
      <c r="DB27" s="242">
        <v>18.5</v>
      </c>
      <c r="DC27" s="64">
        <v>-99</v>
      </c>
      <c r="DD27" s="239">
        <v>10.57</v>
      </c>
      <c r="DE27" s="64">
        <v>-99</v>
      </c>
      <c r="DF27" s="242">
        <v>54.4</v>
      </c>
      <c r="DG27" s="64">
        <v>-99</v>
      </c>
      <c r="DH27" s="239">
        <v>6.85</v>
      </c>
      <c r="DI27" s="62">
        <v>-0.05</v>
      </c>
      <c r="DJ27" s="239">
        <v>9.58</v>
      </c>
      <c r="DK27" s="64">
        <v>-99</v>
      </c>
      <c r="DL27" s="60">
        <v>-1</v>
      </c>
      <c r="DM27" s="58">
        <v>0.9</v>
      </c>
      <c r="DN27" s="64">
        <v>-99</v>
      </c>
      <c r="DO27" s="64">
        <v>-99</v>
      </c>
      <c r="DP27" s="242">
        <v>377.9</v>
      </c>
      <c r="DQ27" s="239">
        <v>46.34</v>
      </c>
      <c r="DR27" s="64">
        <v>-99</v>
      </c>
      <c r="DS27" s="237">
        <v>381</v>
      </c>
      <c r="DT27" s="64">
        <v>-99</v>
      </c>
    </row>
    <row r="28" spans="1:124" ht="15" customHeight="1" x14ac:dyDescent="0.4">
      <c r="A28" s="60">
        <v>5541463</v>
      </c>
      <c r="B28" s="236" t="s">
        <v>218</v>
      </c>
      <c r="C28" s="10"/>
      <c r="D28" s="237">
        <v>2023</v>
      </c>
      <c r="E28" s="238" t="s">
        <v>189</v>
      </c>
      <c r="F28" s="26" t="s">
        <v>526</v>
      </c>
      <c r="G28" s="26" t="s">
        <v>524</v>
      </c>
      <c r="H28" s="26" t="s">
        <v>191</v>
      </c>
      <c r="I28" s="26" t="s">
        <v>192</v>
      </c>
      <c r="K28" s="57" t="s">
        <v>193</v>
      </c>
      <c r="L28" s="26">
        <v>615395</v>
      </c>
      <c r="M28" s="60">
        <v>6167995</v>
      </c>
      <c r="N28" s="26">
        <v>20</v>
      </c>
      <c r="O28" s="26" t="s">
        <v>190</v>
      </c>
      <c r="P28" s="61">
        <v>55.646132029999997</v>
      </c>
      <c r="Q28" s="61">
        <v>-61.165529499999998</v>
      </c>
      <c r="R28" s="26" t="s">
        <v>566</v>
      </c>
      <c r="S28" s="61" t="s">
        <v>527</v>
      </c>
      <c r="T28" s="61"/>
      <c r="U28" s="61"/>
      <c r="V28" s="205"/>
      <c r="Y28" s="193"/>
      <c r="AA28" s="26" t="s">
        <v>528</v>
      </c>
      <c r="AB28" s="239">
        <v>75.47</v>
      </c>
      <c r="AC28" s="239">
        <v>9.69</v>
      </c>
      <c r="AD28" s="239">
        <v>6.03</v>
      </c>
      <c r="AE28" s="62">
        <v>5.42</v>
      </c>
      <c r="AF28" s="62">
        <v>0.55000000000000004</v>
      </c>
      <c r="AG28" s="239">
        <v>0.04</v>
      </c>
      <c r="AH28" s="239">
        <v>-0.01</v>
      </c>
      <c r="AI28" s="239">
        <v>3.06</v>
      </c>
      <c r="AJ28" s="239">
        <v>4.4000000000000004</v>
      </c>
      <c r="AK28" s="240">
        <v>0.29099999999999998</v>
      </c>
      <c r="AL28" s="240">
        <v>6.3E-2</v>
      </c>
      <c r="AM28" s="241">
        <v>7.0000000000000001E-3</v>
      </c>
      <c r="AN28" s="60">
        <v>-2</v>
      </c>
      <c r="AO28" s="237">
        <v>16</v>
      </c>
      <c r="AP28" s="58">
        <v>24.8</v>
      </c>
      <c r="AQ28" s="242">
        <v>-1</v>
      </c>
      <c r="AR28" s="237">
        <v>3636</v>
      </c>
      <c r="AS28" s="239">
        <v>0.87</v>
      </c>
      <c r="AT28" s="239">
        <v>99.91</v>
      </c>
      <c r="AU28" s="64">
        <v>-0.1</v>
      </c>
      <c r="AV28" s="64">
        <v>-99</v>
      </c>
      <c r="AW28" s="60">
        <v>5</v>
      </c>
      <c r="AX28" s="64">
        <v>-99</v>
      </c>
      <c r="AY28" s="64">
        <v>-99</v>
      </c>
      <c r="AZ28" s="64">
        <v>-99</v>
      </c>
      <c r="BA28" s="64">
        <v>-99</v>
      </c>
      <c r="BB28" s="58">
        <v>-0.1</v>
      </c>
      <c r="BC28" s="64">
        <v>-99</v>
      </c>
      <c r="BD28" s="58">
        <v>-0.1</v>
      </c>
      <c r="BE28" s="242">
        <v>279.3</v>
      </c>
      <c r="BF28" s="64">
        <v>-99</v>
      </c>
      <c r="BG28" s="64">
        <v>-99</v>
      </c>
      <c r="BH28" s="60">
        <v>-1</v>
      </c>
      <c r="BI28" s="64">
        <v>-99</v>
      </c>
      <c r="BJ28" s="64">
        <v>-99</v>
      </c>
      <c r="BK28" s="58">
        <v>0.7</v>
      </c>
      <c r="BL28" s="64">
        <v>-99</v>
      </c>
      <c r="BM28" s="60">
        <v>5</v>
      </c>
      <c r="BN28" s="242">
        <v>59.3</v>
      </c>
      <c r="BO28" s="239">
        <v>39.729999999999997</v>
      </c>
      <c r="BP28" s="239">
        <v>1.47</v>
      </c>
      <c r="BQ28" s="64">
        <v>-99</v>
      </c>
      <c r="BR28" s="64">
        <v>-99</v>
      </c>
      <c r="BS28" s="60">
        <v>241.63346613545818</v>
      </c>
      <c r="BT28" s="242">
        <v>49.7</v>
      </c>
      <c r="BU28" s="242">
        <v>2</v>
      </c>
      <c r="BV28" s="242">
        <v>39.6</v>
      </c>
      <c r="BW28" s="239">
        <v>12.54</v>
      </c>
      <c r="BX28" s="242">
        <v>95.3</v>
      </c>
      <c r="BY28" s="64">
        <v>-99</v>
      </c>
      <c r="BZ28" s="64">
        <v>-99</v>
      </c>
      <c r="CA28" s="242">
        <v>125.3</v>
      </c>
      <c r="CB28" s="64">
        <v>-99</v>
      </c>
      <c r="CC28" s="58">
        <v>10.9</v>
      </c>
      <c r="CD28" s="239">
        <v>5.84</v>
      </c>
      <c r="CE28" s="64">
        <v>-99</v>
      </c>
      <c r="CF28" s="60">
        <v>9</v>
      </c>
      <c r="CG28" s="64">
        <v>-99</v>
      </c>
      <c r="CH28" s="64">
        <v>-99</v>
      </c>
      <c r="CI28" s="242">
        <v>284.5</v>
      </c>
      <c r="CJ28" s="242">
        <v>127.8</v>
      </c>
      <c r="CK28" s="60">
        <v>3</v>
      </c>
      <c r="CL28" s="243">
        <v>18</v>
      </c>
      <c r="CM28" s="64">
        <v>-99</v>
      </c>
      <c r="CN28" s="242">
        <v>34.700000000000003</v>
      </c>
      <c r="CO28" s="64">
        <v>-99</v>
      </c>
      <c r="CP28" s="64">
        <v>-99</v>
      </c>
      <c r="CQ28" s="237">
        <v>401</v>
      </c>
      <c r="CR28" s="64">
        <v>-99</v>
      </c>
      <c r="CS28" s="60">
        <v>-100</v>
      </c>
      <c r="CT28" s="64">
        <v>-99</v>
      </c>
      <c r="CU28" s="64">
        <v>-99</v>
      </c>
      <c r="CV28" s="64">
        <v>-99</v>
      </c>
      <c r="CW28" s="64">
        <v>-99</v>
      </c>
      <c r="CX28" s="242">
        <v>33.299999999999997</v>
      </c>
      <c r="CY28" s="64">
        <v>-99</v>
      </c>
      <c r="CZ28" s="58">
        <v>40.9</v>
      </c>
      <c r="DA28" s="242">
        <v>1.5</v>
      </c>
      <c r="DB28" s="242">
        <v>17.100000000000001</v>
      </c>
      <c r="DC28" s="64">
        <v>-99</v>
      </c>
      <c r="DD28" s="239">
        <v>7.77</v>
      </c>
      <c r="DE28" s="64">
        <v>-99</v>
      </c>
      <c r="DF28" s="242">
        <v>55.4</v>
      </c>
      <c r="DG28" s="64">
        <v>-99</v>
      </c>
      <c r="DH28" s="239">
        <v>6.07</v>
      </c>
      <c r="DI28" s="62">
        <v>-0.05</v>
      </c>
      <c r="DJ28" s="239">
        <v>8.48</v>
      </c>
      <c r="DK28" s="64">
        <v>-99</v>
      </c>
      <c r="DL28" s="60">
        <v>-1</v>
      </c>
      <c r="DM28" s="58">
        <v>1.4</v>
      </c>
      <c r="DN28" s="64">
        <v>-99</v>
      </c>
      <c r="DO28" s="64">
        <v>-99</v>
      </c>
      <c r="DP28" s="242">
        <v>321.5</v>
      </c>
      <c r="DQ28" s="239">
        <v>41.56</v>
      </c>
      <c r="DR28" s="64">
        <v>-99</v>
      </c>
      <c r="DS28" s="237">
        <v>356</v>
      </c>
      <c r="DT28" s="64">
        <v>-99</v>
      </c>
    </row>
    <row r="29" spans="1:124" ht="15.75" customHeight="1" x14ac:dyDescent="0.4">
      <c r="A29" s="60">
        <v>5541464</v>
      </c>
      <c r="B29" s="236" t="s">
        <v>219</v>
      </c>
      <c r="C29" s="10"/>
      <c r="D29" s="237">
        <v>2023</v>
      </c>
      <c r="E29" s="238" t="s">
        <v>189</v>
      </c>
      <c r="F29" s="26" t="s">
        <v>526</v>
      </c>
      <c r="G29" s="26" t="s">
        <v>524</v>
      </c>
      <c r="H29" s="26" t="s">
        <v>191</v>
      </c>
      <c r="I29" s="26" t="s">
        <v>192</v>
      </c>
      <c r="K29" s="57" t="s">
        <v>193</v>
      </c>
      <c r="L29" s="26">
        <v>613805</v>
      </c>
      <c r="M29" s="60">
        <v>6166900</v>
      </c>
      <c r="N29" s="26">
        <v>20</v>
      </c>
      <c r="O29" s="26" t="s">
        <v>190</v>
      </c>
      <c r="P29" s="61">
        <v>55.636672900000001</v>
      </c>
      <c r="Q29" s="61">
        <v>-61.191233740000001</v>
      </c>
      <c r="R29" s="26" t="s">
        <v>566</v>
      </c>
      <c r="S29" s="61" t="s">
        <v>527</v>
      </c>
      <c r="T29" s="61"/>
      <c r="U29" s="61"/>
      <c r="V29" s="205"/>
      <c r="Y29" s="193"/>
      <c r="AA29" s="26" t="s">
        <v>528</v>
      </c>
      <c r="AB29" s="239">
        <v>69.400000000000006</v>
      </c>
      <c r="AC29" s="239">
        <v>12.71</v>
      </c>
      <c r="AD29" s="239">
        <v>5.9</v>
      </c>
      <c r="AE29" s="62">
        <v>1.72</v>
      </c>
      <c r="AF29" s="62">
        <v>3.76</v>
      </c>
      <c r="AG29" s="239">
        <v>0.03</v>
      </c>
      <c r="AH29" s="239">
        <v>1.08</v>
      </c>
      <c r="AI29" s="239">
        <v>4.92</v>
      </c>
      <c r="AJ29" s="239">
        <v>4.8099999999999996</v>
      </c>
      <c r="AK29" s="240">
        <v>0.42499999999999999</v>
      </c>
      <c r="AL29" s="240">
        <v>0.121</v>
      </c>
      <c r="AM29" s="241">
        <v>3.4000000000000002E-2</v>
      </c>
      <c r="AN29" s="60">
        <v>-2</v>
      </c>
      <c r="AO29" s="237">
        <v>183</v>
      </c>
      <c r="AP29" s="58">
        <v>8.5</v>
      </c>
      <c r="AQ29" s="242">
        <v>2</v>
      </c>
      <c r="AR29" s="237">
        <v>1743</v>
      </c>
      <c r="AS29" s="239">
        <v>0.34</v>
      </c>
      <c r="AT29" s="239">
        <v>99.78</v>
      </c>
      <c r="AU29" s="64">
        <v>-0.1</v>
      </c>
      <c r="AV29" s="64">
        <v>-99</v>
      </c>
      <c r="AW29" s="60">
        <v>17</v>
      </c>
      <c r="AX29" s="64">
        <v>-99</v>
      </c>
      <c r="AY29" s="64">
        <v>-99</v>
      </c>
      <c r="AZ29" s="64">
        <v>-99</v>
      </c>
      <c r="BA29" s="64">
        <v>-99</v>
      </c>
      <c r="BB29" s="58">
        <v>-0.1</v>
      </c>
      <c r="BC29" s="64">
        <v>-99</v>
      </c>
      <c r="BD29" s="58">
        <v>0.4</v>
      </c>
      <c r="BE29" s="242">
        <v>783.3</v>
      </c>
      <c r="BF29" s="64">
        <v>-99</v>
      </c>
      <c r="BG29" s="64">
        <v>-99</v>
      </c>
      <c r="BH29" s="60">
        <v>-1</v>
      </c>
      <c r="BI29" s="64">
        <v>-99</v>
      </c>
      <c r="BJ29" s="64">
        <v>-99</v>
      </c>
      <c r="BK29" s="58">
        <v>-0.5</v>
      </c>
      <c r="BL29" s="64">
        <v>-99</v>
      </c>
      <c r="BM29" s="60">
        <v>7</v>
      </c>
      <c r="BN29" s="242">
        <v>30.1</v>
      </c>
      <c r="BO29" s="239">
        <v>17.54</v>
      </c>
      <c r="BP29" s="239">
        <v>2.29</v>
      </c>
      <c r="BQ29" s="64">
        <v>-99</v>
      </c>
      <c r="BR29" s="64">
        <v>-99</v>
      </c>
      <c r="BS29" s="60">
        <v>1026.1952191235059</v>
      </c>
      <c r="BT29" s="242">
        <v>47.4</v>
      </c>
      <c r="BU29" s="242">
        <v>2.2999999999999998</v>
      </c>
      <c r="BV29" s="242">
        <v>32.4</v>
      </c>
      <c r="BW29" s="239">
        <v>5.78</v>
      </c>
      <c r="BX29" s="242">
        <v>38.9</v>
      </c>
      <c r="BY29" s="64">
        <v>-99</v>
      </c>
      <c r="BZ29" s="64">
        <v>-99</v>
      </c>
      <c r="CA29" s="242">
        <v>412.2</v>
      </c>
      <c r="CB29" s="64">
        <v>-99</v>
      </c>
      <c r="CC29" s="58">
        <v>48</v>
      </c>
      <c r="CD29" s="239">
        <v>3</v>
      </c>
      <c r="CE29" s="64">
        <v>-99</v>
      </c>
      <c r="CF29" s="60">
        <v>27</v>
      </c>
      <c r="CG29" s="64">
        <v>-99</v>
      </c>
      <c r="CH29" s="64">
        <v>-99</v>
      </c>
      <c r="CI29" s="242">
        <v>123.8</v>
      </c>
      <c r="CJ29" s="242">
        <v>288.60000000000002</v>
      </c>
      <c r="CK29" s="60">
        <v>3</v>
      </c>
      <c r="CL29" s="243">
        <v>35</v>
      </c>
      <c r="CM29" s="64">
        <v>-99</v>
      </c>
      <c r="CN29" s="242">
        <v>84.9</v>
      </c>
      <c r="CO29" s="64">
        <v>-99</v>
      </c>
      <c r="CP29" s="64">
        <v>-99</v>
      </c>
      <c r="CQ29" s="237">
        <v>168</v>
      </c>
      <c r="CR29" s="64">
        <v>-99</v>
      </c>
      <c r="CS29" s="60">
        <v>-100</v>
      </c>
      <c r="CT29" s="64">
        <v>-99</v>
      </c>
      <c r="CU29" s="64">
        <v>-99</v>
      </c>
      <c r="CV29" s="64">
        <v>-99</v>
      </c>
      <c r="CW29" s="64">
        <v>-99</v>
      </c>
      <c r="CX29" s="242">
        <v>43.4</v>
      </c>
      <c r="CY29" s="64">
        <v>-99</v>
      </c>
      <c r="CZ29" s="58">
        <v>12.9</v>
      </c>
      <c r="DA29" s="242">
        <v>15.1</v>
      </c>
      <c r="DB29" s="242">
        <v>6.7</v>
      </c>
      <c r="DC29" s="64">
        <v>-99</v>
      </c>
      <c r="DD29" s="239">
        <v>4.9800000000000004</v>
      </c>
      <c r="DE29" s="64">
        <v>-99</v>
      </c>
      <c r="DF29" s="242">
        <v>24.1</v>
      </c>
      <c r="DG29" s="64">
        <v>-99</v>
      </c>
      <c r="DH29" s="239">
        <v>2.66</v>
      </c>
      <c r="DI29" s="62">
        <v>-0.05</v>
      </c>
      <c r="DJ29" s="239">
        <v>3.68</v>
      </c>
      <c r="DK29" s="64">
        <v>-99</v>
      </c>
      <c r="DL29" s="60">
        <v>-1</v>
      </c>
      <c r="DM29" s="58">
        <v>1</v>
      </c>
      <c r="DN29" s="64">
        <v>-99</v>
      </c>
      <c r="DO29" s="64">
        <v>-99</v>
      </c>
      <c r="DP29" s="242">
        <v>142.80000000000001</v>
      </c>
      <c r="DQ29" s="239">
        <v>19.25</v>
      </c>
      <c r="DR29" s="64">
        <v>-99</v>
      </c>
      <c r="DS29" s="237">
        <v>203</v>
      </c>
      <c r="DT29" s="64">
        <v>-99</v>
      </c>
    </row>
    <row r="30" spans="1:124" ht="15.75" customHeight="1" x14ac:dyDescent="0.4">
      <c r="A30" s="60">
        <v>5541465</v>
      </c>
      <c r="B30" s="236" t="s">
        <v>220</v>
      </c>
      <c r="C30" s="10"/>
      <c r="D30" s="237">
        <v>2023</v>
      </c>
      <c r="E30" s="238" t="s">
        <v>189</v>
      </c>
      <c r="F30" s="26" t="s">
        <v>526</v>
      </c>
      <c r="G30" s="26" t="s">
        <v>524</v>
      </c>
      <c r="H30" s="26" t="s">
        <v>191</v>
      </c>
      <c r="I30" s="26" t="s">
        <v>192</v>
      </c>
      <c r="K30" s="57" t="s">
        <v>193</v>
      </c>
      <c r="L30" s="26">
        <v>615380</v>
      </c>
      <c r="M30" s="60">
        <v>6166315</v>
      </c>
      <c r="N30" s="26">
        <v>20</v>
      </c>
      <c r="O30" s="26" t="s">
        <v>190</v>
      </c>
      <c r="P30" s="61">
        <v>55.631047619999997</v>
      </c>
      <c r="Q30" s="61">
        <v>-61.166472759999998</v>
      </c>
      <c r="R30" s="26" t="s">
        <v>566</v>
      </c>
      <c r="S30" s="61" t="s">
        <v>527</v>
      </c>
      <c r="T30" s="61"/>
      <c r="U30" s="61"/>
      <c r="V30" s="205"/>
      <c r="Y30" s="205"/>
      <c r="AA30" s="26" t="s">
        <v>528</v>
      </c>
      <c r="AB30" s="239">
        <v>77.16</v>
      </c>
      <c r="AC30" s="239">
        <v>11.31</v>
      </c>
      <c r="AD30" s="239">
        <v>3.59</v>
      </c>
      <c r="AE30" s="62">
        <v>0.92</v>
      </c>
      <c r="AF30" s="62">
        <v>2.41</v>
      </c>
      <c r="AG30" s="239">
        <v>0.11</v>
      </c>
      <c r="AH30" s="239">
        <v>0.04</v>
      </c>
      <c r="AI30" s="239">
        <v>0.1</v>
      </c>
      <c r="AJ30" s="239">
        <v>5.13</v>
      </c>
      <c r="AK30" s="240">
        <v>0.33300000000000002</v>
      </c>
      <c r="AL30" s="240">
        <v>3.9E-2</v>
      </c>
      <c r="AM30" s="241">
        <v>4.2000000000000003E-2</v>
      </c>
      <c r="AN30" s="60">
        <v>-2</v>
      </c>
      <c r="AO30" s="237">
        <v>228</v>
      </c>
      <c r="AP30" s="58">
        <v>3.9</v>
      </c>
      <c r="AQ30" s="242">
        <v>1.9</v>
      </c>
      <c r="AR30" s="237">
        <v>802</v>
      </c>
      <c r="AS30" s="239">
        <v>1.84</v>
      </c>
      <c r="AT30" s="239">
        <v>99.7</v>
      </c>
      <c r="AU30" s="64">
        <v>-0.1</v>
      </c>
      <c r="AV30" s="64">
        <v>-99</v>
      </c>
      <c r="AW30" s="60">
        <v>7</v>
      </c>
      <c r="AX30" s="64">
        <v>-99</v>
      </c>
      <c r="AY30" s="64">
        <v>-99</v>
      </c>
      <c r="AZ30" s="64">
        <v>-99</v>
      </c>
      <c r="BA30" s="64">
        <v>-99</v>
      </c>
      <c r="BB30" s="58">
        <v>-0.1</v>
      </c>
      <c r="BC30" s="64">
        <v>-99</v>
      </c>
      <c r="BD30" s="58">
        <v>-0.1</v>
      </c>
      <c r="BE30" s="242">
        <v>265.5</v>
      </c>
      <c r="BF30" s="64">
        <v>-99</v>
      </c>
      <c r="BG30" s="64">
        <v>-99</v>
      </c>
      <c r="BH30" s="60">
        <v>1</v>
      </c>
      <c r="BI30" s="64">
        <v>-99</v>
      </c>
      <c r="BJ30" s="64">
        <v>-99</v>
      </c>
      <c r="BK30" s="58">
        <v>1.4</v>
      </c>
      <c r="BL30" s="64">
        <v>-99</v>
      </c>
      <c r="BM30" s="60">
        <v>6</v>
      </c>
      <c r="BN30" s="242">
        <v>15.6</v>
      </c>
      <c r="BO30" s="239">
        <v>9.39</v>
      </c>
      <c r="BP30" s="239">
        <v>0.83</v>
      </c>
      <c r="BQ30" s="64">
        <v>-99</v>
      </c>
      <c r="BR30" s="64">
        <v>-99</v>
      </c>
      <c r="BS30" s="60">
        <v>587.28</v>
      </c>
      <c r="BT30" s="242">
        <v>31.5</v>
      </c>
      <c r="BU30" s="242">
        <v>1</v>
      </c>
      <c r="BV30" s="242">
        <v>14.7</v>
      </c>
      <c r="BW30" s="239">
        <v>3.1</v>
      </c>
      <c r="BX30" s="242">
        <v>21.3</v>
      </c>
      <c r="BY30" s="64">
        <v>-99</v>
      </c>
      <c r="BZ30" s="64">
        <v>-99</v>
      </c>
      <c r="CA30" s="242">
        <v>130.80000000000001</v>
      </c>
      <c r="CB30" s="64">
        <v>-99</v>
      </c>
      <c r="CC30" s="58">
        <v>20.2</v>
      </c>
      <c r="CD30" s="239">
        <v>1.41</v>
      </c>
      <c r="CE30" s="64">
        <v>-99</v>
      </c>
      <c r="CF30" s="60">
        <v>3</v>
      </c>
      <c r="CG30" s="64">
        <v>-99</v>
      </c>
      <c r="CH30" s="64">
        <v>-99</v>
      </c>
      <c r="CI30" s="242">
        <v>61</v>
      </c>
      <c r="CJ30" s="242">
        <v>100.88</v>
      </c>
      <c r="CK30" s="60">
        <v>3</v>
      </c>
      <c r="CL30" s="243">
        <v>16</v>
      </c>
      <c r="CM30" s="64">
        <v>-99</v>
      </c>
      <c r="CN30" s="242">
        <v>29</v>
      </c>
      <c r="CO30" s="64">
        <v>-99</v>
      </c>
      <c r="CP30" s="64">
        <v>-99</v>
      </c>
      <c r="CQ30" s="237">
        <v>265</v>
      </c>
      <c r="CR30" s="64">
        <v>-99</v>
      </c>
      <c r="CS30" s="60">
        <v>-100</v>
      </c>
      <c r="CT30" s="64">
        <v>-99</v>
      </c>
      <c r="CU30" s="64">
        <v>-99</v>
      </c>
      <c r="CV30" s="64">
        <v>-99</v>
      </c>
      <c r="CW30" s="64">
        <v>-99</v>
      </c>
      <c r="CX30" s="242">
        <v>17</v>
      </c>
      <c r="CY30" s="64">
        <v>-99</v>
      </c>
      <c r="CZ30" s="58">
        <v>8.6999999999999993</v>
      </c>
      <c r="DA30" s="242">
        <v>16</v>
      </c>
      <c r="DB30" s="242">
        <v>3.7</v>
      </c>
      <c r="DC30" s="64">
        <v>-99</v>
      </c>
      <c r="DD30" s="239">
        <v>2.39</v>
      </c>
      <c r="DE30" s="64">
        <v>-99</v>
      </c>
      <c r="DF30" s="242">
        <v>22.5</v>
      </c>
      <c r="DG30" s="64">
        <v>-99</v>
      </c>
      <c r="DH30" s="239">
        <v>1.4</v>
      </c>
      <c r="DI30" s="62">
        <v>-0.05</v>
      </c>
      <c r="DJ30" s="239">
        <v>3.01</v>
      </c>
      <c r="DK30" s="64">
        <v>-99</v>
      </c>
      <c r="DL30" s="60">
        <v>2</v>
      </c>
      <c r="DM30" s="58">
        <v>1.9</v>
      </c>
      <c r="DN30" s="64">
        <v>-99</v>
      </c>
      <c r="DO30" s="64">
        <v>-99</v>
      </c>
      <c r="DP30" s="242">
        <v>80.099999999999994</v>
      </c>
      <c r="DQ30" s="239">
        <v>9.65</v>
      </c>
      <c r="DR30" s="64">
        <v>-99</v>
      </c>
      <c r="DS30" s="237">
        <v>76</v>
      </c>
      <c r="DT30" s="64">
        <v>-99</v>
      </c>
    </row>
    <row r="31" spans="1:124" ht="15.75" customHeight="1" x14ac:dyDescent="0.4">
      <c r="A31" s="60">
        <v>5541466</v>
      </c>
      <c r="B31" s="236" t="s">
        <v>221</v>
      </c>
      <c r="C31" s="10"/>
      <c r="D31" s="237">
        <v>2023</v>
      </c>
      <c r="E31" s="238" t="s">
        <v>189</v>
      </c>
      <c r="F31" s="26" t="s">
        <v>526</v>
      </c>
      <c r="G31" s="26" t="s">
        <v>524</v>
      </c>
      <c r="H31" s="26" t="s">
        <v>197</v>
      </c>
      <c r="I31" s="60" t="s">
        <v>525</v>
      </c>
      <c r="K31" s="57" t="s">
        <v>193</v>
      </c>
      <c r="L31" s="26">
        <v>614990</v>
      </c>
      <c r="M31" s="60">
        <v>6165490</v>
      </c>
      <c r="N31" s="26">
        <v>20</v>
      </c>
      <c r="O31" s="26" t="s">
        <v>190</v>
      </c>
      <c r="P31" s="61">
        <v>55.623730739999999</v>
      </c>
      <c r="Q31" s="61">
        <v>-61.173008770000003</v>
      </c>
      <c r="R31" s="26" t="s">
        <v>566</v>
      </c>
      <c r="S31" s="61" t="s">
        <v>527</v>
      </c>
      <c r="T31" s="61"/>
      <c r="U31" s="61"/>
      <c r="V31" s="205"/>
      <c r="Y31" s="205"/>
      <c r="AA31" s="26" t="s">
        <v>528</v>
      </c>
      <c r="AB31" s="239">
        <v>75.290000000000006</v>
      </c>
      <c r="AC31" s="239">
        <v>9.02</v>
      </c>
      <c r="AD31" s="239">
        <v>8.98</v>
      </c>
      <c r="AE31" s="62">
        <v>2.86</v>
      </c>
      <c r="AF31" s="62">
        <v>5.51</v>
      </c>
      <c r="AG31" s="239">
        <v>0.12</v>
      </c>
      <c r="AH31" s="239">
        <v>-0.01</v>
      </c>
      <c r="AI31" s="239">
        <v>0.05</v>
      </c>
      <c r="AJ31" s="239">
        <v>3.4</v>
      </c>
      <c r="AK31" s="240">
        <v>0.39400000000000002</v>
      </c>
      <c r="AL31" s="240">
        <v>0.06</v>
      </c>
      <c r="AM31" s="241">
        <v>7.0000000000000001E-3</v>
      </c>
      <c r="AN31" s="60">
        <v>-2</v>
      </c>
      <c r="AO31" s="237">
        <v>42</v>
      </c>
      <c r="AP31" s="58">
        <v>10</v>
      </c>
      <c r="AQ31" s="242">
        <v>-1</v>
      </c>
      <c r="AR31" s="237">
        <v>4395</v>
      </c>
      <c r="AS31" s="239">
        <v>1.64</v>
      </c>
      <c r="AT31" s="239">
        <v>98.96</v>
      </c>
      <c r="AU31" s="64">
        <v>0.3</v>
      </c>
      <c r="AV31" s="64">
        <v>-99</v>
      </c>
      <c r="AW31" s="60">
        <v>10</v>
      </c>
      <c r="AX31" s="64">
        <v>-99</v>
      </c>
      <c r="AY31" s="64">
        <v>-99</v>
      </c>
      <c r="AZ31" s="64">
        <v>-99</v>
      </c>
      <c r="BA31" s="64">
        <v>-99</v>
      </c>
      <c r="BB31" s="58">
        <v>0.6</v>
      </c>
      <c r="BC31" s="64">
        <v>-99</v>
      </c>
      <c r="BD31" s="58">
        <v>0.9</v>
      </c>
      <c r="BE31" s="242">
        <v>410.6</v>
      </c>
      <c r="BF31" s="64">
        <v>-99</v>
      </c>
      <c r="BG31" s="64">
        <v>-99</v>
      </c>
      <c r="BH31" s="60">
        <v>-1</v>
      </c>
      <c r="BI31" s="64">
        <v>-99</v>
      </c>
      <c r="BJ31" s="64">
        <v>-99</v>
      </c>
      <c r="BK31" s="58">
        <v>1.1000000000000001</v>
      </c>
      <c r="BL31" s="64">
        <v>-99</v>
      </c>
      <c r="BM31" s="60">
        <v>28</v>
      </c>
      <c r="BN31" s="242">
        <v>63.5</v>
      </c>
      <c r="BO31" s="239">
        <v>41.58</v>
      </c>
      <c r="BP31" s="239">
        <v>1.58</v>
      </c>
      <c r="BQ31" s="64">
        <v>-99</v>
      </c>
      <c r="BR31" s="64">
        <v>-99</v>
      </c>
      <c r="BS31" s="60">
        <v>258.43373493975901</v>
      </c>
      <c r="BT31" s="242">
        <v>35.1</v>
      </c>
      <c r="BU31" s="242">
        <v>1.4</v>
      </c>
      <c r="BV31" s="242">
        <v>48.8</v>
      </c>
      <c r="BW31" s="239">
        <v>13.35</v>
      </c>
      <c r="BX31" s="242">
        <v>100</v>
      </c>
      <c r="BY31" s="64">
        <v>-99</v>
      </c>
      <c r="BZ31" s="64">
        <v>-99</v>
      </c>
      <c r="CA31" s="242">
        <v>198.9</v>
      </c>
      <c r="CB31" s="64">
        <v>-99</v>
      </c>
      <c r="CC31" s="58">
        <v>32.6</v>
      </c>
      <c r="CD31" s="239">
        <v>5.08</v>
      </c>
      <c r="CE31" s="64">
        <v>-99</v>
      </c>
      <c r="CF31" s="60">
        <v>6</v>
      </c>
      <c r="CG31" s="64">
        <v>-99</v>
      </c>
      <c r="CH31" s="64">
        <v>-99</v>
      </c>
      <c r="CI31" s="242">
        <v>206.1</v>
      </c>
      <c r="CJ31" s="242">
        <v>185.54</v>
      </c>
      <c r="CK31" s="60">
        <v>5</v>
      </c>
      <c r="CL31" s="243">
        <v>173</v>
      </c>
      <c r="CM31" s="64">
        <v>-99</v>
      </c>
      <c r="CN31" s="242">
        <v>49.7</v>
      </c>
      <c r="CO31" s="64">
        <v>-99</v>
      </c>
      <c r="CP31" s="64">
        <v>-99</v>
      </c>
      <c r="CQ31" s="237">
        <v>247</v>
      </c>
      <c r="CR31" s="64">
        <v>-99</v>
      </c>
      <c r="CS31" s="60">
        <v>273</v>
      </c>
      <c r="CT31" s="64">
        <v>-99</v>
      </c>
      <c r="CU31" s="64">
        <v>-99</v>
      </c>
      <c r="CV31" s="64">
        <v>-99</v>
      </c>
      <c r="CW31" s="64">
        <v>-99</v>
      </c>
      <c r="CX31" s="242">
        <v>42.1</v>
      </c>
      <c r="CY31" s="64">
        <v>-99</v>
      </c>
      <c r="CZ31" s="58">
        <v>36.299999999999997</v>
      </c>
      <c r="DA31" s="242">
        <v>5.0999999999999996</v>
      </c>
      <c r="DB31" s="242">
        <v>15</v>
      </c>
      <c r="DC31" s="64">
        <v>-99</v>
      </c>
      <c r="DD31" s="239">
        <v>8.76</v>
      </c>
      <c r="DE31" s="64">
        <v>-99</v>
      </c>
      <c r="DF31" s="242">
        <v>69.2</v>
      </c>
      <c r="DG31" s="64">
        <v>-99</v>
      </c>
      <c r="DH31" s="239">
        <v>5.76</v>
      </c>
      <c r="DI31" s="62">
        <v>-0.05</v>
      </c>
      <c r="DJ31" s="239">
        <v>13.1</v>
      </c>
      <c r="DK31" s="64">
        <v>-99</v>
      </c>
      <c r="DL31" s="60">
        <v>-1</v>
      </c>
      <c r="DM31" s="58">
        <v>7.1</v>
      </c>
      <c r="DN31" s="64">
        <v>-99</v>
      </c>
      <c r="DO31" s="64">
        <v>-99</v>
      </c>
      <c r="DP31" s="242">
        <v>383.2</v>
      </c>
      <c r="DQ31" s="239">
        <v>36.74</v>
      </c>
      <c r="DR31" s="64">
        <v>-99</v>
      </c>
      <c r="DS31" s="237">
        <v>573</v>
      </c>
      <c r="DT31" s="64">
        <v>-99</v>
      </c>
    </row>
    <row r="32" spans="1:124" ht="15" customHeight="1" x14ac:dyDescent="0.4">
      <c r="A32" s="60">
        <v>5541467</v>
      </c>
      <c r="B32" s="236" t="s">
        <v>222</v>
      </c>
      <c r="C32" s="10"/>
      <c r="D32" s="237">
        <v>2023</v>
      </c>
      <c r="E32" s="238" t="s">
        <v>189</v>
      </c>
      <c r="F32" s="26" t="s">
        <v>526</v>
      </c>
      <c r="G32" s="26" t="s">
        <v>524</v>
      </c>
      <c r="H32" s="26" t="s">
        <v>191</v>
      </c>
      <c r="I32" s="26" t="s">
        <v>192</v>
      </c>
      <c r="K32" s="57" t="s">
        <v>193</v>
      </c>
      <c r="L32" s="26">
        <v>615910</v>
      </c>
      <c r="M32" s="60">
        <v>6164600</v>
      </c>
      <c r="N32" s="26">
        <v>20</v>
      </c>
      <c r="O32" s="26" t="s">
        <v>190</v>
      </c>
      <c r="P32" s="61">
        <v>55.615519259999999</v>
      </c>
      <c r="Q32" s="61">
        <v>-61.158781509999997</v>
      </c>
      <c r="R32" s="26" t="s">
        <v>566</v>
      </c>
      <c r="S32" s="61" t="s">
        <v>527</v>
      </c>
      <c r="T32" s="61"/>
      <c r="U32" s="61"/>
      <c r="V32" s="205"/>
      <c r="Y32" s="205"/>
      <c r="AA32" s="26" t="s">
        <v>528</v>
      </c>
      <c r="AB32" s="239">
        <v>70.12</v>
      </c>
      <c r="AC32" s="239">
        <v>13.24</v>
      </c>
      <c r="AD32" s="239">
        <v>5.19</v>
      </c>
      <c r="AE32" s="62">
        <v>0.47</v>
      </c>
      <c r="AF32" s="62">
        <v>4.25</v>
      </c>
      <c r="AG32" s="239">
        <v>0.16</v>
      </c>
      <c r="AH32" s="239">
        <v>0.85</v>
      </c>
      <c r="AI32" s="239">
        <v>3.01</v>
      </c>
      <c r="AJ32" s="239">
        <v>5.27</v>
      </c>
      <c r="AK32" s="240">
        <v>0.46100000000000002</v>
      </c>
      <c r="AL32" s="240">
        <v>2.8000000000000001E-2</v>
      </c>
      <c r="AM32" s="241">
        <v>8.1000000000000003E-2</v>
      </c>
      <c r="AN32" s="60">
        <v>-2</v>
      </c>
      <c r="AO32" s="237">
        <v>835</v>
      </c>
      <c r="AP32" s="58">
        <v>7.4</v>
      </c>
      <c r="AQ32" s="242">
        <v>4</v>
      </c>
      <c r="AR32" s="237">
        <v>1056</v>
      </c>
      <c r="AS32" s="239">
        <v>1.66</v>
      </c>
      <c r="AT32" s="239">
        <v>100.07</v>
      </c>
      <c r="AU32" s="64">
        <v>-0.1</v>
      </c>
      <c r="AV32" s="64">
        <v>-99</v>
      </c>
      <c r="AW32" s="60">
        <v>7</v>
      </c>
      <c r="AX32" s="64">
        <v>-99</v>
      </c>
      <c r="AY32" s="64">
        <v>-99</v>
      </c>
      <c r="AZ32" s="64">
        <v>-99</v>
      </c>
      <c r="BA32" s="64">
        <v>-99</v>
      </c>
      <c r="BB32" s="58">
        <v>0.3</v>
      </c>
      <c r="BC32" s="64">
        <v>-99</v>
      </c>
      <c r="BD32" s="58">
        <v>0.2</v>
      </c>
      <c r="BE32" s="242">
        <v>344.5</v>
      </c>
      <c r="BF32" s="64">
        <v>-99</v>
      </c>
      <c r="BG32" s="64">
        <v>-99</v>
      </c>
      <c r="BH32" s="60">
        <v>2</v>
      </c>
      <c r="BI32" s="64">
        <v>-99</v>
      </c>
      <c r="BJ32" s="64">
        <v>-99</v>
      </c>
      <c r="BK32" s="58">
        <v>1.9</v>
      </c>
      <c r="BL32" s="64">
        <v>-99</v>
      </c>
      <c r="BM32" s="60">
        <v>4</v>
      </c>
      <c r="BN32" s="242">
        <v>18.100000000000001</v>
      </c>
      <c r="BO32" s="239">
        <v>11.19</v>
      </c>
      <c r="BP32" s="239">
        <v>2.0699999999999998</v>
      </c>
      <c r="BQ32" s="64">
        <v>-99</v>
      </c>
      <c r="BR32" s="64">
        <v>-99</v>
      </c>
      <c r="BS32" s="60">
        <v>790.46184738955822</v>
      </c>
      <c r="BT32" s="242">
        <v>29.6</v>
      </c>
      <c r="BU32" s="242">
        <v>1.9</v>
      </c>
      <c r="BV32" s="242">
        <v>18.100000000000001</v>
      </c>
      <c r="BW32" s="239">
        <v>3.54</v>
      </c>
      <c r="BX32" s="242">
        <v>24.3</v>
      </c>
      <c r="BY32" s="64">
        <v>-99</v>
      </c>
      <c r="BZ32" s="64">
        <v>-99</v>
      </c>
      <c r="CA32" s="242">
        <v>177.8</v>
      </c>
      <c r="CB32" s="64">
        <v>-99</v>
      </c>
      <c r="CC32" s="58">
        <v>36.700000000000003</v>
      </c>
      <c r="CD32" s="239">
        <v>1.65</v>
      </c>
      <c r="CE32" s="64">
        <v>-99</v>
      </c>
      <c r="CF32" s="60">
        <v>1</v>
      </c>
      <c r="CG32" s="64">
        <v>-99</v>
      </c>
      <c r="CH32" s="64">
        <v>-99</v>
      </c>
      <c r="CI32" s="242">
        <v>75.8</v>
      </c>
      <c r="CJ32" s="242">
        <v>130.65</v>
      </c>
      <c r="CK32" s="60">
        <v>3</v>
      </c>
      <c r="CL32" s="243">
        <v>9</v>
      </c>
      <c r="CM32" s="64">
        <v>-99</v>
      </c>
      <c r="CN32" s="242">
        <v>37.5</v>
      </c>
      <c r="CO32" s="64">
        <v>-99</v>
      </c>
      <c r="CP32" s="64">
        <v>-99</v>
      </c>
      <c r="CQ32" s="237">
        <v>333</v>
      </c>
      <c r="CR32" s="64">
        <v>-99</v>
      </c>
      <c r="CS32" s="60">
        <v>-100</v>
      </c>
      <c r="CT32" s="64">
        <v>-99</v>
      </c>
      <c r="CU32" s="64">
        <v>-99</v>
      </c>
      <c r="CV32" s="64">
        <v>-99</v>
      </c>
      <c r="CW32" s="64">
        <v>-99</v>
      </c>
      <c r="CX32" s="242">
        <v>21.5</v>
      </c>
      <c r="CY32" s="64">
        <v>-99</v>
      </c>
      <c r="CZ32" s="58">
        <v>34.200000000000003</v>
      </c>
      <c r="DA32" s="242">
        <v>45.2</v>
      </c>
      <c r="DB32" s="242">
        <v>4.7</v>
      </c>
      <c r="DC32" s="64">
        <v>-99</v>
      </c>
      <c r="DD32" s="239">
        <v>2.83</v>
      </c>
      <c r="DE32" s="64">
        <v>-99</v>
      </c>
      <c r="DF32" s="242">
        <v>15.6</v>
      </c>
      <c r="DG32" s="64">
        <v>-99</v>
      </c>
      <c r="DH32" s="239">
        <v>1.61</v>
      </c>
      <c r="DI32" s="62">
        <v>-0.05</v>
      </c>
      <c r="DJ32" s="239">
        <v>3.07</v>
      </c>
      <c r="DK32" s="64">
        <v>-99</v>
      </c>
      <c r="DL32" s="60">
        <v>-1</v>
      </c>
      <c r="DM32" s="58">
        <v>9.9</v>
      </c>
      <c r="DN32" s="64">
        <v>-99</v>
      </c>
      <c r="DO32" s="64">
        <v>-99</v>
      </c>
      <c r="DP32" s="242">
        <v>92</v>
      </c>
      <c r="DQ32" s="239">
        <v>11.33</v>
      </c>
      <c r="DR32" s="64">
        <v>-99</v>
      </c>
      <c r="DS32" s="237">
        <v>84</v>
      </c>
      <c r="DT32" s="64">
        <v>-99</v>
      </c>
    </row>
    <row r="33" spans="1:124" ht="15.75" customHeight="1" x14ac:dyDescent="0.4">
      <c r="A33" s="60">
        <v>5541468</v>
      </c>
      <c r="B33" s="236" t="s">
        <v>223</v>
      </c>
      <c r="C33" s="10"/>
      <c r="D33" s="237">
        <v>2023</v>
      </c>
      <c r="E33" s="238" t="s">
        <v>189</v>
      </c>
      <c r="F33" s="26" t="s">
        <v>526</v>
      </c>
      <c r="G33" s="26" t="s">
        <v>524</v>
      </c>
      <c r="H33" s="26" t="s">
        <v>197</v>
      </c>
      <c r="I33" s="60" t="s">
        <v>525</v>
      </c>
      <c r="K33" s="57" t="s">
        <v>193</v>
      </c>
      <c r="L33" s="26">
        <v>616950</v>
      </c>
      <c r="M33" s="60">
        <v>6164900</v>
      </c>
      <c r="N33" s="26">
        <v>20</v>
      </c>
      <c r="O33" s="26" t="s">
        <v>190</v>
      </c>
      <c r="P33" s="61">
        <v>55.617964550000003</v>
      </c>
      <c r="Q33" s="61">
        <v>-61.142151060000003</v>
      </c>
      <c r="R33" s="26" t="s">
        <v>566</v>
      </c>
      <c r="S33" s="61" t="s">
        <v>527</v>
      </c>
      <c r="T33" s="61"/>
      <c r="U33" s="61"/>
      <c r="V33" s="205"/>
      <c r="Y33" s="193"/>
      <c r="AA33" s="26" t="s">
        <v>528</v>
      </c>
      <c r="AB33" s="239">
        <v>72.739999999999995</v>
      </c>
      <c r="AC33" s="239">
        <v>9.4700000000000006</v>
      </c>
      <c r="AD33" s="239">
        <v>5.75</v>
      </c>
      <c r="AE33" s="62">
        <v>3.43</v>
      </c>
      <c r="AF33" s="62">
        <v>2.08</v>
      </c>
      <c r="AG33" s="239">
        <v>0.04</v>
      </c>
      <c r="AH33" s="239">
        <v>0.33</v>
      </c>
      <c r="AI33" s="239">
        <v>4.4800000000000004</v>
      </c>
      <c r="AJ33" s="239">
        <v>4.24</v>
      </c>
      <c r="AK33" s="240">
        <v>0.28899999999999998</v>
      </c>
      <c r="AL33" s="240">
        <v>7.0000000000000007E-2</v>
      </c>
      <c r="AM33" s="241">
        <v>6.0000000000000001E-3</v>
      </c>
      <c r="AN33" s="60">
        <v>-2</v>
      </c>
      <c r="AO33" s="237">
        <v>21</v>
      </c>
      <c r="AP33" s="58">
        <v>21.9</v>
      </c>
      <c r="AQ33" s="242">
        <v>-1</v>
      </c>
      <c r="AR33" s="237">
        <v>3602</v>
      </c>
      <c r="AS33" s="239">
        <v>0.5</v>
      </c>
      <c r="AT33" s="239">
        <v>97.91</v>
      </c>
      <c r="AU33" s="64">
        <v>-0.1</v>
      </c>
      <c r="AV33" s="64">
        <v>-99</v>
      </c>
      <c r="AW33" s="60">
        <v>12</v>
      </c>
      <c r="AX33" s="64">
        <v>-99</v>
      </c>
      <c r="AY33" s="64">
        <v>-99</v>
      </c>
      <c r="AZ33" s="64">
        <v>-99</v>
      </c>
      <c r="BA33" s="64">
        <v>-99</v>
      </c>
      <c r="BB33" s="58">
        <v>0.3</v>
      </c>
      <c r="BC33" s="64">
        <v>-99</v>
      </c>
      <c r="BD33" s="58">
        <v>0.8</v>
      </c>
      <c r="BE33" s="242">
        <v>522</v>
      </c>
      <c r="BF33" s="64">
        <v>-99</v>
      </c>
      <c r="BG33" s="64">
        <v>-99</v>
      </c>
      <c r="BH33" s="60">
        <v>-1</v>
      </c>
      <c r="BI33" s="64">
        <v>-99</v>
      </c>
      <c r="BJ33" s="64">
        <v>-99</v>
      </c>
      <c r="BK33" s="58">
        <v>2.1</v>
      </c>
      <c r="BL33" s="64">
        <v>-99</v>
      </c>
      <c r="BM33" s="60">
        <v>9</v>
      </c>
      <c r="BN33" s="242">
        <v>62.3</v>
      </c>
      <c r="BO33" s="239">
        <v>39.74</v>
      </c>
      <c r="BP33" s="239">
        <v>2.0699999999999998</v>
      </c>
      <c r="BQ33" s="64">
        <v>-99</v>
      </c>
      <c r="BR33" s="64">
        <v>-99</v>
      </c>
      <c r="BS33" s="60">
        <v>3020</v>
      </c>
      <c r="BT33" s="242">
        <v>48.7</v>
      </c>
      <c r="BU33" s="242">
        <v>3.1</v>
      </c>
      <c r="BV33" s="242">
        <v>52.6</v>
      </c>
      <c r="BW33" s="239">
        <v>12.44</v>
      </c>
      <c r="BX33" s="242">
        <v>91.6</v>
      </c>
      <c r="BY33" s="64">
        <v>-99</v>
      </c>
      <c r="BZ33" s="64">
        <v>-99</v>
      </c>
      <c r="CA33" s="242">
        <v>234.8</v>
      </c>
      <c r="CB33" s="64">
        <v>-99</v>
      </c>
      <c r="CC33" s="58">
        <v>207.9</v>
      </c>
      <c r="CD33" s="239">
        <v>5.54</v>
      </c>
      <c r="CE33" s="64">
        <v>-99</v>
      </c>
      <c r="CF33" s="60">
        <v>12</v>
      </c>
      <c r="CG33" s="64">
        <v>-99</v>
      </c>
      <c r="CH33" s="64">
        <v>-99</v>
      </c>
      <c r="CI33" s="242">
        <v>300.10000000000002</v>
      </c>
      <c r="CJ33" s="242">
        <v>221.91</v>
      </c>
      <c r="CK33" s="60">
        <v>4</v>
      </c>
      <c r="CL33" s="243">
        <v>116</v>
      </c>
      <c r="CM33" s="64">
        <v>-99</v>
      </c>
      <c r="CN33" s="242">
        <v>61</v>
      </c>
      <c r="CO33" s="64">
        <v>-99</v>
      </c>
      <c r="CP33" s="64">
        <v>-99</v>
      </c>
      <c r="CQ33" s="237">
        <v>402</v>
      </c>
      <c r="CR33" s="64">
        <v>-99</v>
      </c>
      <c r="CS33" s="60">
        <v>-100</v>
      </c>
      <c r="CT33" s="64">
        <v>-99</v>
      </c>
      <c r="CU33" s="64">
        <v>-99</v>
      </c>
      <c r="CV33" s="64">
        <v>-99</v>
      </c>
      <c r="CW33" s="64">
        <v>-99</v>
      </c>
      <c r="CX33" s="242">
        <v>52.3</v>
      </c>
      <c r="CY33" s="64">
        <v>-99</v>
      </c>
      <c r="CZ33" s="58">
        <v>37.6</v>
      </c>
      <c r="DA33" s="242">
        <v>7</v>
      </c>
      <c r="DB33" s="242">
        <v>20.100000000000001</v>
      </c>
      <c r="DC33" s="64">
        <v>-99</v>
      </c>
      <c r="DD33" s="239">
        <v>8.99</v>
      </c>
      <c r="DE33" s="64">
        <v>-99</v>
      </c>
      <c r="DF33" s="242">
        <v>45.5</v>
      </c>
      <c r="DG33" s="64">
        <v>-99</v>
      </c>
      <c r="DH33" s="239">
        <v>5.9</v>
      </c>
      <c r="DI33" s="62">
        <v>-0.05</v>
      </c>
      <c r="DJ33" s="239">
        <v>9.7100000000000009</v>
      </c>
      <c r="DK33" s="64">
        <v>-99</v>
      </c>
      <c r="DL33" s="60">
        <v>-1</v>
      </c>
      <c r="DM33" s="58">
        <v>2</v>
      </c>
      <c r="DN33" s="64">
        <v>-99</v>
      </c>
      <c r="DO33" s="64">
        <v>-99</v>
      </c>
      <c r="DP33" s="242">
        <v>317.89999999999998</v>
      </c>
      <c r="DQ33" s="239">
        <v>40.85</v>
      </c>
      <c r="DR33" s="64">
        <v>-99</v>
      </c>
      <c r="DS33" s="237">
        <v>494</v>
      </c>
      <c r="DT33" s="64">
        <v>-99</v>
      </c>
    </row>
    <row r="34" spans="1:124" ht="15.75" customHeight="1" x14ac:dyDescent="0.4">
      <c r="A34" s="60">
        <v>5541469</v>
      </c>
      <c r="B34" s="236" t="s">
        <v>224</v>
      </c>
      <c r="C34" s="10"/>
      <c r="D34" s="237">
        <v>2023</v>
      </c>
      <c r="E34" s="238" t="s">
        <v>189</v>
      </c>
      <c r="F34" s="26" t="s">
        <v>526</v>
      </c>
      <c r="G34" s="26" t="s">
        <v>524</v>
      </c>
      <c r="H34" s="26" t="s">
        <v>191</v>
      </c>
      <c r="I34" s="26" t="s">
        <v>192</v>
      </c>
      <c r="K34" s="57" t="s">
        <v>193</v>
      </c>
      <c r="L34" s="26">
        <v>616800</v>
      </c>
      <c r="M34" s="60">
        <v>6164650</v>
      </c>
      <c r="N34" s="26">
        <v>20</v>
      </c>
      <c r="O34" s="26" t="s">
        <v>190</v>
      </c>
      <c r="P34" s="61">
        <v>55.615755389999997</v>
      </c>
      <c r="Q34" s="61">
        <v>-61.144637510000003</v>
      </c>
      <c r="R34" s="26" t="s">
        <v>566</v>
      </c>
      <c r="S34" s="61" t="s">
        <v>527</v>
      </c>
      <c r="T34" s="61"/>
      <c r="U34" s="61"/>
      <c r="V34" s="205"/>
      <c r="Y34" s="193"/>
      <c r="AA34" s="26" t="s">
        <v>528</v>
      </c>
      <c r="AB34" s="239">
        <v>74.16</v>
      </c>
      <c r="AC34" s="239">
        <v>9.4700000000000006</v>
      </c>
      <c r="AD34" s="239">
        <v>6.16</v>
      </c>
      <c r="AE34" s="62">
        <v>4.33</v>
      </c>
      <c r="AF34" s="62">
        <v>1.65</v>
      </c>
      <c r="AG34" s="239">
        <v>0.11</v>
      </c>
      <c r="AH34" s="239">
        <v>0.08</v>
      </c>
      <c r="AI34" s="239">
        <v>4.57</v>
      </c>
      <c r="AJ34" s="239">
        <v>4.46</v>
      </c>
      <c r="AK34" s="240">
        <v>0.313</v>
      </c>
      <c r="AL34" s="240">
        <v>6.5000000000000002E-2</v>
      </c>
      <c r="AM34" s="241">
        <v>7.0000000000000001E-3</v>
      </c>
      <c r="AN34" s="60">
        <v>-2</v>
      </c>
      <c r="AO34" s="237">
        <v>14</v>
      </c>
      <c r="AP34" s="58">
        <v>24.5</v>
      </c>
      <c r="AQ34" s="242">
        <v>-1</v>
      </c>
      <c r="AR34" s="237">
        <v>3864</v>
      </c>
      <c r="AS34" s="239">
        <v>0.5</v>
      </c>
      <c r="AT34" s="239">
        <v>99.91</v>
      </c>
      <c r="AU34" s="64">
        <v>-0.1</v>
      </c>
      <c r="AV34" s="64">
        <v>-99</v>
      </c>
      <c r="AW34" s="60">
        <v>18</v>
      </c>
      <c r="AX34" s="64">
        <v>-99</v>
      </c>
      <c r="AY34" s="64">
        <v>-99</v>
      </c>
      <c r="AZ34" s="64">
        <v>-99</v>
      </c>
      <c r="BA34" s="64">
        <v>-99</v>
      </c>
      <c r="BB34" s="58">
        <v>0.3</v>
      </c>
      <c r="BC34" s="64">
        <v>-99</v>
      </c>
      <c r="BD34" s="58">
        <v>-0.1</v>
      </c>
      <c r="BE34" s="242">
        <v>505.2</v>
      </c>
      <c r="BF34" s="64">
        <v>-99</v>
      </c>
      <c r="BG34" s="64">
        <v>-99</v>
      </c>
      <c r="BH34" s="60">
        <v>-1</v>
      </c>
      <c r="BI34" s="64">
        <v>-99</v>
      </c>
      <c r="BJ34" s="64">
        <v>-99</v>
      </c>
      <c r="BK34" s="58">
        <v>1</v>
      </c>
      <c r="BL34" s="64">
        <v>-99</v>
      </c>
      <c r="BM34" s="60">
        <v>5</v>
      </c>
      <c r="BN34" s="242">
        <v>61.7</v>
      </c>
      <c r="BO34" s="239">
        <v>40.380000000000003</v>
      </c>
      <c r="BP34" s="239">
        <v>2</v>
      </c>
      <c r="BQ34" s="64">
        <v>-99</v>
      </c>
      <c r="BR34" s="64">
        <v>-99</v>
      </c>
      <c r="BS34" s="60">
        <v>1082.4899598393577</v>
      </c>
      <c r="BT34" s="242">
        <v>49.7</v>
      </c>
      <c r="BU34" s="242">
        <v>3.3</v>
      </c>
      <c r="BV34" s="242">
        <v>50.8</v>
      </c>
      <c r="BW34" s="239">
        <v>12.7</v>
      </c>
      <c r="BX34" s="242">
        <v>95</v>
      </c>
      <c r="BY34" s="64">
        <v>-99</v>
      </c>
      <c r="BZ34" s="64">
        <v>-99</v>
      </c>
      <c r="CA34" s="242">
        <v>223.5</v>
      </c>
      <c r="CB34" s="64">
        <v>-99</v>
      </c>
      <c r="CC34" s="58">
        <v>179.9</v>
      </c>
      <c r="CD34" s="239">
        <v>5.74</v>
      </c>
      <c r="CE34" s="64">
        <v>-99</v>
      </c>
      <c r="CF34" s="60">
        <v>2</v>
      </c>
      <c r="CG34" s="64">
        <v>-99</v>
      </c>
      <c r="CH34" s="64">
        <v>-99</v>
      </c>
      <c r="CI34" s="242">
        <v>336.7</v>
      </c>
      <c r="CJ34" s="242">
        <v>213.96</v>
      </c>
      <c r="CK34" s="60">
        <v>3</v>
      </c>
      <c r="CL34" s="243">
        <v>69</v>
      </c>
      <c r="CM34" s="64">
        <v>-99</v>
      </c>
      <c r="CN34" s="242">
        <v>58.7</v>
      </c>
      <c r="CO34" s="64">
        <v>-99</v>
      </c>
      <c r="CP34" s="64">
        <v>-99</v>
      </c>
      <c r="CQ34" s="237">
        <v>361</v>
      </c>
      <c r="CR34" s="64">
        <v>-99</v>
      </c>
      <c r="CS34" s="60">
        <v>-100</v>
      </c>
      <c r="CT34" s="64">
        <v>-99</v>
      </c>
      <c r="CU34" s="64">
        <v>-99</v>
      </c>
      <c r="CV34" s="64">
        <v>-99</v>
      </c>
      <c r="CW34" s="64">
        <v>-99</v>
      </c>
      <c r="CX34" s="242">
        <v>50.7</v>
      </c>
      <c r="CY34" s="64">
        <v>-99</v>
      </c>
      <c r="CZ34" s="58">
        <v>40.6</v>
      </c>
      <c r="DA34" s="242">
        <v>3.4</v>
      </c>
      <c r="DB34" s="242">
        <v>22.7</v>
      </c>
      <c r="DC34" s="64">
        <v>-99</v>
      </c>
      <c r="DD34" s="239">
        <v>8.99</v>
      </c>
      <c r="DE34" s="64">
        <v>-99</v>
      </c>
      <c r="DF34" s="242">
        <v>48.1</v>
      </c>
      <c r="DG34" s="64">
        <v>-99</v>
      </c>
      <c r="DH34" s="239">
        <v>6</v>
      </c>
      <c r="DI34" s="62">
        <v>-0.05</v>
      </c>
      <c r="DJ34" s="239">
        <v>10.44</v>
      </c>
      <c r="DK34" s="64">
        <v>-99</v>
      </c>
      <c r="DL34" s="60">
        <v>-1</v>
      </c>
      <c r="DM34" s="58">
        <v>4.0999999999999996</v>
      </c>
      <c r="DN34" s="64">
        <v>-99</v>
      </c>
      <c r="DO34" s="64">
        <v>-99</v>
      </c>
      <c r="DP34" s="242">
        <v>295.7</v>
      </c>
      <c r="DQ34" s="239">
        <v>41.94</v>
      </c>
      <c r="DR34" s="64">
        <v>-99</v>
      </c>
      <c r="DS34" s="237">
        <v>367</v>
      </c>
      <c r="DT34" s="64">
        <v>-99</v>
      </c>
    </row>
    <row r="35" spans="1:124" ht="15.75" customHeight="1" x14ac:dyDescent="0.4">
      <c r="A35" s="60">
        <v>5541471</v>
      </c>
      <c r="B35" s="236" t="s">
        <v>225</v>
      </c>
      <c r="C35" s="10"/>
      <c r="D35" s="237">
        <v>2023</v>
      </c>
      <c r="E35" s="238" t="s">
        <v>189</v>
      </c>
      <c r="F35" s="26" t="s">
        <v>526</v>
      </c>
      <c r="G35" s="26" t="s">
        <v>524</v>
      </c>
      <c r="H35" s="26" t="s">
        <v>191</v>
      </c>
      <c r="I35" s="26" t="s">
        <v>192</v>
      </c>
      <c r="K35" s="57" t="s">
        <v>193</v>
      </c>
      <c r="L35" s="26">
        <v>617150</v>
      </c>
      <c r="M35" s="60">
        <v>6165050</v>
      </c>
      <c r="N35" s="26">
        <v>20</v>
      </c>
      <c r="O35" s="26" t="s">
        <v>190</v>
      </c>
      <c r="P35" s="61">
        <v>55.619263539999999</v>
      </c>
      <c r="Q35" s="61">
        <v>-61.138913379999998</v>
      </c>
      <c r="R35" s="26" t="s">
        <v>566</v>
      </c>
      <c r="S35" s="61" t="s">
        <v>527</v>
      </c>
      <c r="T35" s="61"/>
      <c r="U35" s="61"/>
      <c r="V35" s="205"/>
      <c r="Y35" s="193"/>
      <c r="AA35" s="26" t="s">
        <v>528</v>
      </c>
      <c r="AB35" s="239">
        <v>74.040000000000006</v>
      </c>
      <c r="AC35" s="239">
        <v>10.31</v>
      </c>
      <c r="AD35" s="239">
        <v>6.21</v>
      </c>
      <c r="AE35" s="62">
        <v>2.57</v>
      </c>
      <c r="AF35" s="62">
        <v>3.28</v>
      </c>
      <c r="AG35" s="239">
        <v>7.0000000000000007E-2</v>
      </c>
      <c r="AH35" s="239">
        <v>0.25</v>
      </c>
      <c r="AI35" s="239">
        <v>4.33</v>
      </c>
      <c r="AJ35" s="239">
        <v>4.43</v>
      </c>
      <c r="AK35" s="240">
        <v>0.32400000000000001</v>
      </c>
      <c r="AL35" s="240">
        <v>9.9000000000000005E-2</v>
      </c>
      <c r="AM35" s="241">
        <v>1.7999999999999999E-2</v>
      </c>
      <c r="AN35" s="60">
        <v>-2</v>
      </c>
      <c r="AO35" s="237">
        <v>72</v>
      </c>
      <c r="AP35" s="58">
        <v>18.600000000000001</v>
      </c>
      <c r="AQ35" s="242">
        <v>1</v>
      </c>
      <c r="AR35" s="237">
        <v>2944</v>
      </c>
      <c r="AS35" s="239">
        <v>0.45</v>
      </c>
      <c r="AT35" s="239">
        <v>100.54</v>
      </c>
      <c r="AU35" s="64">
        <v>-0.1</v>
      </c>
      <c r="AV35" s="64">
        <v>-99</v>
      </c>
      <c r="AW35" s="60">
        <v>10</v>
      </c>
      <c r="AX35" s="64">
        <v>-99</v>
      </c>
      <c r="AY35" s="64">
        <v>-99</v>
      </c>
      <c r="AZ35" s="64">
        <v>-99</v>
      </c>
      <c r="BA35" s="64">
        <v>-99</v>
      </c>
      <c r="BB35" s="58">
        <v>0.1</v>
      </c>
      <c r="BC35" s="64">
        <v>-99</v>
      </c>
      <c r="BD35" s="58">
        <v>0.2</v>
      </c>
      <c r="BE35" s="242">
        <v>457.6</v>
      </c>
      <c r="BF35" s="64">
        <v>-99</v>
      </c>
      <c r="BG35" s="64">
        <v>-99</v>
      </c>
      <c r="BH35" s="60">
        <v>-1</v>
      </c>
      <c r="BI35" s="64">
        <v>-99</v>
      </c>
      <c r="BJ35" s="64">
        <v>-99</v>
      </c>
      <c r="BK35" s="58">
        <v>3.5</v>
      </c>
      <c r="BL35" s="64">
        <v>-99</v>
      </c>
      <c r="BM35" s="60">
        <v>7</v>
      </c>
      <c r="BN35" s="242">
        <v>36.5</v>
      </c>
      <c r="BO35" s="239">
        <v>25.22</v>
      </c>
      <c r="BP35" s="239">
        <v>1.45</v>
      </c>
      <c r="BQ35" s="64">
        <v>-99</v>
      </c>
      <c r="BR35" s="64">
        <v>-99</v>
      </c>
      <c r="BS35" s="60">
        <v>1297.3107569721114</v>
      </c>
      <c r="BT35" s="242">
        <v>47.6</v>
      </c>
      <c r="BU35" s="242">
        <v>2.9</v>
      </c>
      <c r="BV35" s="242">
        <v>31.9</v>
      </c>
      <c r="BW35" s="239">
        <v>7.53</v>
      </c>
      <c r="BX35" s="242">
        <v>75.099999999999994</v>
      </c>
      <c r="BY35" s="64">
        <v>-99</v>
      </c>
      <c r="BZ35" s="64">
        <v>-99</v>
      </c>
      <c r="CA35" s="242">
        <v>212.6</v>
      </c>
      <c r="CB35" s="64">
        <v>-99</v>
      </c>
      <c r="CC35" s="58">
        <v>178.6</v>
      </c>
      <c r="CD35" s="239">
        <v>4.26</v>
      </c>
      <c r="CE35" s="64">
        <v>-99</v>
      </c>
      <c r="CF35" s="60">
        <v>19</v>
      </c>
      <c r="CG35" s="64">
        <v>-99</v>
      </c>
      <c r="CH35" s="64">
        <v>-99</v>
      </c>
      <c r="CI35" s="242">
        <v>260.5</v>
      </c>
      <c r="CJ35" s="242">
        <v>183.78</v>
      </c>
      <c r="CK35" s="60">
        <v>4</v>
      </c>
      <c r="CL35" s="243">
        <v>85</v>
      </c>
      <c r="CM35" s="64">
        <v>-99</v>
      </c>
      <c r="CN35" s="242">
        <v>52.8</v>
      </c>
      <c r="CO35" s="64">
        <v>-99</v>
      </c>
      <c r="CP35" s="64">
        <v>-99</v>
      </c>
      <c r="CQ35" s="237">
        <v>362</v>
      </c>
      <c r="CR35" s="64">
        <v>-99</v>
      </c>
      <c r="CS35" s="60">
        <v>-100</v>
      </c>
      <c r="CT35" s="64">
        <v>-99</v>
      </c>
      <c r="CU35" s="64">
        <v>-99</v>
      </c>
      <c r="CV35" s="64">
        <v>-99</v>
      </c>
      <c r="CW35" s="64">
        <v>-99</v>
      </c>
      <c r="CX35" s="242">
        <v>37.200000000000003</v>
      </c>
      <c r="CY35" s="64">
        <v>-99</v>
      </c>
      <c r="CZ35" s="58">
        <v>31.9</v>
      </c>
      <c r="DA35" s="242">
        <v>7.1</v>
      </c>
      <c r="DB35" s="242">
        <v>16.8</v>
      </c>
      <c r="DC35" s="64">
        <v>-99</v>
      </c>
      <c r="DD35" s="239">
        <v>5.43</v>
      </c>
      <c r="DE35" s="64">
        <v>-99</v>
      </c>
      <c r="DF35" s="242">
        <v>46.3</v>
      </c>
      <c r="DG35" s="64">
        <v>-99</v>
      </c>
      <c r="DH35" s="239">
        <v>3.94</v>
      </c>
      <c r="DI35" s="62">
        <v>-0.05</v>
      </c>
      <c r="DJ35" s="239">
        <v>7.68</v>
      </c>
      <c r="DK35" s="64">
        <v>-99</v>
      </c>
      <c r="DL35" s="60">
        <v>-1</v>
      </c>
      <c r="DM35" s="58">
        <v>2.2000000000000002</v>
      </c>
      <c r="DN35" s="64">
        <v>-99</v>
      </c>
      <c r="DO35" s="64">
        <v>-99</v>
      </c>
      <c r="DP35" s="242">
        <v>190.9</v>
      </c>
      <c r="DQ35" s="239">
        <v>29.25</v>
      </c>
      <c r="DR35" s="64">
        <v>-99</v>
      </c>
      <c r="DS35" s="237">
        <v>283</v>
      </c>
      <c r="DT35" s="64">
        <v>-99</v>
      </c>
    </row>
    <row r="36" spans="1:124" ht="15.75" customHeight="1" x14ac:dyDescent="0.4">
      <c r="A36" s="60">
        <v>5541472</v>
      </c>
      <c r="B36" s="236" t="s">
        <v>226</v>
      </c>
      <c r="C36" s="10"/>
      <c r="D36" s="237">
        <v>2023</v>
      </c>
      <c r="E36" s="238" t="s">
        <v>189</v>
      </c>
      <c r="F36" s="26" t="s">
        <v>526</v>
      </c>
      <c r="G36" s="26" t="s">
        <v>524</v>
      </c>
      <c r="H36" s="26" t="s">
        <v>191</v>
      </c>
      <c r="I36" s="26" t="s">
        <v>192</v>
      </c>
      <c r="K36" s="57" t="s">
        <v>193</v>
      </c>
      <c r="L36" s="26">
        <v>616815</v>
      </c>
      <c r="M36" s="60">
        <v>6165595</v>
      </c>
      <c r="N36" s="26">
        <v>20</v>
      </c>
      <c r="O36" s="26" t="s">
        <v>190</v>
      </c>
      <c r="P36" s="61">
        <v>55.624238679999998</v>
      </c>
      <c r="Q36" s="61">
        <v>-61.143998439999997</v>
      </c>
      <c r="R36" s="26" t="s">
        <v>566</v>
      </c>
      <c r="S36" s="61" t="s">
        <v>527</v>
      </c>
      <c r="T36" s="61"/>
      <c r="U36" s="61"/>
      <c r="V36" s="205"/>
      <c r="Y36" s="193"/>
      <c r="AA36" s="26" t="s">
        <v>528</v>
      </c>
      <c r="AB36" s="239">
        <v>74.959999999999994</v>
      </c>
      <c r="AC36" s="239">
        <v>9.76</v>
      </c>
      <c r="AD36" s="239">
        <v>5.87</v>
      </c>
      <c r="AE36" s="62">
        <v>4.25</v>
      </c>
      <c r="AF36" s="62">
        <v>1.46</v>
      </c>
      <c r="AG36" s="239">
        <v>0.04</v>
      </c>
      <c r="AH36" s="239">
        <v>0.28000000000000003</v>
      </c>
      <c r="AI36" s="239">
        <v>3.34</v>
      </c>
      <c r="AJ36" s="239">
        <v>4.2300000000000004</v>
      </c>
      <c r="AK36" s="240">
        <v>0.30199999999999999</v>
      </c>
      <c r="AL36" s="240">
        <v>1.9E-2</v>
      </c>
      <c r="AM36" s="241">
        <v>7.0000000000000001E-3</v>
      </c>
      <c r="AN36" s="60">
        <v>-2</v>
      </c>
      <c r="AO36" s="237">
        <v>22</v>
      </c>
      <c r="AP36" s="58">
        <v>21.9</v>
      </c>
      <c r="AQ36" s="242">
        <v>-1</v>
      </c>
      <c r="AR36" s="237">
        <v>3736</v>
      </c>
      <c r="AS36" s="239">
        <v>0.97</v>
      </c>
      <c r="AT36" s="239">
        <v>99.78</v>
      </c>
      <c r="AU36" s="64">
        <v>-0.1</v>
      </c>
      <c r="AV36" s="64">
        <v>-99</v>
      </c>
      <c r="AW36" s="60">
        <v>12</v>
      </c>
      <c r="AX36" s="64">
        <v>-99</v>
      </c>
      <c r="AY36" s="64">
        <v>-99</v>
      </c>
      <c r="AZ36" s="64">
        <v>-99</v>
      </c>
      <c r="BA36" s="64">
        <v>-99</v>
      </c>
      <c r="BB36" s="58">
        <v>0.1</v>
      </c>
      <c r="BC36" s="64">
        <v>-99</v>
      </c>
      <c r="BD36" s="58">
        <v>0.6</v>
      </c>
      <c r="BE36" s="242">
        <v>574.20000000000005</v>
      </c>
      <c r="BF36" s="64">
        <v>-99</v>
      </c>
      <c r="BG36" s="64">
        <v>-99</v>
      </c>
      <c r="BH36" s="60">
        <v>-1</v>
      </c>
      <c r="BI36" s="64">
        <v>-99</v>
      </c>
      <c r="BJ36" s="64">
        <v>-99</v>
      </c>
      <c r="BK36" s="58">
        <v>2</v>
      </c>
      <c r="BL36" s="64">
        <v>-99</v>
      </c>
      <c r="BM36" s="60">
        <v>26</v>
      </c>
      <c r="BN36" s="242">
        <v>55.3</v>
      </c>
      <c r="BO36" s="239">
        <v>37.64</v>
      </c>
      <c r="BP36" s="239">
        <v>2.0099999999999998</v>
      </c>
      <c r="BQ36" s="64">
        <v>-99</v>
      </c>
      <c r="BR36" s="64">
        <v>-99</v>
      </c>
      <c r="BS36" s="60">
        <v>2330</v>
      </c>
      <c r="BT36" s="242">
        <v>50.1</v>
      </c>
      <c r="BU36" s="242">
        <v>3.1</v>
      </c>
      <c r="BV36" s="242">
        <v>48.1</v>
      </c>
      <c r="BW36" s="239">
        <v>11.41</v>
      </c>
      <c r="BX36" s="242">
        <v>92.6</v>
      </c>
      <c r="BY36" s="64">
        <v>-99</v>
      </c>
      <c r="BZ36" s="64">
        <v>-99</v>
      </c>
      <c r="CA36" s="242">
        <v>263.8</v>
      </c>
      <c r="CB36" s="64">
        <v>-99</v>
      </c>
      <c r="CC36" s="58">
        <v>570.20000000000005</v>
      </c>
      <c r="CD36" s="239">
        <v>5.65</v>
      </c>
      <c r="CE36" s="64">
        <v>-99</v>
      </c>
      <c r="CF36" s="60">
        <v>8</v>
      </c>
      <c r="CG36" s="64">
        <v>-99</v>
      </c>
      <c r="CH36" s="64">
        <v>-99</v>
      </c>
      <c r="CI36" s="242">
        <v>310</v>
      </c>
      <c r="CJ36" s="242">
        <v>233.25</v>
      </c>
      <c r="CK36" s="60">
        <v>3</v>
      </c>
      <c r="CL36" s="243">
        <v>186</v>
      </c>
      <c r="CM36" s="64">
        <v>-99</v>
      </c>
      <c r="CN36" s="242">
        <v>66</v>
      </c>
      <c r="CO36" s="64">
        <v>-99</v>
      </c>
      <c r="CP36" s="64">
        <v>-99</v>
      </c>
      <c r="CQ36" s="237">
        <v>386</v>
      </c>
      <c r="CR36" s="64">
        <v>-99</v>
      </c>
      <c r="CS36" s="60">
        <v>116</v>
      </c>
      <c r="CT36" s="64">
        <v>-99</v>
      </c>
      <c r="CU36" s="64">
        <v>-99</v>
      </c>
      <c r="CV36" s="64">
        <v>-99</v>
      </c>
      <c r="CW36" s="64">
        <v>-99</v>
      </c>
      <c r="CX36" s="242">
        <v>51.4</v>
      </c>
      <c r="CY36" s="64">
        <v>-99</v>
      </c>
      <c r="CZ36" s="58">
        <v>60.8</v>
      </c>
      <c r="DA36" s="242">
        <v>7</v>
      </c>
      <c r="DB36" s="242">
        <v>20.6</v>
      </c>
      <c r="DC36" s="64">
        <v>-99</v>
      </c>
      <c r="DD36" s="239">
        <v>8.1300000000000008</v>
      </c>
      <c r="DE36" s="64">
        <v>-99</v>
      </c>
      <c r="DF36" s="242">
        <v>51.8</v>
      </c>
      <c r="DG36" s="64">
        <v>-99</v>
      </c>
      <c r="DH36" s="239">
        <v>5.87</v>
      </c>
      <c r="DI36" s="62">
        <v>-0.05</v>
      </c>
      <c r="DJ36" s="239">
        <v>9.8800000000000008</v>
      </c>
      <c r="DK36" s="64">
        <v>-99</v>
      </c>
      <c r="DL36" s="60">
        <v>-1</v>
      </c>
      <c r="DM36" s="58">
        <v>4.0999999999999996</v>
      </c>
      <c r="DN36" s="64">
        <v>-99</v>
      </c>
      <c r="DO36" s="64">
        <v>-99</v>
      </c>
      <c r="DP36" s="242">
        <v>321.89999999999998</v>
      </c>
      <c r="DQ36" s="239">
        <v>41.07</v>
      </c>
      <c r="DR36" s="64">
        <v>-99</v>
      </c>
      <c r="DS36" s="237">
        <v>330</v>
      </c>
      <c r="DT36" s="64">
        <v>-99</v>
      </c>
    </row>
    <row r="37" spans="1:124" ht="15.75" customHeight="1" x14ac:dyDescent="0.4">
      <c r="A37" s="60">
        <v>5541473</v>
      </c>
      <c r="B37" s="236" t="s">
        <v>227</v>
      </c>
      <c r="C37" s="10"/>
      <c r="D37" s="237">
        <v>2023</v>
      </c>
      <c r="E37" s="238" t="s">
        <v>189</v>
      </c>
      <c r="F37" s="26" t="s">
        <v>526</v>
      </c>
      <c r="G37" s="26" t="s">
        <v>524</v>
      </c>
      <c r="H37" s="26" t="s">
        <v>191</v>
      </c>
      <c r="I37" s="26" t="s">
        <v>192</v>
      </c>
      <c r="K37" s="57" t="s">
        <v>193</v>
      </c>
      <c r="L37" s="26">
        <v>617400</v>
      </c>
      <c r="M37" s="60">
        <v>6166550</v>
      </c>
      <c r="N37" s="26">
        <v>20</v>
      </c>
      <c r="O37" s="26" t="s">
        <v>190</v>
      </c>
      <c r="P37" s="61">
        <v>55.632674430000002</v>
      </c>
      <c r="Q37" s="61">
        <v>-61.134305959999999</v>
      </c>
      <c r="R37" s="26" t="s">
        <v>566</v>
      </c>
      <c r="S37" s="61" t="s">
        <v>527</v>
      </c>
      <c r="T37" s="61"/>
      <c r="U37" s="61"/>
      <c r="V37" s="205"/>
      <c r="Y37" s="193"/>
      <c r="AA37" s="26" t="s">
        <v>528</v>
      </c>
      <c r="AB37" s="239">
        <v>76.41</v>
      </c>
      <c r="AC37" s="239">
        <v>11.68</v>
      </c>
      <c r="AD37" s="239">
        <v>2.81</v>
      </c>
      <c r="AE37" s="62">
        <v>0.51</v>
      </c>
      <c r="AF37" s="62">
        <v>2.0699999999999998</v>
      </c>
      <c r="AG37" s="239">
        <v>7.0000000000000007E-2</v>
      </c>
      <c r="AH37" s="239">
        <v>0.34</v>
      </c>
      <c r="AI37" s="239">
        <v>2.85</v>
      </c>
      <c r="AJ37" s="239">
        <v>4.28</v>
      </c>
      <c r="AK37" s="240">
        <v>0.29699999999999999</v>
      </c>
      <c r="AL37" s="240">
        <v>6.0000000000000001E-3</v>
      </c>
      <c r="AM37" s="241">
        <v>2.1999999999999999E-2</v>
      </c>
      <c r="AN37" s="60">
        <v>-2</v>
      </c>
      <c r="AO37" s="237">
        <v>171</v>
      </c>
      <c r="AP37" s="58">
        <v>54.5</v>
      </c>
      <c r="AQ37" s="242">
        <v>1.6</v>
      </c>
      <c r="AR37" s="237">
        <v>805</v>
      </c>
      <c r="AS37" s="239">
        <v>0.99</v>
      </c>
      <c r="AT37" s="239">
        <v>99.76</v>
      </c>
      <c r="AU37" s="64">
        <v>-0.1</v>
      </c>
      <c r="AV37" s="64">
        <v>-99</v>
      </c>
      <c r="AW37" s="60">
        <v>6</v>
      </c>
      <c r="AX37" s="64">
        <v>-99</v>
      </c>
      <c r="AY37" s="64">
        <v>-99</v>
      </c>
      <c r="AZ37" s="64">
        <v>-99</v>
      </c>
      <c r="BA37" s="64">
        <v>-99</v>
      </c>
      <c r="BB37" s="58">
        <v>0.2</v>
      </c>
      <c r="BC37" s="64">
        <v>-99</v>
      </c>
      <c r="BD37" s="58">
        <v>-0.1</v>
      </c>
      <c r="BE37" s="242">
        <v>305.5</v>
      </c>
      <c r="BF37" s="64">
        <v>-99</v>
      </c>
      <c r="BG37" s="64">
        <v>-99</v>
      </c>
      <c r="BH37" s="60">
        <v>-1</v>
      </c>
      <c r="BI37" s="64">
        <v>-99</v>
      </c>
      <c r="BJ37" s="64">
        <v>-99</v>
      </c>
      <c r="BK37" s="58">
        <v>1.2</v>
      </c>
      <c r="BL37" s="64">
        <v>-99</v>
      </c>
      <c r="BM37" s="60">
        <v>12</v>
      </c>
      <c r="BN37" s="242">
        <v>15.7</v>
      </c>
      <c r="BO37" s="239">
        <v>9.51</v>
      </c>
      <c r="BP37" s="239">
        <v>0.86</v>
      </c>
      <c r="BQ37" s="64">
        <v>-99</v>
      </c>
      <c r="BR37" s="64">
        <v>-99</v>
      </c>
      <c r="BS37" s="60">
        <v>2724</v>
      </c>
      <c r="BT37" s="242">
        <v>23.9</v>
      </c>
      <c r="BU37" s="242">
        <v>1</v>
      </c>
      <c r="BV37" s="242">
        <v>15.4</v>
      </c>
      <c r="BW37" s="239">
        <v>3.06</v>
      </c>
      <c r="BX37" s="242">
        <v>20.6</v>
      </c>
      <c r="BY37" s="64">
        <v>-99</v>
      </c>
      <c r="BZ37" s="64">
        <v>-99</v>
      </c>
      <c r="CA37" s="242">
        <v>158.9</v>
      </c>
      <c r="CB37" s="64">
        <v>-99</v>
      </c>
      <c r="CC37" s="58">
        <v>56.1</v>
      </c>
      <c r="CD37" s="239">
        <v>1.32</v>
      </c>
      <c r="CE37" s="64">
        <v>-99</v>
      </c>
      <c r="CF37" s="60">
        <v>-1</v>
      </c>
      <c r="CG37" s="64">
        <v>-99</v>
      </c>
      <c r="CH37" s="64">
        <v>-99</v>
      </c>
      <c r="CI37" s="242">
        <v>59.5</v>
      </c>
      <c r="CJ37" s="242">
        <v>113.22</v>
      </c>
      <c r="CK37" s="60">
        <v>2</v>
      </c>
      <c r="CL37" s="243">
        <v>42</v>
      </c>
      <c r="CM37" s="64">
        <v>-99</v>
      </c>
      <c r="CN37" s="242">
        <v>32.9</v>
      </c>
      <c r="CO37" s="64">
        <v>-99</v>
      </c>
      <c r="CP37" s="64">
        <v>-99</v>
      </c>
      <c r="CQ37" s="237">
        <v>260</v>
      </c>
      <c r="CR37" s="64">
        <v>-99</v>
      </c>
      <c r="CS37" s="60">
        <v>579</v>
      </c>
      <c r="CT37" s="64">
        <v>-99</v>
      </c>
      <c r="CU37" s="64">
        <v>-99</v>
      </c>
      <c r="CV37" s="64">
        <v>-99</v>
      </c>
      <c r="CW37" s="64">
        <v>-99</v>
      </c>
      <c r="CX37" s="242">
        <v>18.7</v>
      </c>
      <c r="CY37" s="64">
        <v>-99</v>
      </c>
      <c r="CZ37" s="58">
        <v>15.2</v>
      </c>
      <c r="DA37" s="242">
        <v>21.8</v>
      </c>
      <c r="DB37" s="242">
        <v>3.8</v>
      </c>
      <c r="DC37" s="64">
        <v>-99</v>
      </c>
      <c r="DD37" s="239">
        <v>2.4700000000000002</v>
      </c>
      <c r="DE37" s="64">
        <v>-99</v>
      </c>
      <c r="DF37" s="242">
        <v>21.4</v>
      </c>
      <c r="DG37" s="64">
        <v>-99</v>
      </c>
      <c r="DH37" s="239">
        <v>1.39</v>
      </c>
      <c r="DI37" s="62">
        <v>-0.05</v>
      </c>
      <c r="DJ37" s="239">
        <v>3.24</v>
      </c>
      <c r="DK37" s="64">
        <v>-99</v>
      </c>
      <c r="DL37" s="60">
        <v>1</v>
      </c>
      <c r="DM37" s="58">
        <v>5.6</v>
      </c>
      <c r="DN37" s="64">
        <v>-99</v>
      </c>
      <c r="DO37" s="64">
        <v>-99</v>
      </c>
      <c r="DP37" s="242">
        <v>78.5</v>
      </c>
      <c r="DQ37" s="239">
        <v>9.5500000000000007</v>
      </c>
      <c r="DR37" s="64">
        <v>-99</v>
      </c>
      <c r="DS37" s="237">
        <v>57</v>
      </c>
      <c r="DT37" s="64">
        <v>-99</v>
      </c>
    </row>
    <row r="38" spans="1:124" ht="15" customHeight="1" x14ac:dyDescent="0.4">
      <c r="A38" s="60">
        <v>5541474</v>
      </c>
      <c r="B38" s="236" t="s">
        <v>228</v>
      </c>
      <c r="C38" s="10"/>
      <c r="D38" s="237">
        <v>2023</v>
      </c>
      <c r="E38" s="238" t="s">
        <v>189</v>
      </c>
      <c r="F38" s="26" t="s">
        <v>526</v>
      </c>
      <c r="G38" s="26" t="s">
        <v>524</v>
      </c>
      <c r="H38" s="26" t="s">
        <v>191</v>
      </c>
      <c r="I38" s="26" t="s">
        <v>192</v>
      </c>
      <c r="K38" s="57" t="s">
        <v>193</v>
      </c>
      <c r="L38" s="26">
        <v>617075</v>
      </c>
      <c r="M38" s="60">
        <v>6166005</v>
      </c>
      <c r="N38" s="26">
        <v>20</v>
      </c>
      <c r="O38" s="26" t="s">
        <v>190</v>
      </c>
      <c r="P38" s="61">
        <v>55.627858279999998</v>
      </c>
      <c r="Q38" s="61">
        <v>-61.139697329999997</v>
      </c>
      <c r="R38" s="26" t="s">
        <v>566</v>
      </c>
      <c r="S38" s="61" t="s">
        <v>527</v>
      </c>
      <c r="T38" s="61"/>
      <c r="U38" s="61"/>
      <c r="V38" s="205"/>
      <c r="Y38" s="205"/>
      <c r="AA38" s="26" t="s">
        <v>528</v>
      </c>
      <c r="AB38" s="239">
        <v>80.42</v>
      </c>
      <c r="AC38" s="239">
        <v>9.57</v>
      </c>
      <c r="AD38" s="239">
        <v>3.79</v>
      </c>
      <c r="AE38" s="62">
        <v>0.65</v>
      </c>
      <c r="AF38" s="62">
        <v>2.82</v>
      </c>
      <c r="AG38" s="239">
        <v>0.18</v>
      </c>
      <c r="AH38" s="239">
        <v>0.03</v>
      </c>
      <c r="AI38" s="239">
        <v>0.09</v>
      </c>
      <c r="AJ38" s="239">
        <v>2.75</v>
      </c>
      <c r="AK38" s="240">
        <v>0.53600000000000003</v>
      </c>
      <c r="AL38" s="240">
        <v>1.4E-2</v>
      </c>
      <c r="AM38" s="241">
        <v>7.4999999999999997E-2</v>
      </c>
      <c r="AN38" s="60">
        <v>-2</v>
      </c>
      <c r="AO38" s="237">
        <v>131</v>
      </c>
      <c r="AP38" s="58">
        <v>8.3000000000000007</v>
      </c>
      <c r="AQ38" s="242">
        <v>3.6</v>
      </c>
      <c r="AR38" s="237">
        <v>761</v>
      </c>
      <c r="AS38" s="239">
        <v>1.78</v>
      </c>
      <c r="AT38" s="239">
        <v>99.22</v>
      </c>
      <c r="AU38" s="64">
        <v>-0.1</v>
      </c>
      <c r="AV38" s="64">
        <v>-99</v>
      </c>
      <c r="AW38" s="60">
        <v>14</v>
      </c>
      <c r="AX38" s="64">
        <v>-99</v>
      </c>
      <c r="AY38" s="64">
        <v>-99</v>
      </c>
      <c r="AZ38" s="64">
        <v>-99</v>
      </c>
      <c r="BA38" s="64">
        <v>-99</v>
      </c>
      <c r="BB38" s="58">
        <v>0.3</v>
      </c>
      <c r="BC38" s="64">
        <v>-99</v>
      </c>
      <c r="BD38" s="58">
        <v>-0.1</v>
      </c>
      <c r="BE38" s="242">
        <v>238.9</v>
      </c>
      <c r="BF38" s="64">
        <v>-99</v>
      </c>
      <c r="BG38" s="64">
        <v>-99</v>
      </c>
      <c r="BH38" s="60">
        <v>2</v>
      </c>
      <c r="BI38" s="64">
        <v>-99</v>
      </c>
      <c r="BJ38" s="64">
        <v>-99</v>
      </c>
      <c r="BK38" s="58">
        <v>2.4</v>
      </c>
      <c r="BL38" s="64">
        <v>-99</v>
      </c>
      <c r="BM38" s="60">
        <v>10</v>
      </c>
      <c r="BN38" s="242">
        <v>13.7</v>
      </c>
      <c r="BO38" s="239">
        <v>8.9499999999999993</v>
      </c>
      <c r="BP38" s="239">
        <v>0.95</v>
      </c>
      <c r="BQ38" s="64">
        <v>-99</v>
      </c>
      <c r="BR38" s="64">
        <v>-99</v>
      </c>
      <c r="BS38" s="60">
        <v>1096.3147410358565</v>
      </c>
      <c r="BT38" s="242">
        <v>25.8</v>
      </c>
      <c r="BU38" s="242">
        <v>1.1000000000000001</v>
      </c>
      <c r="BV38" s="242">
        <v>13.4</v>
      </c>
      <c r="BW38" s="239">
        <v>2.81</v>
      </c>
      <c r="BX38" s="242">
        <v>19</v>
      </c>
      <c r="BY38" s="64">
        <v>-99</v>
      </c>
      <c r="BZ38" s="64">
        <v>-99</v>
      </c>
      <c r="CA38" s="242">
        <v>125.1</v>
      </c>
      <c r="CB38" s="64">
        <v>-99</v>
      </c>
      <c r="CC38" s="58">
        <v>18</v>
      </c>
      <c r="CD38" s="239">
        <v>1.25</v>
      </c>
      <c r="CE38" s="64">
        <v>-99</v>
      </c>
      <c r="CF38" s="60">
        <v>-1</v>
      </c>
      <c r="CG38" s="64">
        <v>-99</v>
      </c>
      <c r="CH38" s="64">
        <v>-99</v>
      </c>
      <c r="CI38" s="242">
        <v>50</v>
      </c>
      <c r="CJ38" s="242">
        <v>94.35</v>
      </c>
      <c r="CK38" s="60">
        <v>5</v>
      </c>
      <c r="CL38" s="243">
        <v>8</v>
      </c>
      <c r="CM38" s="64">
        <v>-99</v>
      </c>
      <c r="CN38" s="242">
        <v>26.7</v>
      </c>
      <c r="CO38" s="64">
        <v>-99</v>
      </c>
      <c r="CP38" s="64">
        <v>-99</v>
      </c>
      <c r="CQ38" s="237">
        <v>211</v>
      </c>
      <c r="CR38" s="64">
        <v>-99</v>
      </c>
      <c r="CS38" s="60">
        <v>444</v>
      </c>
      <c r="CT38" s="64">
        <v>-99</v>
      </c>
      <c r="CU38" s="64">
        <v>-99</v>
      </c>
      <c r="CV38" s="64">
        <v>-99</v>
      </c>
      <c r="CW38" s="64">
        <v>-99</v>
      </c>
      <c r="CX38" s="242">
        <v>15.8</v>
      </c>
      <c r="CY38" s="64">
        <v>-99</v>
      </c>
      <c r="CZ38" s="58">
        <v>18.2</v>
      </c>
      <c r="DA38" s="242">
        <v>7.8</v>
      </c>
      <c r="DB38" s="242">
        <v>3.7</v>
      </c>
      <c r="DC38" s="64">
        <v>-99</v>
      </c>
      <c r="DD38" s="239">
        <v>2.09</v>
      </c>
      <c r="DE38" s="64">
        <v>-99</v>
      </c>
      <c r="DF38" s="242">
        <v>18.3</v>
      </c>
      <c r="DG38" s="64">
        <v>-99</v>
      </c>
      <c r="DH38" s="239">
        <v>1.3</v>
      </c>
      <c r="DI38" s="62">
        <v>-0.05</v>
      </c>
      <c r="DJ38" s="239">
        <v>2.89</v>
      </c>
      <c r="DK38" s="64">
        <v>-99</v>
      </c>
      <c r="DL38" s="60">
        <v>14</v>
      </c>
      <c r="DM38" s="58">
        <v>4.0999999999999996</v>
      </c>
      <c r="DN38" s="64">
        <v>-99</v>
      </c>
      <c r="DO38" s="64">
        <v>-99</v>
      </c>
      <c r="DP38" s="242">
        <v>72.8</v>
      </c>
      <c r="DQ38" s="239">
        <v>8.89</v>
      </c>
      <c r="DR38" s="64">
        <v>-99</v>
      </c>
      <c r="DS38" s="237">
        <v>31</v>
      </c>
      <c r="DT38" s="64">
        <v>-99</v>
      </c>
    </row>
    <row r="39" spans="1:124" ht="16.5" customHeight="1" x14ac:dyDescent="0.4">
      <c r="A39" s="60">
        <v>5541475</v>
      </c>
      <c r="B39" s="236" t="s">
        <v>229</v>
      </c>
      <c r="C39" s="10"/>
      <c r="D39" s="237">
        <v>2023</v>
      </c>
      <c r="E39" s="238" t="s">
        <v>189</v>
      </c>
      <c r="F39" s="26" t="s">
        <v>526</v>
      </c>
      <c r="G39" s="26" t="s">
        <v>524</v>
      </c>
      <c r="H39" s="26" t="s">
        <v>191</v>
      </c>
      <c r="I39" s="26" t="s">
        <v>192</v>
      </c>
      <c r="K39" s="57" t="s">
        <v>193</v>
      </c>
      <c r="L39" s="26">
        <v>616700</v>
      </c>
      <c r="M39" s="60">
        <v>6165895</v>
      </c>
      <c r="N39" s="26">
        <v>20</v>
      </c>
      <c r="O39" s="26" t="s">
        <v>190</v>
      </c>
      <c r="P39" s="61">
        <v>55.62696055</v>
      </c>
      <c r="Q39" s="61">
        <v>-61.145696460000003</v>
      </c>
      <c r="R39" s="26" t="s">
        <v>566</v>
      </c>
      <c r="S39" s="61" t="s">
        <v>527</v>
      </c>
      <c r="T39" s="61"/>
      <c r="U39" s="61"/>
      <c r="V39" s="205"/>
      <c r="Y39" s="205"/>
      <c r="AA39" s="26" t="s">
        <v>528</v>
      </c>
      <c r="AB39" s="239">
        <v>75.58</v>
      </c>
      <c r="AC39" s="239">
        <v>11.95</v>
      </c>
      <c r="AD39" s="239">
        <v>4.7300000000000004</v>
      </c>
      <c r="AE39" s="62">
        <v>0.42</v>
      </c>
      <c r="AF39" s="62">
        <v>3.88</v>
      </c>
      <c r="AG39" s="239">
        <v>0.05</v>
      </c>
      <c r="AH39" s="239">
        <v>0.08</v>
      </c>
      <c r="AI39" s="239">
        <v>0.18</v>
      </c>
      <c r="AJ39" s="239">
        <v>4.46</v>
      </c>
      <c r="AK39" s="240">
        <v>0.35399999999999998</v>
      </c>
      <c r="AL39" s="240">
        <v>1.6E-2</v>
      </c>
      <c r="AM39" s="241">
        <v>1.2E-2</v>
      </c>
      <c r="AN39" s="60">
        <v>-2</v>
      </c>
      <c r="AO39" s="237">
        <v>29</v>
      </c>
      <c r="AP39" s="58">
        <v>256</v>
      </c>
      <c r="AQ39" s="242">
        <v>-1</v>
      </c>
      <c r="AR39" s="237">
        <v>1794</v>
      </c>
      <c r="AS39" s="239">
        <v>0.92</v>
      </c>
      <c r="AT39" s="239">
        <v>98.33</v>
      </c>
      <c r="AU39" s="64">
        <v>-0.1</v>
      </c>
      <c r="AV39" s="64">
        <v>-99</v>
      </c>
      <c r="AW39" s="60">
        <v>8</v>
      </c>
      <c r="AX39" s="64">
        <v>-99</v>
      </c>
      <c r="AY39" s="64">
        <v>-99</v>
      </c>
      <c r="AZ39" s="64">
        <v>-99</v>
      </c>
      <c r="BA39" s="64">
        <v>-99</v>
      </c>
      <c r="BB39" s="58">
        <v>0.4</v>
      </c>
      <c r="BC39" s="64">
        <v>-99</v>
      </c>
      <c r="BD39" s="58">
        <v>-0.1</v>
      </c>
      <c r="BE39" s="242">
        <v>405.1</v>
      </c>
      <c r="BF39" s="64">
        <v>-99</v>
      </c>
      <c r="BG39" s="64">
        <v>-99</v>
      </c>
      <c r="BH39" s="60">
        <v>-1</v>
      </c>
      <c r="BI39" s="64">
        <v>-99</v>
      </c>
      <c r="BJ39" s="64">
        <v>-99</v>
      </c>
      <c r="BK39" s="58">
        <v>7.9</v>
      </c>
      <c r="BL39" s="64">
        <v>-99</v>
      </c>
      <c r="BM39" s="60">
        <v>53</v>
      </c>
      <c r="BN39" s="242">
        <v>24.9</v>
      </c>
      <c r="BO39" s="239">
        <v>15.61</v>
      </c>
      <c r="BP39" s="239">
        <v>1.06</v>
      </c>
      <c r="BQ39" s="64">
        <v>-99</v>
      </c>
      <c r="BR39" s="64">
        <v>-99</v>
      </c>
      <c r="BS39" s="60">
        <v>4983</v>
      </c>
      <c r="BT39" s="242">
        <v>35.700000000000003</v>
      </c>
      <c r="BU39" s="242">
        <v>1.9</v>
      </c>
      <c r="BV39" s="242">
        <v>23.1</v>
      </c>
      <c r="BW39" s="239">
        <v>4.9400000000000004</v>
      </c>
      <c r="BX39" s="242">
        <v>40.200000000000003</v>
      </c>
      <c r="BY39" s="64">
        <v>-99</v>
      </c>
      <c r="BZ39" s="64">
        <v>-99</v>
      </c>
      <c r="CA39" s="242">
        <v>178.4</v>
      </c>
      <c r="CB39" s="64">
        <v>-99</v>
      </c>
      <c r="CC39" s="58">
        <v>411.6</v>
      </c>
      <c r="CD39" s="239">
        <v>2.31</v>
      </c>
      <c r="CE39" s="64">
        <v>-99</v>
      </c>
      <c r="CF39" s="60">
        <v>2</v>
      </c>
      <c r="CG39" s="64">
        <v>-99</v>
      </c>
      <c r="CH39" s="64">
        <v>-99</v>
      </c>
      <c r="CI39" s="242">
        <v>93.5</v>
      </c>
      <c r="CJ39" s="242">
        <v>153.56</v>
      </c>
      <c r="CK39" s="60">
        <v>4</v>
      </c>
      <c r="CL39" s="243">
        <v>16</v>
      </c>
      <c r="CM39" s="64">
        <v>-99</v>
      </c>
      <c r="CN39" s="242">
        <v>41.8</v>
      </c>
      <c r="CO39" s="64">
        <v>-99</v>
      </c>
      <c r="CP39" s="64">
        <v>-99</v>
      </c>
      <c r="CQ39" s="237">
        <v>725</v>
      </c>
      <c r="CR39" s="64">
        <v>-99</v>
      </c>
      <c r="CS39" s="60">
        <v>-100</v>
      </c>
      <c r="CT39" s="64">
        <v>-99</v>
      </c>
      <c r="CU39" s="64">
        <v>-99</v>
      </c>
      <c r="CV39" s="64">
        <v>-99</v>
      </c>
      <c r="CW39" s="64">
        <v>-99</v>
      </c>
      <c r="CX39" s="242">
        <v>26</v>
      </c>
      <c r="CY39" s="64">
        <v>-99</v>
      </c>
      <c r="CZ39" s="58">
        <v>365.9</v>
      </c>
      <c r="DA39" s="242">
        <v>9.6</v>
      </c>
      <c r="DB39" s="242">
        <v>6.3</v>
      </c>
      <c r="DC39" s="64">
        <v>-99</v>
      </c>
      <c r="DD39" s="239">
        <v>3.78</v>
      </c>
      <c r="DE39" s="64">
        <v>-99</v>
      </c>
      <c r="DF39" s="242">
        <v>26.3</v>
      </c>
      <c r="DG39" s="64">
        <v>-99</v>
      </c>
      <c r="DH39" s="239">
        <v>2.2999999999999998</v>
      </c>
      <c r="DI39" s="62">
        <v>-0.05</v>
      </c>
      <c r="DJ39" s="239">
        <v>3.64</v>
      </c>
      <c r="DK39" s="64">
        <v>-99</v>
      </c>
      <c r="DL39" s="60">
        <v>-1</v>
      </c>
      <c r="DM39" s="58">
        <v>17.100000000000001</v>
      </c>
      <c r="DN39" s="64">
        <v>-99</v>
      </c>
      <c r="DO39" s="64">
        <v>-99</v>
      </c>
      <c r="DP39" s="242">
        <v>125.2</v>
      </c>
      <c r="DQ39" s="239">
        <v>16.38</v>
      </c>
      <c r="DR39" s="64">
        <v>-99</v>
      </c>
      <c r="DS39" s="237">
        <v>32</v>
      </c>
      <c r="DT39" s="64">
        <v>-99</v>
      </c>
    </row>
    <row r="40" spans="1:124" ht="15" customHeight="1" x14ac:dyDescent="0.4">
      <c r="A40" s="60">
        <v>5541476</v>
      </c>
      <c r="B40" s="236" t="s">
        <v>230</v>
      </c>
      <c r="C40" s="10"/>
      <c r="D40" s="237">
        <v>2023</v>
      </c>
      <c r="E40" s="238" t="s">
        <v>189</v>
      </c>
      <c r="F40" s="26" t="s">
        <v>526</v>
      </c>
      <c r="G40" s="26" t="s">
        <v>524</v>
      </c>
      <c r="H40" s="26" t="s">
        <v>191</v>
      </c>
      <c r="I40" s="26" t="s">
        <v>192</v>
      </c>
      <c r="K40" s="57" t="s">
        <v>193</v>
      </c>
      <c r="L40" s="26">
        <v>613090</v>
      </c>
      <c r="M40" s="60">
        <v>6164125</v>
      </c>
      <c r="N40" s="26">
        <v>20</v>
      </c>
      <c r="O40" s="26" t="s">
        <v>190</v>
      </c>
      <c r="P40" s="61">
        <v>55.61191719</v>
      </c>
      <c r="Q40" s="61">
        <v>-61.203726619999998</v>
      </c>
      <c r="R40" s="26" t="s">
        <v>566</v>
      </c>
      <c r="S40" s="61" t="s">
        <v>527</v>
      </c>
      <c r="T40" s="61"/>
      <c r="U40" s="61"/>
      <c r="V40" s="205"/>
      <c r="Y40" s="205"/>
      <c r="AA40" s="26" t="s">
        <v>528</v>
      </c>
      <c r="AB40" s="239">
        <v>80.650000000000006</v>
      </c>
      <c r="AC40" s="239">
        <v>10.89</v>
      </c>
      <c r="AD40" s="239">
        <v>3.63</v>
      </c>
      <c r="AE40" s="62">
        <v>0.74</v>
      </c>
      <c r="AF40" s="62">
        <v>2.6</v>
      </c>
      <c r="AG40" s="239">
        <v>0.16</v>
      </c>
      <c r="AH40" s="239">
        <v>-0.01</v>
      </c>
      <c r="AI40" s="239">
        <v>0.09</v>
      </c>
      <c r="AJ40" s="239">
        <v>3.1</v>
      </c>
      <c r="AK40" s="240">
        <v>0.30199999999999999</v>
      </c>
      <c r="AL40" s="240">
        <v>2.9000000000000001E-2</v>
      </c>
      <c r="AM40" s="241">
        <v>1.6E-2</v>
      </c>
      <c r="AN40" s="60">
        <v>-2</v>
      </c>
      <c r="AO40" s="237">
        <v>104</v>
      </c>
      <c r="AP40" s="58">
        <v>3.4</v>
      </c>
      <c r="AQ40" s="242">
        <v>-1</v>
      </c>
      <c r="AR40" s="237">
        <v>888</v>
      </c>
      <c r="AS40" s="239">
        <v>1.76</v>
      </c>
      <c r="AT40" s="239">
        <v>100.63</v>
      </c>
      <c r="AU40" s="64">
        <v>-0.1</v>
      </c>
      <c r="AV40" s="64">
        <v>-99</v>
      </c>
      <c r="AW40" s="60">
        <v>4</v>
      </c>
      <c r="AX40" s="64">
        <v>-99</v>
      </c>
      <c r="AY40" s="64">
        <v>-99</v>
      </c>
      <c r="AZ40" s="64">
        <v>-99</v>
      </c>
      <c r="BA40" s="64">
        <v>-99</v>
      </c>
      <c r="BB40" s="58">
        <v>0.4</v>
      </c>
      <c r="BC40" s="64">
        <v>-99</v>
      </c>
      <c r="BD40" s="58">
        <v>-0.1</v>
      </c>
      <c r="BE40" s="242">
        <v>161.19999999999999</v>
      </c>
      <c r="BF40" s="64">
        <v>-99</v>
      </c>
      <c r="BG40" s="64">
        <v>-99</v>
      </c>
      <c r="BH40" s="60">
        <v>1</v>
      </c>
      <c r="BI40" s="64">
        <v>-99</v>
      </c>
      <c r="BJ40" s="64">
        <v>-99</v>
      </c>
      <c r="BK40" s="58">
        <v>1.3</v>
      </c>
      <c r="BL40" s="64">
        <v>-99</v>
      </c>
      <c r="BM40" s="60">
        <v>6</v>
      </c>
      <c r="BN40" s="242">
        <v>18.2</v>
      </c>
      <c r="BO40" s="239">
        <v>11.94</v>
      </c>
      <c r="BP40" s="239">
        <v>0.93</v>
      </c>
      <c r="BQ40" s="64">
        <v>-99</v>
      </c>
      <c r="BR40" s="64">
        <v>-99</v>
      </c>
      <c r="BS40" s="60">
        <v>624.40239043824704</v>
      </c>
      <c r="BT40" s="242">
        <v>37.299999999999997</v>
      </c>
      <c r="BU40" s="242">
        <v>0.9</v>
      </c>
      <c r="BV40" s="242">
        <v>16.100000000000001</v>
      </c>
      <c r="BW40" s="239">
        <v>3.75</v>
      </c>
      <c r="BX40" s="242">
        <v>22.6</v>
      </c>
      <c r="BY40" s="64">
        <v>-99</v>
      </c>
      <c r="BZ40" s="64">
        <v>-99</v>
      </c>
      <c r="CA40" s="242">
        <v>99.4</v>
      </c>
      <c r="CB40" s="64">
        <v>-99</v>
      </c>
      <c r="CC40" s="58">
        <v>18.2</v>
      </c>
      <c r="CD40" s="239">
        <v>1.66</v>
      </c>
      <c r="CE40" s="64">
        <v>-99</v>
      </c>
      <c r="CF40" s="60">
        <v>3</v>
      </c>
      <c r="CG40" s="64">
        <v>-99</v>
      </c>
      <c r="CH40" s="64">
        <v>-99</v>
      </c>
      <c r="CI40" s="242">
        <v>49.3</v>
      </c>
      <c r="CJ40" s="242">
        <v>88.59</v>
      </c>
      <c r="CK40" s="60">
        <v>3</v>
      </c>
      <c r="CL40" s="243">
        <v>22</v>
      </c>
      <c r="CM40" s="64">
        <v>-99</v>
      </c>
      <c r="CN40" s="242">
        <v>24</v>
      </c>
      <c r="CO40" s="64">
        <v>-99</v>
      </c>
      <c r="CP40" s="64">
        <v>-99</v>
      </c>
      <c r="CQ40" s="237">
        <v>183</v>
      </c>
      <c r="CR40" s="64">
        <v>-99</v>
      </c>
      <c r="CS40" s="60">
        <v>-100</v>
      </c>
      <c r="CT40" s="64">
        <v>-99</v>
      </c>
      <c r="CU40" s="64">
        <v>-99</v>
      </c>
      <c r="CV40" s="64">
        <v>-99</v>
      </c>
      <c r="CW40" s="64">
        <v>-99</v>
      </c>
      <c r="CX40" s="242">
        <v>16.399999999999999</v>
      </c>
      <c r="CY40" s="64">
        <v>-99</v>
      </c>
      <c r="CZ40" s="58">
        <v>7.9</v>
      </c>
      <c r="DA40" s="242">
        <v>4.9000000000000004</v>
      </c>
      <c r="DB40" s="242">
        <v>2.9</v>
      </c>
      <c r="DC40" s="64">
        <v>-99</v>
      </c>
      <c r="DD40" s="239">
        <v>2.66</v>
      </c>
      <c r="DE40" s="64">
        <v>-99</v>
      </c>
      <c r="DF40" s="242">
        <v>20.100000000000001</v>
      </c>
      <c r="DG40" s="64">
        <v>-99</v>
      </c>
      <c r="DH40" s="239">
        <v>1.74</v>
      </c>
      <c r="DI40" s="62">
        <v>-0.05</v>
      </c>
      <c r="DJ40" s="239">
        <v>4</v>
      </c>
      <c r="DK40" s="64">
        <v>-99</v>
      </c>
      <c r="DL40" s="60">
        <v>2</v>
      </c>
      <c r="DM40" s="58">
        <v>1.6</v>
      </c>
      <c r="DN40" s="64">
        <v>-99</v>
      </c>
      <c r="DO40" s="64">
        <v>-99</v>
      </c>
      <c r="DP40" s="242">
        <v>98.1</v>
      </c>
      <c r="DQ40" s="239">
        <v>11.95</v>
      </c>
      <c r="DR40" s="64">
        <v>-99</v>
      </c>
      <c r="DS40" s="237">
        <v>134</v>
      </c>
      <c r="DT40" s="64">
        <v>-99</v>
      </c>
    </row>
    <row r="41" spans="1:124" ht="15.75" customHeight="1" x14ac:dyDescent="0.4">
      <c r="A41" s="60">
        <v>5541477</v>
      </c>
      <c r="B41" s="236" t="s">
        <v>231</v>
      </c>
      <c r="C41" s="10"/>
      <c r="D41" s="237">
        <v>2023</v>
      </c>
      <c r="E41" s="238" t="s">
        <v>189</v>
      </c>
      <c r="F41" s="26" t="s">
        <v>526</v>
      </c>
      <c r="G41" s="26" t="s">
        <v>524</v>
      </c>
      <c r="H41" s="26" t="s">
        <v>191</v>
      </c>
      <c r="I41" s="26" t="s">
        <v>192</v>
      </c>
      <c r="K41" s="57" t="s">
        <v>193</v>
      </c>
      <c r="L41" s="26">
        <v>613120</v>
      </c>
      <c r="M41" s="60">
        <v>6165350</v>
      </c>
      <c r="N41" s="26">
        <v>20</v>
      </c>
      <c r="O41" s="26" t="s">
        <v>190</v>
      </c>
      <c r="P41" s="61">
        <v>55.622912110000001</v>
      </c>
      <c r="Q41" s="61">
        <v>-61.202747189999997</v>
      </c>
      <c r="R41" s="26" t="s">
        <v>566</v>
      </c>
      <c r="S41" s="61" t="s">
        <v>527</v>
      </c>
      <c r="T41" s="61"/>
      <c r="U41" s="61"/>
      <c r="V41" s="205"/>
      <c r="Y41" s="205"/>
      <c r="AA41" s="26" t="s">
        <v>528</v>
      </c>
      <c r="AB41" s="239">
        <v>77.849999999999994</v>
      </c>
      <c r="AC41" s="239">
        <v>11.54</v>
      </c>
      <c r="AD41" s="239">
        <v>3.27</v>
      </c>
      <c r="AE41" s="62">
        <v>0.81</v>
      </c>
      <c r="AF41" s="62">
        <v>2.2200000000000002</v>
      </c>
      <c r="AG41" s="239">
        <v>0.08</v>
      </c>
      <c r="AH41" s="239">
        <v>-0.01</v>
      </c>
      <c r="AI41" s="239">
        <v>0.08</v>
      </c>
      <c r="AJ41" s="239">
        <v>3.09</v>
      </c>
      <c r="AK41" s="240">
        <v>0.47799999999999998</v>
      </c>
      <c r="AL41" s="240">
        <v>2.3E-2</v>
      </c>
      <c r="AM41" s="241">
        <v>3.4000000000000002E-2</v>
      </c>
      <c r="AN41" s="60">
        <v>-2</v>
      </c>
      <c r="AO41" s="237">
        <v>70</v>
      </c>
      <c r="AP41" s="58">
        <v>3.9</v>
      </c>
      <c r="AQ41" s="242">
        <v>2.4</v>
      </c>
      <c r="AR41" s="237">
        <v>1242</v>
      </c>
      <c r="AS41" s="239">
        <v>2.02</v>
      </c>
      <c r="AT41" s="239">
        <v>98.45</v>
      </c>
      <c r="AU41" s="64">
        <v>-0.1</v>
      </c>
      <c r="AV41" s="64">
        <v>-99</v>
      </c>
      <c r="AW41" s="60">
        <v>8</v>
      </c>
      <c r="AX41" s="64">
        <v>-99</v>
      </c>
      <c r="AY41" s="64">
        <v>-99</v>
      </c>
      <c r="AZ41" s="64">
        <v>-99</v>
      </c>
      <c r="BA41" s="64">
        <v>-99</v>
      </c>
      <c r="BB41" s="58">
        <v>0.2</v>
      </c>
      <c r="BC41" s="64">
        <v>-99</v>
      </c>
      <c r="BD41" s="58">
        <v>0.1</v>
      </c>
      <c r="BE41" s="242">
        <v>364.8</v>
      </c>
      <c r="BF41" s="64">
        <v>-99</v>
      </c>
      <c r="BG41" s="64">
        <v>-99</v>
      </c>
      <c r="BH41" s="60">
        <v>2</v>
      </c>
      <c r="BI41" s="64">
        <v>-99</v>
      </c>
      <c r="BJ41" s="64">
        <v>-99</v>
      </c>
      <c r="BK41" s="58">
        <v>1.2</v>
      </c>
      <c r="BL41" s="64">
        <v>-99</v>
      </c>
      <c r="BM41" s="60">
        <v>15</v>
      </c>
      <c r="BN41" s="242">
        <v>18.899999999999999</v>
      </c>
      <c r="BO41" s="239">
        <v>12.14</v>
      </c>
      <c r="BP41" s="239">
        <v>1.22</v>
      </c>
      <c r="BQ41" s="64">
        <v>-99</v>
      </c>
      <c r="BR41" s="64">
        <v>-99</v>
      </c>
      <c r="BS41" s="60">
        <v>510.64257028112456</v>
      </c>
      <c r="BT41" s="242">
        <v>38.5</v>
      </c>
      <c r="BU41" s="242">
        <v>1</v>
      </c>
      <c r="BV41" s="242">
        <v>18.8</v>
      </c>
      <c r="BW41" s="239">
        <v>3.82</v>
      </c>
      <c r="BX41" s="242">
        <v>27.3</v>
      </c>
      <c r="BY41" s="64">
        <v>-99</v>
      </c>
      <c r="BZ41" s="64">
        <v>-99</v>
      </c>
      <c r="CA41" s="242">
        <v>183</v>
      </c>
      <c r="CB41" s="64">
        <v>-99</v>
      </c>
      <c r="CC41" s="58">
        <v>11.9</v>
      </c>
      <c r="CD41" s="239">
        <v>1.81</v>
      </c>
      <c r="CE41" s="64">
        <v>-99</v>
      </c>
      <c r="CF41" s="60">
        <v>5</v>
      </c>
      <c r="CG41" s="64">
        <v>-99</v>
      </c>
      <c r="CH41" s="64">
        <v>-99</v>
      </c>
      <c r="CI41" s="242">
        <v>72.099999999999994</v>
      </c>
      <c r="CJ41" s="242">
        <v>134.19999999999999</v>
      </c>
      <c r="CK41" s="60">
        <v>3</v>
      </c>
      <c r="CL41" s="243">
        <v>33</v>
      </c>
      <c r="CM41" s="64">
        <v>-99</v>
      </c>
      <c r="CN41" s="242">
        <v>38.200000000000003</v>
      </c>
      <c r="CO41" s="64">
        <v>-99</v>
      </c>
      <c r="CP41" s="64">
        <v>-99</v>
      </c>
      <c r="CQ41" s="237">
        <v>197</v>
      </c>
      <c r="CR41" s="64">
        <v>-99</v>
      </c>
      <c r="CS41" s="60">
        <v>-100</v>
      </c>
      <c r="CT41" s="64">
        <v>-99</v>
      </c>
      <c r="CU41" s="64">
        <v>-99</v>
      </c>
      <c r="CV41" s="64">
        <v>-99</v>
      </c>
      <c r="CW41" s="64">
        <v>-99</v>
      </c>
      <c r="CX41" s="242">
        <v>22.7</v>
      </c>
      <c r="CY41" s="64">
        <v>-99</v>
      </c>
      <c r="CZ41" s="58">
        <v>9.1999999999999993</v>
      </c>
      <c r="DA41" s="242">
        <v>4.4000000000000004</v>
      </c>
      <c r="DB41" s="242">
        <v>4.2</v>
      </c>
      <c r="DC41" s="64">
        <v>-99</v>
      </c>
      <c r="DD41" s="239">
        <v>2.9</v>
      </c>
      <c r="DE41" s="64">
        <v>-99</v>
      </c>
      <c r="DF41" s="242">
        <v>18</v>
      </c>
      <c r="DG41" s="64">
        <v>-99</v>
      </c>
      <c r="DH41" s="239">
        <v>1.76</v>
      </c>
      <c r="DI41" s="62">
        <v>-0.05</v>
      </c>
      <c r="DJ41" s="239">
        <v>2.54</v>
      </c>
      <c r="DK41" s="64">
        <v>-99</v>
      </c>
      <c r="DL41" s="60">
        <v>-1</v>
      </c>
      <c r="DM41" s="58">
        <v>4.5999999999999996</v>
      </c>
      <c r="DN41" s="64">
        <v>-99</v>
      </c>
      <c r="DO41" s="64">
        <v>-99</v>
      </c>
      <c r="DP41" s="242">
        <v>96.8</v>
      </c>
      <c r="DQ41" s="239">
        <v>12.32</v>
      </c>
      <c r="DR41" s="64">
        <v>-99</v>
      </c>
      <c r="DS41" s="237">
        <v>326</v>
      </c>
      <c r="DT41" s="64">
        <v>-99</v>
      </c>
    </row>
    <row r="42" spans="1:124" ht="15.75" customHeight="1" x14ac:dyDescent="0.4">
      <c r="A42" s="60">
        <v>5541478</v>
      </c>
      <c r="B42" s="236" t="s">
        <v>232</v>
      </c>
      <c r="C42" s="10"/>
      <c r="D42" s="237">
        <v>2023</v>
      </c>
      <c r="E42" s="238" t="s">
        <v>189</v>
      </c>
      <c r="F42" s="26" t="s">
        <v>526</v>
      </c>
      <c r="G42" s="26" t="s">
        <v>524</v>
      </c>
      <c r="H42" s="26" t="s">
        <v>197</v>
      </c>
      <c r="I42" s="60" t="s">
        <v>525</v>
      </c>
      <c r="K42" s="57" t="s">
        <v>193</v>
      </c>
      <c r="L42" s="26">
        <v>613040</v>
      </c>
      <c r="M42" s="60">
        <v>6165420</v>
      </c>
      <c r="N42" s="26">
        <v>20</v>
      </c>
      <c r="O42" s="26" t="s">
        <v>190</v>
      </c>
      <c r="P42" s="61">
        <v>55.623559399999998</v>
      </c>
      <c r="Q42" s="61">
        <v>-61.203988180000003</v>
      </c>
      <c r="R42" s="26" t="s">
        <v>566</v>
      </c>
      <c r="S42" s="61" t="s">
        <v>527</v>
      </c>
      <c r="T42" s="61"/>
      <c r="U42" s="61"/>
      <c r="V42" s="205"/>
      <c r="Y42" s="205"/>
      <c r="AA42" s="26" t="s">
        <v>528</v>
      </c>
      <c r="AB42" s="239">
        <v>75.930000000000007</v>
      </c>
      <c r="AC42" s="239">
        <v>8.77</v>
      </c>
      <c r="AD42" s="239">
        <v>9.75</v>
      </c>
      <c r="AE42" s="62">
        <v>1.84</v>
      </c>
      <c r="AF42" s="62">
        <v>7.12</v>
      </c>
      <c r="AG42" s="239">
        <v>0.26</v>
      </c>
      <c r="AH42" s="239">
        <v>-0.01</v>
      </c>
      <c r="AI42" s="239">
        <v>0.04</v>
      </c>
      <c r="AJ42" s="239">
        <v>1.45</v>
      </c>
      <c r="AK42" s="240">
        <v>0.33</v>
      </c>
      <c r="AL42" s="240">
        <v>5.1999999999999998E-2</v>
      </c>
      <c r="AM42" s="241">
        <v>2.1000000000000001E-2</v>
      </c>
      <c r="AN42" s="60">
        <v>-2</v>
      </c>
      <c r="AO42" s="237">
        <v>83</v>
      </c>
      <c r="AP42" s="58">
        <v>3.2</v>
      </c>
      <c r="AQ42" s="242">
        <v>-1</v>
      </c>
      <c r="AR42" s="237">
        <v>3813</v>
      </c>
      <c r="AS42" s="239">
        <v>2.2200000000000002</v>
      </c>
      <c r="AT42" s="239">
        <v>98.83</v>
      </c>
      <c r="AU42" s="64">
        <v>-0.1</v>
      </c>
      <c r="AV42" s="64">
        <v>-99</v>
      </c>
      <c r="AW42" s="60">
        <v>2</v>
      </c>
      <c r="AX42" s="64">
        <v>-99</v>
      </c>
      <c r="AY42" s="64">
        <v>-99</v>
      </c>
      <c r="AZ42" s="64">
        <v>-99</v>
      </c>
      <c r="BA42" s="64">
        <v>-99</v>
      </c>
      <c r="BB42" s="58">
        <v>0.3</v>
      </c>
      <c r="BC42" s="64">
        <v>-99</v>
      </c>
      <c r="BD42" s="58">
        <v>-0.1</v>
      </c>
      <c r="BE42" s="242">
        <v>161.69999999999999</v>
      </c>
      <c r="BF42" s="64">
        <v>-99</v>
      </c>
      <c r="BG42" s="64">
        <v>-99</v>
      </c>
      <c r="BH42" s="60">
        <v>2</v>
      </c>
      <c r="BI42" s="64">
        <v>-99</v>
      </c>
      <c r="BJ42" s="64">
        <v>-99</v>
      </c>
      <c r="BK42" s="58">
        <v>0.5</v>
      </c>
      <c r="BL42" s="64">
        <v>-99</v>
      </c>
      <c r="BM42" s="60">
        <v>18</v>
      </c>
      <c r="BN42" s="242">
        <v>50.4</v>
      </c>
      <c r="BO42" s="239">
        <v>31</v>
      </c>
      <c r="BP42" s="239">
        <v>1.25</v>
      </c>
      <c r="BQ42" s="64">
        <v>-99</v>
      </c>
      <c r="BR42" s="64">
        <v>-99</v>
      </c>
      <c r="BS42" s="60">
        <v>292</v>
      </c>
      <c r="BT42" s="242">
        <v>35.6</v>
      </c>
      <c r="BU42" s="242">
        <v>0.9</v>
      </c>
      <c r="BV42" s="242">
        <v>38.200000000000003</v>
      </c>
      <c r="BW42" s="239">
        <v>10.07</v>
      </c>
      <c r="BX42" s="242">
        <v>84.8</v>
      </c>
      <c r="BY42" s="64">
        <v>-99</v>
      </c>
      <c r="BZ42" s="64">
        <v>-99</v>
      </c>
      <c r="CA42" s="242">
        <v>39.799999999999997</v>
      </c>
      <c r="CB42" s="64">
        <v>-99</v>
      </c>
      <c r="CC42" s="58">
        <v>31.1</v>
      </c>
      <c r="CD42" s="239">
        <v>3.95</v>
      </c>
      <c r="CE42" s="64">
        <v>-99</v>
      </c>
      <c r="CF42" s="60">
        <v>9</v>
      </c>
      <c r="CG42" s="64">
        <v>-99</v>
      </c>
      <c r="CH42" s="64">
        <v>-99</v>
      </c>
      <c r="CI42" s="242">
        <v>183.2</v>
      </c>
      <c r="CJ42" s="242">
        <v>78.55</v>
      </c>
      <c r="CK42" s="60">
        <v>5</v>
      </c>
      <c r="CL42" s="243">
        <v>117</v>
      </c>
      <c r="CM42" s="64">
        <v>-99</v>
      </c>
      <c r="CN42" s="242">
        <v>17.100000000000001</v>
      </c>
      <c r="CO42" s="64">
        <v>-99</v>
      </c>
      <c r="CP42" s="64">
        <v>-99</v>
      </c>
      <c r="CQ42" s="237">
        <v>98</v>
      </c>
      <c r="CR42" s="64">
        <v>-99</v>
      </c>
      <c r="CS42" s="60">
        <v>-100</v>
      </c>
      <c r="CT42" s="64">
        <v>-99</v>
      </c>
      <c r="CU42" s="64">
        <v>-99</v>
      </c>
      <c r="CV42" s="64">
        <v>-99</v>
      </c>
      <c r="CW42" s="64">
        <v>-99</v>
      </c>
      <c r="CX42" s="242">
        <v>28.8</v>
      </c>
      <c r="CY42" s="64">
        <v>-99</v>
      </c>
      <c r="CZ42" s="58">
        <v>20.8</v>
      </c>
      <c r="DA42" s="242">
        <v>3.1</v>
      </c>
      <c r="DB42" s="242">
        <v>12.5</v>
      </c>
      <c r="DC42" s="64">
        <v>-99</v>
      </c>
      <c r="DD42" s="239">
        <v>7.16</v>
      </c>
      <c r="DE42" s="64">
        <v>-99</v>
      </c>
      <c r="DF42" s="242">
        <v>62.7</v>
      </c>
      <c r="DG42" s="64">
        <v>-99</v>
      </c>
      <c r="DH42" s="239">
        <v>4.34</v>
      </c>
      <c r="DI42" s="62">
        <v>-0.05</v>
      </c>
      <c r="DJ42" s="239">
        <v>6.97</v>
      </c>
      <c r="DK42" s="64">
        <v>-99</v>
      </c>
      <c r="DL42" s="60">
        <v>-1</v>
      </c>
      <c r="DM42" s="58">
        <v>2.2000000000000002</v>
      </c>
      <c r="DN42" s="64">
        <v>-99</v>
      </c>
      <c r="DO42" s="64">
        <v>-99</v>
      </c>
      <c r="DP42" s="242">
        <v>264.7</v>
      </c>
      <c r="DQ42" s="239">
        <v>29.03</v>
      </c>
      <c r="DR42" s="64">
        <v>-99</v>
      </c>
      <c r="DS42" s="237">
        <v>215</v>
      </c>
      <c r="DT42" s="64">
        <v>-99</v>
      </c>
    </row>
    <row r="43" spans="1:124" ht="15" customHeight="1" x14ac:dyDescent="0.4">
      <c r="A43" s="60">
        <v>5541479</v>
      </c>
      <c r="B43" s="236" t="s">
        <v>233</v>
      </c>
      <c r="C43" s="10"/>
      <c r="D43" s="237">
        <v>2023</v>
      </c>
      <c r="E43" s="238" t="s">
        <v>189</v>
      </c>
      <c r="F43" s="26" t="s">
        <v>526</v>
      </c>
      <c r="G43" s="26" t="s">
        <v>524</v>
      </c>
      <c r="H43" s="26" t="s">
        <v>191</v>
      </c>
      <c r="I43" s="26" t="s">
        <v>192</v>
      </c>
      <c r="K43" s="57" t="s">
        <v>193</v>
      </c>
      <c r="L43" s="26">
        <v>613310</v>
      </c>
      <c r="M43" s="60">
        <v>6166400</v>
      </c>
      <c r="N43" s="26">
        <v>20</v>
      </c>
      <c r="O43" s="26" t="s">
        <v>190</v>
      </c>
      <c r="P43" s="61">
        <v>55.632298030000001</v>
      </c>
      <c r="Q43" s="61">
        <v>-61.199299060000001</v>
      </c>
      <c r="R43" s="26" t="s">
        <v>566</v>
      </c>
      <c r="S43" s="61" t="s">
        <v>527</v>
      </c>
      <c r="T43" s="61"/>
      <c r="U43" s="61"/>
      <c r="V43" s="205"/>
      <c r="Y43" s="205"/>
      <c r="AA43" s="26" t="s">
        <v>528</v>
      </c>
      <c r="AB43" s="239">
        <v>70.55</v>
      </c>
      <c r="AC43" s="239">
        <v>12.27</v>
      </c>
      <c r="AD43" s="239">
        <v>5.32</v>
      </c>
      <c r="AE43" s="62">
        <v>1.43</v>
      </c>
      <c r="AF43" s="62">
        <v>3.5</v>
      </c>
      <c r="AG43" s="239">
        <v>0.06</v>
      </c>
      <c r="AH43" s="239">
        <v>0.93</v>
      </c>
      <c r="AI43" s="239">
        <v>4.79</v>
      </c>
      <c r="AJ43" s="239">
        <v>4.66</v>
      </c>
      <c r="AK43" s="240">
        <v>0.39400000000000002</v>
      </c>
      <c r="AL43" s="240">
        <v>0.105</v>
      </c>
      <c r="AM43" s="241">
        <v>3.9E-2</v>
      </c>
      <c r="AN43" s="60">
        <v>-2</v>
      </c>
      <c r="AO43" s="237">
        <v>218</v>
      </c>
      <c r="AP43" s="58">
        <v>9</v>
      </c>
      <c r="AQ43" s="242">
        <v>2.5</v>
      </c>
      <c r="AR43" s="237">
        <v>1483</v>
      </c>
      <c r="AS43" s="239">
        <v>0.41</v>
      </c>
      <c r="AT43" s="239">
        <v>99.52</v>
      </c>
      <c r="AU43" s="64">
        <v>-0.1</v>
      </c>
      <c r="AV43" s="64">
        <v>-99</v>
      </c>
      <c r="AW43" s="60">
        <v>13</v>
      </c>
      <c r="AX43" s="64">
        <v>-99</v>
      </c>
      <c r="AY43" s="64">
        <v>-99</v>
      </c>
      <c r="AZ43" s="64">
        <v>-99</v>
      </c>
      <c r="BA43" s="64">
        <v>-99</v>
      </c>
      <c r="BB43" s="58">
        <v>0.2</v>
      </c>
      <c r="BC43" s="64">
        <v>-99</v>
      </c>
      <c r="BD43" s="58">
        <v>0.3</v>
      </c>
      <c r="BE43" s="242">
        <v>667.4</v>
      </c>
      <c r="BF43" s="64">
        <v>-99</v>
      </c>
      <c r="BG43" s="64">
        <v>-99</v>
      </c>
      <c r="BH43" s="60">
        <v>-1</v>
      </c>
      <c r="BI43" s="64">
        <v>-99</v>
      </c>
      <c r="BJ43" s="64">
        <v>-99</v>
      </c>
      <c r="BK43" s="58">
        <v>0.9</v>
      </c>
      <c r="BL43" s="64">
        <v>-99</v>
      </c>
      <c r="BM43" s="60">
        <v>6</v>
      </c>
      <c r="BN43" s="242">
        <v>29.8</v>
      </c>
      <c r="BO43" s="239">
        <v>17.32</v>
      </c>
      <c r="BP43" s="239">
        <v>2.2000000000000002</v>
      </c>
      <c r="BQ43" s="64">
        <v>-99</v>
      </c>
      <c r="BR43" s="64">
        <v>-99</v>
      </c>
      <c r="BS43" s="60">
        <v>1102.6907630522089</v>
      </c>
      <c r="BT43" s="242">
        <v>44.9</v>
      </c>
      <c r="BU43" s="242">
        <v>2.5</v>
      </c>
      <c r="BV43" s="242">
        <v>32</v>
      </c>
      <c r="BW43" s="239">
        <v>5.57</v>
      </c>
      <c r="BX43" s="242">
        <v>33.799999999999997</v>
      </c>
      <c r="BY43" s="64">
        <v>-99</v>
      </c>
      <c r="BZ43" s="64">
        <v>-99</v>
      </c>
      <c r="CA43" s="242">
        <v>358</v>
      </c>
      <c r="CB43" s="64">
        <v>-99</v>
      </c>
      <c r="CC43" s="58">
        <v>62.2</v>
      </c>
      <c r="CD43" s="239">
        <v>2.78</v>
      </c>
      <c r="CE43" s="64">
        <v>-99</v>
      </c>
      <c r="CF43" s="60">
        <v>5</v>
      </c>
      <c r="CG43" s="64">
        <v>-99</v>
      </c>
      <c r="CH43" s="64">
        <v>-99</v>
      </c>
      <c r="CI43" s="242">
        <v>123.2</v>
      </c>
      <c r="CJ43" s="242">
        <v>255.95</v>
      </c>
      <c r="CK43" s="60">
        <v>4</v>
      </c>
      <c r="CL43" s="243">
        <v>29</v>
      </c>
      <c r="CM43" s="64">
        <v>-99</v>
      </c>
      <c r="CN43" s="242">
        <v>75.3</v>
      </c>
      <c r="CO43" s="64">
        <v>-99</v>
      </c>
      <c r="CP43" s="64">
        <v>-99</v>
      </c>
      <c r="CQ43" s="237">
        <v>180</v>
      </c>
      <c r="CR43" s="64">
        <v>-99</v>
      </c>
      <c r="CS43" s="60">
        <v>-100</v>
      </c>
      <c r="CT43" s="64">
        <v>-99</v>
      </c>
      <c r="CU43" s="64">
        <v>-99</v>
      </c>
      <c r="CV43" s="64">
        <v>-99</v>
      </c>
      <c r="CW43" s="64">
        <v>-99</v>
      </c>
      <c r="CX43" s="242">
        <v>42</v>
      </c>
      <c r="CY43" s="64">
        <v>-99</v>
      </c>
      <c r="CZ43" s="58">
        <v>10.8</v>
      </c>
      <c r="DA43" s="242">
        <v>19</v>
      </c>
      <c r="DB43" s="242">
        <v>7.2</v>
      </c>
      <c r="DC43" s="64">
        <v>-99</v>
      </c>
      <c r="DD43" s="239">
        <v>4.93</v>
      </c>
      <c r="DE43" s="64">
        <v>-99</v>
      </c>
      <c r="DF43" s="242">
        <v>21</v>
      </c>
      <c r="DG43" s="64">
        <v>-99</v>
      </c>
      <c r="DH43" s="239">
        <v>2.56</v>
      </c>
      <c r="DI43" s="62">
        <v>-0.05</v>
      </c>
      <c r="DJ43" s="239">
        <v>3.13</v>
      </c>
      <c r="DK43" s="64">
        <v>-99</v>
      </c>
      <c r="DL43" s="60">
        <v>-1</v>
      </c>
      <c r="DM43" s="58">
        <v>1.2</v>
      </c>
      <c r="DN43" s="64">
        <v>-99</v>
      </c>
      <c r="DO43" s="64">
        <v>-99</v>
      </c>
      <c r="DP43" s="242">
        <v>135.69999999999999</v>
      </c>
      <c r="DQ43" s="239">
        <v>18.63</v>
      </c>
      <c r="DR43" s="64">
        <v>-99</v>
      </c>
      <c r="DS43" s="237">
        <v>218</v>
      </c>
      <c r="DT43" s="64">
        <v>-99</v>
      </c>
    </row>
    <row r="44" spans="1:124" ht="15.75" customHeight="1" x14ac:dyDescent="0.4">
      <c r="A44" s="60">
        <v>5541481</v>
      </c>
      <c r="B44" s="236" t="s">
        <v>234</v>
      </c>
      <c r="C44" s="10"/>
      <c r="D44" s="237">
        <v>2023</v>
      </c>
      <c r="E44" s="238" t="s">
        <v>189</v>
      </c>
      <c r="F44" s="26" t="s">
        <v>526</v>
      </c>
      <c r="G44" s="26" t="s">
        <v>524</v>
      </c>
      <c r="H44" s="26" t="s">
        <v>191</v>
      </c>
      <c r="I44" s="26" t="s">
        <v>192</v>
      </c>
      <c r="K44" s="57" t="s">
        <v>193</v>
      </c>
      <c r="L44" s="26">
        <v>612605</v>
      </c>
      <c r="M44" s="60">
        <v>6165405</v>
      </c>
      <c r="N44" s="26">
        <v>20</v>
      </c>
      <c r="O44" s="26" t="s">
        <v>190</v>
      </c>
      <c r="P44" s="61">
        <v>55.623525630000003</v>
      </c>
      <c r="Q44" s="61">
        <v>-61.210898710000002</v>
      </c>
      <c r="R44" s="26" t="s">
        <v>566</v>
      </c>
      <c r="S44" s="61" t="s">
        <v>527</v>
      </c>
      <c r="T44" s="61"/>
      <c r="U44" s="61"/>
      <c r="V44" s="205"/>
      <c r="Y44" s="205"/>
      <c r="AA44" s="26" t="s">
        <v>528</v>
      </c>
      <c r="AB44" s="239">
        <v>83</v>
      </c>
      <c r="AC44" s="239">
        <v>8.34</v>
      </c>
      <c r="AD44" s="239">
        <v>3.73</v>
      </c>
      <c r="AE44" s="62">
        <v>0.54</v>
      </c>
      <c r="AF44" s="62">
        <v>2.87</v>
      </c>
      <c r="AG44" s="239">
        <v>0.13</v>
      </c>
      <c r="AH44" s="239">
        <v>-0.01</v>
      </c>
      <c r="AI44" s="239">
        <v>7.0000000000000007E-2</v>
      </c>
      <c r="AJ44" s="239">
        <v>2.2599999999999998</v>
      </c>
      <c r="AK44" s="240">
        <v>0.38300000000000001</v>
      </c>
      <c r="AL44" s="240">
        <v>2.4E-2</v>
      </c>
      <c r="AM44" s="241">
        <v>3.5000000000000003E-2</v>
      </c>
      <c r="AN44" s="60">
        <v>-2</v>
      </c>
      <c r="AO44" s="237">
        <v>122</v>
      </c>
      <c r="AP44" s="58">
        <v>2</v>
      </c>
      <c r="AQ44" s="242">
        <v>2.5</v>
      </c>
      <c r="AR44" s="237">
        <v>1003</v>
      </c>
      <c r="AS44" s="239">
        <v>1.85</v>
      </c>
      <c r="AT44" s="239">
        <v>99.82</v>
      </c>
      <c r="AU44" s="64">
        <v>1.1000000000000001</v>
      </c>
      <c r="AV44" s="64">
        <v>-99</v>
      </c>
      <c r="AW44" s="60">
        <v>6</v>
      </c>
      <c r="AX44" s="64">
        <v>-99</v>
      </c>
      <c r="AY44" s="64">
        <v>-99</v>
      </c>
      <c r="AZ44" s="64">
        <v>-99</v>
      </c>
      <c r="BA44" s="64">
        <v>-99</v>
      </c>
      <c r="BB44" s="58">
        <v>0.6</v>
      </c>
      <c r="BC44" s="64">
        <v>-99</v>
      </c>
      <c r="BD44" s="58">
        <v>0.6</v>
      </c>
      <c r="BE44" s="242">
        <v>280.60000000000002</v>
      </c>
      <c r="BF44" s="64">
        <v>-99</v>
      </c>
      <c r="BG44" s="64">
        <v>-99</v>
      </c>
      <c r="BH44" s="60">
        <v>2</v>
      </c>
      <c r="BI44" s="64">
        <v>-99</v>
      </c>
      <c r="BJ44" s="64">
        <v>-99</v>
      </c>
      <c r="BK44" s="58">
        <v>1</v>
      </c>
      <c r="BL44" s="64">
        <v>-99</v>
      </c>
      <c r="BM44" s="60">
        <v>12</v>
      </c>
      <c r="BN44" s="242">
        <v>18.100000000000001</v>
      </c>
      <c r="BO44" s="239">
        <v>11.51</v>
      </c>
      <c r="BP44" s="239">
        <v>0.93</v>
      </c>
      <c r="BQ44" s="64">
        <v>-99</v>
      </c>
      <c r="BR44" s="64">
        <v>-99</v>
      </c>
      <c r="BS44" s="60">
        <v>482.86852589641433</v>
      </c>
      <c r="BT44" s="242">
        <v>43.2</v>
      </c>
      <c r="BU44" s="242">
        <v>1</v>
      </c>
      <c r="BV44" s="242">
        <v>17</v>
      </c>
      <c r="BW44" s="239">
        <v>3.63</v>
      </c>
      <c r="BX44" s="242">
        <v>25.1</v>
      </c>
      <c r="BY44" s="64">
        <v>-99</v>
      </c>
      <c r="BZ44" s="64">
        <v>-99</v>
      </c>
      <c r="CA44" s="242">
        <v>142.1</v>
      </c>
      <c r="CB44" s="64">
        <v>-99</v>
      </c>
      <c r="CC44" s="58">
        <v>22.8</v>
      </c>
      <c r="CD44" s="239">
        <v>1.57</v>
      </c>
      <c r="CE44" s="64">
        <v>-99</v>
      </c>
      <c r="CF44" s="60">
        <v>199</v>
      </c>
      <c r="CG44" s="64">
        <v>-99</v>
      </c>
      <c r="CH44" s="64">
        <v>-99</v>
      </c>
      <c r="CI44" s="242">
        <v>65.2</v>
      </c>
      <c r="CJ44" s="242">
        <v>110.38</v>
      </c>
      <c r="CK44" s="60">
        <v>4</v>
      </c>
      <c r="CL44" s="243">
        <v>186</v>
      </c>
      <c r="CM44" s="64">
        <v>-99</v>
      </c>
      <c r="CN44" s="242">
        <v>31.1</v>
      </c>
      <c r="CO44" s="64">
        <v>-99</v>
      </c>
      <c r="CP44" s="64">
        <v>-99</v>
      </c>
      <c r="CQ44" s="237">
        <v>153</v>
      </c>
      <c r="CR44" s="64">
        <v>-99</v>
      </c>
      <c r="CS44" s="60">
        <v>175</v>
      </c>
      <c r="CT44" s="64">
        <v>-99</v>
      </c>
      <c r="CU44" s="64">
        <v>-99</v>
      </c>
      <c r="CV44" s="64">
        <v>-99</v>
      </c>
      <c r="CW44" s="64">
        <v>-99</v>
      </c>
      <c r="CX44" s="242">
        <v>19.100000000000001</v>
      </c>
      <c r="CY44" s="64">
        <v>-99</v>
      </c>
      <c r="CZ44" s="58">
        <v>25.4</v>
      </c>
      <c r="DA44" s="242">
        <v>4.2</v>
      </c>
      <c r="DB44" s="242">
        <v>4.5</v>
      </c>
      <c r="DC44" s="64">
        <v>-99</v>
      </c>
      <c r="DD44" s="239">
        <v>2.75</v>
      </c>
      <c r="DE44" s="64">
        <v>-99</v>
      </c>
      <c r="DF44" s="242">
        <v>22.8</v>
      </c>
      <c r="DG44" s="64">
        <v>-99</v>
      </c>
      <c r="DH44" s="239">
        <v>1.66</v>
      </c>
      <c r="DI44" s="62">
        <v>-0.05</v>
      </c>
      <c r="DJ44" s="239">
        <v>3.62</v>
      </c>
      <c r="DK44" s="64">
        <v>-99</v>
      </c>
      <c r="DL44" s="60">
        <v>7</v>
      </c>
      <c r="DM44" s="58">
        <v>2.1</v>
      </c>
      <c r="DN44" s="64">
        <v>-99</v>
      </c>
      <c r="DO44" s="64">
        <v>-99</v>
      </c>
      <c r="DP44" s="242">
        <v>94.4</v>
      </c>
      <c r="DQ44" s="239">
        <v>11.46</v>
      </c>
      <c r="DR44" s="64">
        <v>-99</v>
      </c>
      <c r="DS44" s="237">
        <v>143</v>
      </c>
      <c r="DT44" s="64">
        <v>-99</v>
      </c>
    </row>
    <row r="45" spans="1:124" ht="15.75" customHeight="1" x14ac:dyDescent="0.4">
      <c r="A45" s="60">
        <v>5541482</v>
      </c>
      <c r="B45" s="236" t="s">
        <v>235</v>
      </c>
      <c r="C45" s="10"/>
      <c r="D45" s="237">
        <v>2023</v>
      </c>
      <c r="E45" s="238" t="s">
        <v>189</v>
      </c>
      <c r="F45" s="26" t="s">
        <v>526</v>
      </c>
      <c r="G45" s="26" t="s">
        <v>524</v>
      </c>
      <c r="H45" s="26" t="s">
        <v>191</v>
      </c>
      <c r="I45" s="26" t="s">
        <v>192</v>
      </c>
      <c r="K45" s="57" t="s">
        <v>193</v>
      </c>
      <c r="L45" s="26">
        <v>612855</v>
      </c>
      <c r="M45" s="60">
        <v>6165240</v>
      </c>
      <c r="N45" s="26">
        <v>20</v>
      </c>
      <c r="O45" s="26" t="s">
        <v>190</v>
      </c>
      <c r="P45" s="61">
        <v>55.621985770000002</v>
      </c>
      <c r="Q45" s="61">
        <v>-61.206998349999999</v>
      </c>
      <c r="R45" s="26" t="s">
        <v>566</v>
      </c>
      <c r="S45" s="61" t="s">
        <v>527</v>
      </c>
      <c r="T45" s="61"/>
      <c r="U45" s="61"/>
      <c r="V45" s="205"/>
      <c r="Y45" s="205"/>
      <c r="AA45" s="26" t="s">
        <v>528</v>
      </c>
      <c r="AB45" s="239">
        <v>69.86</v>
      </c>
      <c r="AC45" s="239">
        <v>19.02</v>
      </c>
      <c r="AD45" s="239">
        <v>1.71</v>
      </c>
      <c r="AE45" s="60">
        <v>-99</v>
      </c>
      <c r="AF45" s="60">
        <v>-99</v>
      </c>
      <c r="AG45" s="239">
        <v>0.03</v>
      </c>
      <c r="AH45" s="239">
        <v>-0.01</v>
      </c>
      <c r="AI45" s="239">
        <v>0.19</v>
      </c>
      <c r="AJ45" s="239">
        <v>4.92</v>
      </c>
      <c r="AK45" s="240">
        <v>0.76900000000000002</v>
      </c>
      <c r="AL45" s="240">
        <v>0.01</v>
      </c>
      <c r="AM45" s="241">
        <v>3.5999999999999997E-2</v>
      </c>
      <c r="AN45" s="60">
        <v>-2</v>
      </c>
      <c r="AO45" s="237">
        <v>74</v>
      </c>
      <c r="AP45" s="58">
        <v>4.7</v>
      </c>
      <c r="AQ45" s="242">
        <v>3.8</v>
      </c>
      <c r="AR45" s="237">
        <v>2085</v>
      </c>
      <c r="AS45" s="239">
        <v>2.4300000000000002</v>
      </c>
      <c r="AT45" s="239">
        <v>98.96</v>
      </c>
      <c r="AU45" s="64">
        <v>-0.1</v>
      </c>
      <c r="AV45" s="64">
        <v>-99</v>
      </c>
      <c r="AW45" s="60">
        <v>8</v>
      </c>
      <c r="AX45" s="64">
        <v>-99</v>
      </c>
      <c r="AY45" s="64">
        <v>-99</v>
      </c>
      <c r="AZ45" s="64">
        <v>-99</v>
      </c>
      <c r="BA45" s="64">
        <v>-99</v>
      </c>
      <c r="BB45" s="58">
        <v>-0.1</v>
      </c>
      <c r="BC45" s="64">
        <v>-99</v>
      </c>
      <c r="BD45" s="58">
        <v>-0.1</v>
      </c>
      <c r="BE45" s="242">
        <v>359.2</v>
      </c>
      <c r="BF45" s="64">
        <v>-99</v>
      </c>
      <c r="BG45" s="64">
        <v>-99</v>
      </c>
      <c r="BH45" s="60">
        <v>-1</v>
      </c>
      <c r="BI45" s="64">
        <v>-99</v>
      </c>
      <c r="BJ45" s="64">
        <v>-99</v>
      </c>
      <c r="BK45" s="58">
        <v>1.6</v>
      </c>
      <c r="BL45" s="64">
        <v>-99</v>
      </c>
      <c r="BM45" s="60">
        <v>6</v>
      </c>
      <c r="BN45" s="242">
        <v>32.4</v>
      </c>
      <c r="BO45" s="239">
        <v>19.96</v>
      </c>
      <c r="BP45" s="239">
        <v>1.4</v>
      </c>
      <c r="BQ45" s="64">
        <v>-99</v>
      </c>
      <c r="BR45" s="64">
        <v>-99</v>
      </c>
      <c r="BS45" s="60">
        <v>603.25301204819289</v>
      </c>
      <c r="BT45" s="242">
        <v>68.3</v>
      </c>
      <c r="BU45" s="242">
        <v>0.8</v>
      </c>
      <c r="BV45" s="242">
        <v>26.8</v>
      </c>
      <c r="BW45" s="239">
        <v>6.44</v>
      </c>
      <c r="BX45" s="242">
        <v>47.1</v>
      </c>
      <c r="BY45" s="64">
        <v>-99</v>
      </c>
      <c r="BZ45" s="64">
        <v>-99</v>
      </c>
      <c r="CA45" s="242">
        <v>164.2</v>
      </c>
      <c r="CB45" s="64">
        <v>-99</v>
      </c>
      <c r="CC45" s="58">
        <v>13.2</v>
      </c>
      <c r="CD45" s="239">
        <v>2.88</v>
      </c>
      <c r="CE45" s="64">
        <v>-99</v>
      </c>
      <c r="CF45" s="60">
        <v>52</v>
      </c>
      <c r="CG45" s="64">
        <v>-99</v>
      </c>
      <c r="CH45" s="64">
        <v>-99</v>
      </c>
      <c r="CI45" s="242">
        <v>116.7</v>
      </c>
      <c r="CJ45" s="242">
        <v>150.18</v>
      </c>
      <c r="CK45" s="60">
        <v>3</v>
      </c>
      <c r="CL45" s="243">
        <v>8</v>
      </c>
      <c r="CM45" s="64">
        <v>-99</v>
      </c>
      <c r="CN45" s="242">
        <v>40.200000000000003</v>
      </c>
      <c r="CO45" s="64">
        <v>-99</v>
      </c>
      <c r="CP45" s="64">
        <v>-99</v>
      </c>
      <c r="CQ45" s="237">
        <v>411</v>
      </c>
      <c r="CR45" s="64">
        <v>-99</v>
      </c>
      <c r="CS45" s="60">
        <v>-100</v>
      </c>
      <c r="CT45" s="64">
        <v>-99</v>
      </c>
      <c r="CU45" s="64">
        <v>-99</v>
      </c>
      <c r="CV45" s="64">
        <v>-99</v>
      </c>
      <c r="CW45" s="64">
        <v>-99</v>
      </c>
      <c r="CX45" s="242">
        <v>28.1</v>
      </c>
      <c r="CY45" s="64">
        <v>-99</v>
      </c>
      <c r="CZ45" s="58">
        <v>13.7</v>
      </c>
      <c r="DA45" s="242">
        <v>6</v>
      </c>
      <c r="DB45" s="242">
        <v>7.3</v>
      </c>
      <c r="DC45" s="64">
        <v>-99</v>
      </c>
      <c r="DD45" s="239">
        <v>4.72</v>
      </c>
      <c r="DE45" s="64">
        <v>-99</v>
      </c>
      <c r="DF45" s="242">
        <v>30.7</v>
      </c>
      <c r="DG45" s="64">
        <v>-99</v>
      </c>
      <c r="DH45" s="239">
        <v>2.86</v>
      </c>
      <c r="DI45" s="62">
        <v>-0.05</v>
      </c>
      <c r="DJ45" s="239">
        <v>4.72</v>
      </c>
      <c r="DK45" s="64">
        <v>-99</v>
      </c>
      <c r="DL45" s="60">
        <v>2</v>
      </c>
      <c r="DM45" s="58">
        <v>12.6</v>
      </c>
      <c r="DN45" s="64">
        <v>-99</v>
      </c>
      <c r="DO45" s="64">
        <v>-99</v>
      </c>
      <c r="DP45" s="242">
        <v>159.80000000000001</v>
      </c>
      <c r="DQ45" s="239">
        <v>19.98</v>
      </c>
      <c r="DR45" s="64">
        <v>-99</v>
      </c>
      <c r="DS45" s="237">
        <v>41</v>
      </c>
      <c r="DT45" s="64">
        <v>-99</v>
      </c>
    </row>
    <row r="46" spans="1:124" ht="15" customHeight="1" x14ac:dyDescent="0.4">
      <c r="A46" s="60">
        <v>5541483</v>
      </c>
      <c r="B46" s="236" t="s">
        <v>236</v>
      </c>
      <c r="C46" s="10"/>
      <c r="D46" s="237">
        <v>2023</v>
      </c>
      <c r="E46" s="238" t="s">
        <v>189</v>
      </c>
      <c r="F46" s="26" t="s">
        <v>526</v>
      </c>
      <c r="G46" s="26" t="s">
        <v>524</v>
      </c>
      <c r="H46" s="26" t="s">
        <v>197</v>
      </c>
      <c r="I46" s="60" t="s">
        <v>525</v>
      </c>
      <c r="K46" s="57" t="s">
        <v>193</v>
      </c>
      <c r="L46" s="26">
        <v>616080</v>
      </c>
      <c r="M46" s="60">
        <v>6162501</v>
      </c>
      <c r="N46" s="26">
        <v>20</v>
      </c>
      <c r="O46" s="26" t="s">
        <v>190</v>
      </c>
      <c r="P46" s="61">
        <v>55.596627740000002</v>
      </c>
      <c r="Q46" s="61">
        <v>-61.156968290000002</v>
      </c>
      <c r="R46" s="26" t="s">
        <v>566</v>
      </c>
      <c r="S46" s="61" t="s">
        <v>527</v>
      </c>
      <c r="T46" s="61"/>
      <c r="U46" s="61"/>
      <c r="V46" s="205"/>
      <c r="Y46" s="205"/>
      <c r="AA46" s="26" t="s">
        <v>528</v>
      </c>
      <c r="AB46" s="239">
        <v>85.03</v>
      </c>
      <c r="AC46" s="239">
        <v>7.97</v>
      </c>
      <c r="AD46" s="239">
        <v>2.4500000000000002</v>
      </c>
      <c r="AE46" s="62">
        <v>0.71</v>
      </c>
      <c r="AF46" s="62">
        <v>1.57</v>
      </c>
      <c r="AG46" s="239">
        <v>0.06</v>
      </c>
      <c r="AH46" s="239">
        <v>-0.01</v>
      </c>
      <c r="AI46" s="239">
        <v>0.13</v>
      </c>
      <c r="AJ46" s="239">
        <v>2.34</v>
      </c>
      <c r="AK46" s="240">
        <v>0.192</v>
      </c>
      <c r="AL46" s="240">
        <v>-1E-3</v>
      </c>
      <c r="AM46" s="241">
        <v>8.9999999999999993E-3</v>
      </c>
      <c r="AN46" s="60">
        <v>-2</v>
      </c>
      <c r="AO46" s="237">
        <v>41</v>
      </c>
      <c r="AP46" s="58">
        <v>7.2</v>
      </c>
      <c r="AQ46" s="242">
        <v>-1</v>
      </c>
      <c r="AR46" s="237">
        <v>3762</v>
      </c>
      <c r="AS46" s="239">
        <v>1.51</v>
      </c>
      <c r="AT46" s="239">
        <v>99.68</v>
      </c>
      <c r="AU46" s="64">
        <v>0.1</v>
      </c>
      <c r="AV46" s="64">
        <v>-99</v>
      </c>
      <c r="AW46" s="60">
        <v>11</v>
      </c>
      <c r="AX46" s="64">
        <v>-99</v>
      </c>
      <c r="AY46" s="64">
        <v>-99</v>
      </c>
      <c r="AZ46" s="64">
        <v>-99</v>
      </c>
      <c r="BA46" s="64">
        <v>-99</v>
      </c>
      <c r="BB46" s="58">
        <v>-0.1</v>
      </c>
      <c r="BC46" s="64">
        <v>-99</v>
      </c>
      <c r="BD46" s="58">
        <v>-0.1</v>
      </c>
      <c r="BE46" s="242">
        <v>308.8</v>
      </c>
      <c r="BF46" s="64">
        <v>-99</v>
      </c>
      <c r="BG46" s="64">
        <v>-99</v>
      </c>
      <c r="BH46" s="60">
        <v>-1</v>
      </c>
      <c r="BI46" s="64">
        <v>-99</v>
      </c>
      <c r="BJ46" s="64">
        <v>-99</v>
      </c>
      <c r="BK46" s="58">
        <v>1.6</v>
      </c>
      <c r="BL46" s="64">
        <v>-99</v>
      </c>
      <c r="BM46" s="60">
        <v>66</v>
      </c>
      <c r="BN46" s="242">
        <v>58.2</v>
      </c>
      <c r="BO46" s="239">
        <v>40.53</v>
      </c>
      <c r="BP46" s="239">
        <v>1.5</v>
      </c>
      <c r="BQ46" s="64">
        <v>-99</v>
      </c>
      <c r="BR46" s="64">
        <v>-99</v>
      </c>
      <c r="BS46" s="60">
        <v>3118.2</v>
      </c>
      <c r="BT46" s="242">
        <v>47</v>
      </c>
      <c r="BU46" s="242">
        <v>1.1000000000000001</v>
      </c>
      <c r="BV46" s="242">
        <v>40.9</v>
      </c>
      <c r="BW46" s="239">
        <v>12.39</v>
      </c>
      <c r="BX46" s="242">
        <v>92.5</v>
      </c>
      <c r="BY46" s="64">
        <v>-99</v>
      </c>
      <c r="BZ46" s="64">
        <v>-99</v>
      </c>
      <c r="CA46" s="242">
        <v>130.6</v>
      </c>
      <c r="CB46" s="64">
        <v>-99</v>
      </c>
      <c r="CC46" s="58">
        <v>10.4</v>
      </c>
      <c r="CD46" s="239">
        <v>5.53</v>
      </c>
      <c r="CE46" s="64">
        <v>-99</v>
      </c>
      <c r="CF46" s="60">
        <v>20</v>
      </c>
      <c r="CG46" s="64">
        <v>-99</v>
      </c>
      <c r="CH46" s="64">
        <v>-99</v>
      </c>
      <c r="CI46" s="242">
        <v>243</v>
      </c>
      <c r="CJ46" s="242">
        <v>134.13999999999999</v>
      </c>
      <c r="CK46" s="60">
        <v>2</v>
      </c>
      <c r="CL46" s="243">
        <v>20</v>
      </c>
      <c r="CM46" s="64">
        <v>-99</v>
      </c>
      <c r="CN46" s="242">
        <v>36</v>
      </c>
      <c r="CO46" s="64">
        <v>-99</v>
      </c>
      <c r="CP46" s="64">
        <v>-99</v>
      </c>
      <c r="CQ46" s="237">
        <v>269</v>
      </c>
      <c r="CR46" s="64">
        <v>-99</v>
      </c>
      <c r="CS46" s="60">
        <v>-100</v>
      </c>
      <c r="CT46" s="64">
        <v>-99</v>
      </c>
      <c r="CU46" s="64">
        <v>-99</v>
      </c>
      <c r="CV46" s="64">
        <v>-99</v>
      </c>
      <c r="CW46" s="64">
        <v>-99</v>
      </c>
      <c r="CX46" s="242">
        <v>33.700000000000003</v>
      </c>
      <c r="CY46" s="64">
        <v>-99</v>
      </c>
      <c r="CZ46" s="58">
        <v>54</v>
      </c>
      <c r="DA46" s="242">
        <v>4.8</v>
      </c>
      <c r="DB46" s="242">
        <v>18.600000000000001</v>
      </c>
      <c r="DC46" s="64">
        <v>-99</v>
      </c>
      <c r="DD46" s="239">
        <v>7.8</v>
      </c>
      <c r="DE46" s="64">
        <v>-99</v>
      </c>
      <c r="DF46" s="242">
        <v>64.2</v>
      </c>
      <c r="DG46" s="64">
        <v>-99</v>
      </c>
      <c r="DH46" s="239">
        <v>6.03</v>
      </c>
      <c r="DI46" s="62">
        <v>-0.05</v>
      </c>
      <c r="DJ46" s="239">
        <v>12.04</v>
      </c>
      <c r="DK46" s="64">
        <v>-99</v>
      </c>
      <c r="DL46" s="60">
        <v>-1</v>
      </c>
      <c r="DM46" s="58">
        <v>7.7</v>
      </c>
      <c r="DN46" s="64">
        <v>-99</v>
      </c>
      <c r="DO46" s="64">
        <v>-99</v>
      </c>
      <c r="DP46" s="242">
        <v>326.10000000000002</v>
      </c>
      <c r="DQ46" s="239">
        <v>40.76</v>
      </c>
      <c r="DR46" s="64">
        <v>-99</v>
      </c>
      <c r="DS46" s="237">
        <v>20</v>
      </c>
      <c r="DT46" s="64">
        <v>-99</v>
      </c>
    </row>
    <row r="47" spans="1:124" ht="15" customHeight="1" x14ac:dyDescent="0.4">
      <c r="A47" s="60">
        <v>5541484</v>
      </c>
      <c r="B47" s="236" t="s">
        <v>237</v>
      </c>
      <c r="C47" s="10"/>
      <c r="D47" s="237">
        <v>2023</v>
      </c>
      <c r="E47" s="238" t="s">
        <v>189</v>
      </c>
      <c r="F47" s="26" t="s">
        <v>526</v>
      </c>
      <c r="G47" s="26" t="s">
        <v>524</v>
      </c>
      <c r="H47" s="26" t="s">
        <v>191</v>
      </c>
      <c r="I47" s="26" t="s">
        <v>192</v>
      </c>
      <c r="K47" s="57" t="s">
        <v>193</v>
      </c>
      <c r="L47" s="26">
        <v>611645</v>
      </c>
      <c r="M47" s="60">
        <v>6162020</v>
      </c>
      <c r="N47" s="26">
        <v>20</v>
      </c>
      <c r="O47" s="26" t="s">
        <v>190</v>
      </c>
      <c r="P47" s="61">
        <v>55.593345460000002</v>
      </c>
      <c r="Q47" s="61">
        <v>-61.227508309999997</v>
      </c>
      <c r="R47" s="26" t="s">
        <v>566</v>
      </c>
      <c r="S47" s="61" t="s">
        <v>527</v>
      </c>
      <c r="T47" s="61"/>
      <c r="U47" s="61"/>
      <c r="V47" s="205"/>
      <c r="Y47" s="193"/>
      <c r="AA47" s="26" t="s">
        <v>528</v>
      </c>
      <c r="AB47" s="239">
        <v>73.31</v>
      </c>
      <c r="AC47" s="239">
        <v>11.71</v>
      </c>
      <c r="AD47" s="239">
        <v>4.8</v>
      </c>
      <c r="AE47" s="62">
        <v>0.55000000000000004</v>
      </c>
      <c r="AF47" s="62">
        <v>3.83</v>
      </c>
      <c r="AG47" s="239">
        <v>0.27</v>
      </c>
      <c r="AH47" s="239">
        <v>0.87</v>
      </c>
      <c r="AI47" s="239">
        <v>2.62</v>
      </c>
      <c r="AJ47" s="239">
        <v>4.47</v>
      </c>
      <c r="AK47" s="240">
        <v>0.59199999999999997</v>
      </c>
      <c r="AL47" s="240">
        <v>5.5E-2</v>
      </c>
      <c r="AM47" s="241">
        <v>9.8000000000000004E-2</v>
      </c>
      <c r="AN47" s="60">
        <v>-2</v>
      </c>
      <c r="AO47" s="237">
        <v>1533</v>
      </c>
      <c r="AP47" s="58">
        <v>1.5</v>
      </c>
      <c r="AQ47" s="242">
        <v>7.8</v>
      </c>
      <c r="AR47" s="237">
        <v>570</v>
      </c>
      <c r="AS47" s="239">
        <v>1.0900000000000001</v>
      </c>
      <c r="AT47" s="239">
        <v>99.89</v>
      </c>
      <c r="AU47" s="64">
        <v>-0.1</v>
      </c>
      <c r="AV47" s="64">
        <v>-99</v>
      </c>
      <c r="AW47" s="60">
        <v>5</v>
      </c>
      <c r="AX47" s="64">
        <v>-99</v>
      </c>
      <c r="AY47" s="64">
        <v>-99</v>
      </c>
      <c r="AZ47" s="64">
        <v>-99</v>
      </c>
      <c r="BA47" s="64">
        <v>-99</v>
      </c>
      <c r="BB47" s="58">
        <v>0.4</v>
      </c>
      <c r="BC47" s="64">
        <v>-99</v>
      </c>
      <c r="BD47" s="58">
        <v>0.2</v>
      </c>
      <c r="BE47" s="242">
        <v>190.7</v>
      </c>
      <c r="BF47" s="64">
        <v>-99</v>
      </c>
      <c r="BG47" s="64">
        <v>-99</v>
      </c>
      <c r="BH47" s="60">
        <v>3</v>
      </c>
      <c r="BI47" s="64">
        <v>-99</v>
      </c>
      <c r="BJ47" s="64">
        <v>-99</v>
      </c>
      <c r="BK47" s="58">
        <v>0.6</v>
      </c>
      <c r="BL47" s="64">
        <v>-99</v>
      </c>
      <c r="BM47" s="60">
        <v>11</v>
      </c>
      <c r="BN47" s="242">
        <v>12.3</v>
      </c>
      <c r="BO47" s="239">
        <v>7.22</v>
      </c>
      <c r="BP47" s="239">
        <v>2.46</v>
      </c>
      <c r="BQ47" s="64">
        <v>-99</v>
      </c>
      <c r="BR47" s="64">
        <v>-99</v>
      </c>
      <c r="BS47" s="60">
        <v>1691</v>
      </c>
      <c r="BT47" s="242">
        <v>21.4</v>
      </c>
      <c r="BU47" s="242">
        <v>0.8</v>
      </c>
      <c r="BV47" s="242">
        <v>12.9</v>
      </c>
      <c r="BW47" s="239">
        <v>2.36</v>
      </c>
      <c r="BX47" s="242">
        <v>15.5</v>
      </c>
      <c r="BY47" s="64">
        <v>-99</v>
      </c>
      <c r="BZ47" s="64">
        <v>-99</v>
      </c>
      <c r="CA47" s="242">
        <v>98.1</v>
      </c>
      <c r="CB47" s="64">
        <v>-99</v>
      </c>
      <c r="CC47" s="58">
        <v>11.7</v>
      </c>
      <c r="CD47" s="239">
        <v>0.93</v>
      </c>
      <c r="CE47" s="64">
        <v>-99</v>
      </c>
      <c r="CF47" s="60">
        <v>-1</v>
      </c>
      <c r="CG47" s="64">
        <v>-99</v>
      </c>
      <c r="CH47" s="64">
        <v>-99</v>
      </c>
      <c r="CI47" s="242">
        <v>24.7</v>
      </c>
      <c r="CJ47" s="242">
        <v>88.49</v>
      </c>
      <c r="CK47" s="60">
        <v>3</v>
      </c>
      <c r="CL47" s="243">
        <v>30</v>
      </c>
      <c r="CM47" s="64">
        <v>-99</v>
      </c>
      <c r="CN47" s="242">
        <v>23.1</v>
      </c>
      <c r="CO47" s="64">
        <v>-99</v>
      </c>
      <c r="CP47" s="64">
        <v>-99</v>
      </c>
      <c r="CQ47" s="237">
        <v>142</v>
      </c>
      <c r="CR47" s="64">
        <v>-99</v>
      </c>
      <c r="CS47" s="60">
        <v>-100</v>
      </c>
      <c r="CT47" s="64">
        <v>-99</v>
      </c>
      <c r="CU47" s="64">
        <v>-99</v>
      </c>
      <c r="CV47" s="64">
        <v>-99</v>
      </c>
      <c r="CW47" s="64">
        <v>-99</v>
      </c>
      <c r="CX47" s="242">
        <v>15.5</v>
      </c>
      <c r="CY47" s="64">
        <v>-99</v>
      </c>
      <c r="CZ47" s="58">
        <v>3.6</v>
      </c>
      <c r="DA47" s="242">
        <v>101.7</v>
      </c>
      <c r="DB47" s="242">
        <v>1.3</v>
      </c>
      <c r="DC47" s="64">
        <v>-99</v>
      </c>
      <c r="DD47" s="239">
        <v>1.94</v>
      </c>
      <c r="DE47" s="64">
        <v>-99</v>
      </c>
      <c r="DF47" s="242">
        <v>12.8</v>
      </c>
      <c r="DG47" s="64">
        <v>-99</v>
      </c>
      <c r="DH47" s="239">
        <v>1</v>
      </c>
      <c r="DI47" s="62">
        <v>-0.05</v>
      </c>
      <c r="DJ47" s="239">
        <v>1.48</v>
      </c>
      <c r="DK47" s="64">
        <v>-99</v>
      </c>
      <c r="DL47" s="60">
        <v>5</v>
      </c>
      <c r="DM47" s="58">
        <v>1.1000000000000001</v>
      </c>
      <c r="DN47" s="64">
        <v>-99</v>
      </c>
      <c r="DO47" s="64">
        <v>-99</v>
      </c>
      <c r="DP47" s="242">
        <v>58.8</v>
      </c>
      <c r="DQ47" s="239">
        <v>6.78</v>
      </c>
      <c r="DR47" s="64">
        <v>-99</v>
      </c>
      <c r="DS47" s="237">
        <v>121</v>
      </c>
      <c r="DT47" s="64">
        <v>-99</v>
      </c>
    </row>
    <row r="48" spans="1:124" ht="14.25" customHeight="1" x14ac:dyDescent="0.4">
      <c r="A48" s="60">
        <v>5541485</v>
      </c>
      <c r="B48" s="236" t="s">
        <v>238</v>
      </c>
      <c r="C48" s="10"/>
      <c r="D48" s="237">
        <v>2023</v>
      </c>
      <c r="E48" s="238" t="s">
        <v>189</v>
      </c>
      <c r="F48" s="26" t="s">
        <v>526</v>
      </c>
      <c r="G48" s="26" t="s">
        <v>524</v>
      </c>
      <c r="H48" s="26" t="s">
        <v>199</v>
      </c>
      <c r="I48" s="26" t="s">
        <v>201</v>
      </c>
      <c r="K48" s="57" t="s">
        <v>193</v>
      </c>
      <c r="L48" s="26">
        <v>613395</v>
      </c>
      <c r="M48" s="60">
        <v>6158770</v>
      </c>
      <c r="N48" s="26">
        <v>20</v>
      </c>
      <c r="O48" s="26" t="s">
        <v>190</v>
      </c>
      <c r="P48" s="61">
        <v>55.563752010000002</v>
      </c>
      <c r="Q48" s="61">
        <v>-61.201088339999998</v>
      </c>
      <c r="R48" s="26" t="s">
        <v>566</v>
      </c>
      <c r="S48" s="61" t="s">
        <v>527</v>
      </c>
      <c r="T48" s="61"/>
      <c r="U48" s="61"/>
      <c r="V48" s="205"/>
      <c r="Y48" s="205"/>
      <c r="AA48" s="26" t="s">
        <v>528</v>
      </c>
      <c r="AB48" s="239">
        <v>73.88</v>
      </c>
      <c r="AC48" s="239">
        <v>11.77</v>
      </c>
      <c r="AD48" s="239">
        <v>4.0999999999999996</v>
      </c>
      <c r="AE48" s="62">
        <v>2.19</v>
      </c>
      <c r="AF48" s="62">
        <v>1.72</v>
      </c>
      <c r="AG48" s="239">
        <v>0.17</v>
      </c>
      <c r="AH48" s="239">
        <v>0.32</v>
      </c>
      <c r="AI48" s="239">
        <v>3.16</v>
      </c>
      <c r="AJ48" s="239">
        <v>4.91</v>
      </c>
      <c r="AK48" s="240">
        <v>0.38300000000000001</v>
      </c>
      <c r="AL48" s="240">
        <v>5.0999999999999997E-2</v>
      </c>
      <c r="AM48" s="241">
        <v>3.7999999999999999E-2</v>
      </c>
      <c r="AN48" s="60">
        <v>-2</v>
      </c>
      <c r="AO48" s="237">
        <v>409</v>
      </c>
      <c r="AP48" s="58">
        <v>7.5</v>
      </c>
      <c r="AQ48" s="242">
        <v>3</v>
      </c>
      <c r="AR48" s="237">
        <v>1322</v>
      </c>
      <c r="AS48" s="239">
        <v>0.79</v>
      </c>
      <c r="AT48" s="239">
        <v>99.57</v>
      </c>
      <c r="AU48" s="64">
        <v>-0.1</v>
      </c>
      <c r="AV48" s="64">
        <v>-99</v>
      </c>
      <c r="AW48" s="60">
        <v>8</v>
      </c>
      <c r="AX48" s="64">
        <v>-99</v>
      </c>
      <c r="AY48" s="64">
        <v>-99</v>
      </c>
      <c r="AZ48" s="64">
        <v>-99</v>
      </c>
      <c r="BA48" s="64">
        <v>-99</v>
      </c>
      <c r="BB48" s="58">
        <v>0.5</v>
      </c>
      <c r="BC48" s="64">
        <v>-99</v>
      </c>
      <c r="BD48" s="58">
        <v>-0.1</v>
      </c>
      <c r="BE48" s="242">
        <v>402.4</v>
      </c>
      <c r="BF48" s="64">
        <v>-99</v>
      </c>
      <c r="BG48" s="64">
        <v>-99</v>
      </c>
      <c r="BH48" s="60">
        <v>1</v>
      </c>
      <c r="BI48" s="64">
        <v>-99</v>
      </c>
      <c r="BJ48" s="64">
        <v>-99</v>
      </c>
      <c r="BK48" s="58">
        <v>0.6</v>
      </c>
      <c r="BL48" s="64">
        <v>-99</v>
      </c>
      <c r="BM48" s="60">
        <v>4</v>
      </c>
      <c r="BN48" s="242">
        <v>22.6</v>
      </c>
      <c r="BO48" s="239">
        <v>13.87</v>
      </c>
      <c r="BP48" s="239">
        <v>1.72</v>
      </c>
      <c r="BQ48" s="64">
        <v>-99</v>
      </c>
      <c r="BR48" s="64">
        <v>-99</v>
      </c>
      <c r="BS48" s="60">
        <v>1036.2550200803212</v>
      </c>
      <c r="BT48" s="242">
        <v>32.200000000000003</v>
      </c>
      <c r="BU48" s="242">
        <v>1.5</v>
      </c>
      <c r="BV48" s="242">
        <v>23</v>
      </c>
      <c r="BW48" s="239">
        <v>4.47</v>
      </c>
      <c r="BX48" s="242">
        <v>30.9</v>
      </c>
      <c r="BY48" s="64">
        <v>-99</v>
      </c>
      <c r="BZ48" s="64">
        <v>-99</v>
      </c>
      <c r="CA48" s="242">
        <v>226.1</v>
      </c>
      <c r="CB48" s="64">
        <v>-99</v>
      </c>
      <c r="CC48" s="58">
        <v>8.6999999999999993</v>
      </c>
      <c r="CD48" s="239">
        <v>1.89</v>
      </c>
      <c r="CE48" s="64">
        <v>-99</v>
      </c>
      <c r="CF48" s="60">
        <v>1</v>
      </c>
      <c r="CG48" s="64">
        <v>-99</v>
      </c>
      <c r="CH48" s="64">
        <v>-99</v>
      </c>
      <c r="CI48" s="242">
        <v>76.2</v>
      </c>
      <c r="CJ48" s="242">
        <v>165.07</v>
      </c>
      <c r="CK48" s="60">
        <v>3</v>
      </c>
      <c r="CL48" s="243">
        <v>17</v>
      </c>
      <c r="CM48" s="64">
        <v>-99</v>
      </c>
      <c r="CN48" s="242">
        <v>46.8</v>
      </c>
      <c r="CO48" s="64">
        <v>-99</v>
      </c>
      <c r="CP48" s="64">
        <v>-99</v>
      </c>
      <c r="CQ48" s="237">
        <v>212</v>
      </c>
      <c r="CR48" s="64">
        <v>-99</v>
      </c>
      <c r="CS48" s="60">
        <v>-100</v>
      </c>
      <c r="CT48" s="64">
        <v>-99</v>
      </c>
      <c r="CU48" s="64">
        <v>-99</v>
      </c>
      <c r="CV48" s="64">
        <v>-99</v>
      </c>
      <c r="CW48" s="64">
        <v>-99</v>
      </c>
      <c r="CX48" s="242">
        <v>26.9</v>
      </c>
      <c r="CY48" s="64">
        <v>-99</v>
      </c>
      <c r="CZ48" s="58">
        <v>10.199999999999999</v>
      </c>
      <c r="DA48" s="242">
        <v>31.9</v>
      </c>
      <c r="DB48" s="242">
        <v>4.8</v>
      </c>
      <c r="DC48" s="64">
        <v>-99</v>
      </c>
      <c r="DD48" s="239">
        <v>3.56</v>
      </c>
      <c r="DE48" s="64">
        <v>-99</v>
      </c>
      <c r="DF48" s="242">
        <v>24.6</v>
      </c>
      <c r="DG48" s="64">
        <v>-99</v>
      </c>
      <c r="DH48" s="239">
        <v>1.97</v>
      </c>
      <c r="DI48" s="62">
        <v>-0.05</v>
      </c>
      <c r="DJ48" s="239">
        <v>3.82</v>
      </c>
      <c r="DK48" s="64">
        <v>-99</v>
      </c>
      <c r="DL48" s="60">
        <v>1</v>
      </c>
      <c r="DM48" s="58">
        <v>1.9</v>
      </c>
      <c r="DN48" s="64">
        <v>-99</v>
      </c>
      <c r="DO48" s="64">
        <v>-99</v>
      </c>
      <c r="DP48" s="242">
        <v>118</v>
      </c>
      <c r="DQ48" s="239">
        <v>13.44</v>
      </c>
      <c r="DR48" s="64">
        <v>-99</v>
      </c>
      <c r="DS48" s="237">
        <v>98</v>
      </c>
      <c r="DT48" s="64">
        <v>-99</v>
      </c>
    </row>
    <row r="49" spans="1:124" ht="15" customHeight="1" x14ac:dyDescent="0.4">
      <c r="A49" s="60">
        <v>5541486</v>
      </c>
      <c r="B49" s="236" t="s">
        <v>239</v>
      </c>
      <c r="C49" s="10"/>
      <c r="D49" s="237">
        <v>2023</v>
      </c>
      <c r="E49" s="238" t="s">
        <v>189</v>
      </c>
      <c r="F49" s="26" t="s">
        <v>526</v>
      </c>
      <c r="G49" s="26" t="s">
        <v>524</v>
      </c>
      <c r="H49" s="26" t="s">
        <v>191</v>
      </c>
      <c r="I49" s="26" t="s">
        <v>192</v>
      </c>
      <c r="K49" s="57" t="s">
        <v>193</v>
      </c>
      <c r="L49" s="26">
        <v>613660</v>
      </c>
      <c r="M49" s="60">
        <v>6159980</v>
      </c>
      <c r="N49" s="26">
        <v>20</v>
      </c>
      <c r="O49" s="26" t="s">
        <v>190</v>
      </c>
      <c r="P49" s="61">
        <v>55.574557489999997</v>
      </c>
      <c r="Q49" s="61">
        <v>-61.196390829999999</v>
      </c>
      <c r="R49" s="26" t="s">
        <v>566</v>
      </c>
      <c r="S49" s="61" t="s">
        <v>527</v>
      </c>
      <c r="T49" s="61"/>
      <c r="U49" s="61"/>
      <c r="V49" s="205"/>
      <c r="Y49" s="193"/>
      <c r="AA49" s="26" t="s">
        <v>528</v>
      </c>
      <c r="AB49" s="239">
        <v>74.16</v>
      </c>
      <c r="AC49" s="239">
        <v>11.08</v>
      </c>
      <c r="AD49" s="239">
        <v>4.7300000000000004</v>
      </c>
      <c r="AE49" s="62">
        <v>2.0499999999999998</v>
      </c>
      <c r="AF49" s="62">
        <v>2.41</v>
      </c>
      <c r="AG49" s="239">
        <v>0.1</v>
      </c>
      <c r="AH49" s="239">
        <v>0.12</v>
      </c>
      <c r="AI49" s="239">
        <v>2.25</v>
      </c>
      <c r="AJ49" s="239">
        <v>5.29</v>
      </c>
      <c r="AK49" s="240">
        <v>0.40899999999999997</v>
      </c>
      <c r="AL49" s="240">
        <v>4.3999999999999997E-2</v>
      </c>
      <c r="AM49" s="241">
        <v>3.1E-2</v>
      </c>
      <c r="AN49" s="60">
        <v>-2</v>
      </c>
      <c r="AO49" s="237">
        <v>131</v>
      </c>
      <c r="AP49" s="58">
        <v>6.5</v>
      </c>
      <c r="AQ49" s="242">
        <v>1.6</v>
      </c>
      <c r="AR49" s="237">
        <v>1432</v>
      </c>
      <c r="AS49" s="239">
        <v>1.1299999999999999</v>
      </c>
      <c r="AT49" s="239">
        <v>99.36</v>
      </c>
      <c r="AU49" s="64">
        <v>-0.1</v>
      </c>
      <c r="AV49" s="64">
        <v>-99</v>
      </c>
      <c r="AW49" s="60">
        <v>8</v>
      </c>
      <c r="AX49" s="64">
        <v>-99</v>
      </c>
      <c r="AY49" s="64">
        <v>-99</v>
      </c>
      <c r="AZ49" s="64">
        <v>-99</v>
      </c>
      <c r="BA49" s="64">
        <v>-99</v>
      </c>
      <c r="BB49" s="58">
        <v>0.3</v>
      </c>
      <c r="BC49" s="64">
        <v>-99</v>
      </c>
      <c r="BD49" s="58">
        <v>-0.1</v>
      </c>
      <c r="BE49" s="242">
        <v>335.2</v>
      </c>
      <c r="BF49" s="64">
        <v>-99</v>
      </c>
      <c r="BG49" s="64">
        <v>-99</v>
      </c>
      <c r="BH49" s="60">
        <v>1</v>
      </c>
      <c r="BI49" s="64">
        <v>-99</v>
      </c>
      <c r="BJ49" s="64">
        <v>-99</v>
      </c>
      <c r="BK49" s="58">
        <v>0.6</v>
      </c>
      <c r="BL49" s="64">
        <v>-99</v>
      </c>
      <c r="BM49" s="60">
        <v>5</v>
      </c>
      <c r="BN49" s="242">
        <v>21.9</v>
      </c>
      <c r="BO49" s="239">
        <v>13.43</v>
      </c>
      <c r="BP49" s="239">
        <v>1.24</v>
      </c>
      <c r="BQ49" s="64">
        <v>-99</v>
      </c>
      <c r="BR49" s="64">
        <v>-99</v>
      </c>
      <c r="BS49" s="60">
        <v>114.53</v>
      </c>
      <c r="BT49" s="242">
        <v>34.4</v>
      </c>
      <c r="BU49" s="242">
        <v>1.2</v>
      </c>
      <c r="BV49" s="242">
        <v>22.5</v>
      </c>
      <c r="BW49" s="239">
        <v>4.33</v>
      </c>
      <c r="BX49" s="242">
        <v>32.6</v>
      </c>
      <c r="BY49" s="64">
        <v>-99</v>
      </c>
      <c r="BZ49" s="64">
        <v>-99</v>
      </c>
      <c r="CA49" s="242">
        <v>218.1</v>
      </c>
      <c r="CB49" s="64">
        <v>-99</v>
      </c>
      <c r="CC49" s="58">
        <v>14.6</v>
      </c>
      <c r="CD49" s="239">
        <v>1.91</v>
      </c>
      <c r="CE49" s="64">
        <v>-99</v>
      </c>
      <c r="CF49" s="60">
        <v>1</v>
      </c>
      <c r="CG49" s="64">
        <v>-99</v>
      </c>
      <c r="CH49" s="64">
        <v>-99</v>
      </c>
      <c r="CI49" s="242">
        <v>86.4</v>
      </c>
      <c r="CJ49" s="242">
        <v>157.05000000000001</v>
      </c>
      <c r="CK49" s="60">
        <v>3</v>
      </c>
      <c r="CL49" s="243">
        <v>8</v>
      </c>
      <c r="CM49" s="64">
        <v>-99</v>
      </c>
      <c r="CN49" s="242">
        <v>43.7</v>
      </c>
      <c r="CO49" s="64">
        <v>-99</v>
      </c>
      <c r="CP49" s="64">
        <v>-99</v>
      </c>
      <c r="CQ49" s="237">
        <v>227</v>
      </c>
      <c r="CR49" s="64">
        <v>-99</v>
      </c>
      <c r="CS49" s="60">
        <v>-100</v>
      </c>
      <c r="CT49" s="64">
        <v>-99</v>
      </c>
      <c r="CU49" s="64">
        <v>-99</v>
      </c>
      <c r="CV49" s="64">
        <v>-99</v>
      </c>
      <c r="CW49" s="64">
        <v>-99</v>
      </c>
      <c r="CX49" s="242">
        <v>25</v>
      </c>
      <c r="CY49" s="64">
        <v>-99</v>
      </c>
      <c r="CZ49" s="58">
        <v>10.3</v>
      </c>
      <c r="DA49" s="242">
        <v>19.399999999999999</v>
      </c>
      <c r="DB49" s="242">
        <v>5.3</v>
      </c>
      <c r="DC49" s="64">
        <v>-99</v>
      </c>
      <c r="DD49" s="239">
        <v>3.44</v>
      </c>
      <c r="DE49" s="64">
        <v>-99</v>
      </c>
      <c r="DF49" s="242">
        <v>24</v>
      </c>
      <c r="DG49" s="64">
        <v>-99</v>
      </c>
      <c r="DH49" s="239">
        <v>1.91</v>
      </c>
      <c r="DI49" s="62">
        <v>-0.05</v>
      </c>
      <c r="DJ49" s="239">
        <v>3.52</v>
      </c>
      <c r="DK49" s="64">
        <v>-99</v>
      </c>
      <c r="DL49" s="60">
        <v>-1</v>
      </c>
      <c r="DM49" s="58">
        <v>1.9</v>
      </c>
      <c r="DN49" s="64">
        <v>-99</v>
      </c>
      <c r="DO49" s="64">
        <v>-99</v>
      </c>
      <c r="DP49" s="242">
        <v>114.3</v>
      </c>
      <c r="DQ49" s="239">
        <v>13.48</v>
      </c>
      <c r="DR49" s="64">
        <v>-99</v>
      </c>
      <c r="DS49" s="237">
        <v>133</v>
      </c>
      <c r="DT49" s="64">
        <v>-99</v>
      </c>
    </row>
    <row r="50" spans="1:124" ht="14.25" customHeight="1" x14ac:dyDescent="0.4">
      <c r="A50" s="60">
        <v>5541487</v>
      </c>
      <c r="B50" s="236" t="s">
        <v>240</v>
      </c>
      <c r="C50" s="10"/>
      <c r="D50" s="237">
        <v>2023</v>
      </c>
      <c r="E50" s="238" t="s">
        <v>189</v>
      </c>
      <c r="F50" s="26" t="s">
        <v>526</v>
      </c>
      <c r="G50" s="26" t="s">
        <v>524</v>
      </c>
      <c r="H50" s="26" t="s">
        <v>191</v>
      </c>
      <c r="I50" s="26" t="s">
        <v>192</v>
      </c>
      <c r="K50" s="57" t="s">
        <v>193</v>
      </c>
      <c r="L50" s="26">
        <v>614870</v>
      </c>
      <c r="M50" s="60">
        <v>6160795</v>
      </c>
      <c r="N50" s="26">
        <v>20</v>
      </c>
      <c r="O50" s="26" t="s">
        <v>190</v>
      </c>
      <c r="P50" s="61">
        <v>55.581593159999997</v>
      </c>
      <c r="Q50" s="61">
        <v>-61.176870620000003</v>
      </c>
      <c r="R50" s="26" t="s">
        <v>566</v>
      </c>
      <c r="S50" s="61" t="s">
        <v>527</v>
      </c>
      <c r="T50" s="61"/>
      <c r="U50" s="61"/>
      <c r="V50" s="205"/>
      <c r="Y50" s="205"/>
      <c r="AA50" s="26" t="s">
        <v>528</v>
      </c>
      <c r="AB50" s="239">
        <v>77.95</v>
      </c>
      <c r="AC50" s="239">
        <v>9.94</v>
      </c>
      <c r="AD50" s="239">
        <v>3.45</v>
      </c>
      <c r="AE50" s="62">
        <v>0.3</v>
      </c>
      <c r="AF50" s="62">
        <v>2.83</v>
      </c>
      <c r="AG50" s="239">
        <v>0.21</v>
      </c>
      <c r="AH50" s="239">
        <v>-0.01</v>
      </c>
      <c r="AI50" s="239">
        <v>0.08</v>
      </c>
      <c r="AJ50" s="239">
        <v>5.72</v>
      </c>
      <c r="AK50" s="240">
        <v>0.32100000000000001</v>
      </c>
      <c r="AL50" s="240">
        <v>5.2999999999999999E-2</v>
      </c>
      <c r="AM50" s="241">
        <v>3.2000000000000001E-2</v>
      </c>
      <c r="AN50" s="60">
        <v>-2</v>
      </c>
      <c r="AO50" s="237">
        <v>581</v>
      </c>
      <c r="AP50" s="58">
        <v>6.8</v>
      </c>
      <c r="AQ50" s="242">
        <v>1.7</v>
      </c>
      <c r="AR50" s="237">
        <v>813</v>
      </c>
      <c r="AS50" s="239">
        <v>1.38</v>
      </c>
      <c r="AT50" s="239">
        <v>99.15</v>
      </c>
      <c r="AU50" s="64">
        <v>-0.1</v>
      </c>
      <c r="AV50" s="64">
        <v>-99</v>
      </c>
      <c r="AW50" s="60">
        <v>5</v>
      </c>
      <c r="AX50" s="64">
        <v>-99</v>
      </c>
      <c r="AY50" s="64">
        <v>-99</v>
      </c>
      <c r="AZ50" s="64">
        <v>-99</v>
      </c>
      <c r="BA50" s="64">
        <v>-99</v>
      </c>
      <c r="BB50" s="58">
        <v>0.2</v>
      </c>
      <c r="BC50" s="64">
        <v>-99</v>
      </c>
      <c r="BD50" s="58">
        <v>-0.1</v>
      </c>
      <c r="BE50" s="242">
        <v>239.8</v>
      </c>
      <c r="BF50" s="64">
        <v>-99</v>
      </c>
      <c r="BG50" s="64">
        <v>-99</v>
      </c>
      <c r="BH50" s="60">
        <v>1</v>
      </c>
      <c r="BI50" s="64">
        <v>-99</v>
      </c>
      <c r="BJ50" s="64">
        <v>-99</v>
      </c>
      <c r="BK50" s="58">
        <v>0.6</v>
      </c>
      <c r="BL50" s="64">
        <v>-99</v>
      </c>
      <c r="BM50" s="60">
        <v>10</v>
      </c>
      <c r="BN50" s="242">
        <v>15.5</v>
      </c>
      <c r="BO50" s="239">
        <v>9.76</v>
      </c>
      <c r="BP50" s="239">
        <v>1.05</v>
      </c>
      <c r="BQ50" s="64">
        <v>-99</v>
      </c>
      <c r="BR50" s="64">
        <v>-99</v>
      </c>
      <c r="BS50" s="60">
        <v>126.97211155378486</v>
      </c>
      <c r="BT50" s="242">
        <v>21.2</v>
      </c>
      <c r="BU50" s="242">
        <v>0.8</v>
      </c>
      <c r="BV50" s="242">
        <v>14.3</v>
      </c>
      <c r="BW50" s="239">
        <v>3.09</v>
      </c>
      <c r="BX50" s="242">
        <v>20.8</v>
      </c>
      <c r="BY50" s="64">
        <v>-99</v>
      </c>
      <c r="BZ50" s="64">
        <v>-99</v>
      </c>
      <c r="CA50" s="242">
        <v>118</v>
      </c>
      <c r="CB50" s="64">
        <v>-99</v>
      </c>
      <c r="CC50" s="58">
        <v>8.9</v>
      </c>
      <c r="CD50" s="239">
        <v>1.36</v>
      </c>
      <c r="CE50" s="64">
        <v>-99</v>
      </c>
      <c r="CF50" s="60">
        <v>10</v>
      </c>
      <c r="CG50" s="64">
        <v>-99</v>
      </c>
      <c r="CH50" s="64">
        <v>-99</v>
      </c>
      <c r="CI50" s="242">
        <v>59.2</v>
      </c>
      <c r="CJ50" s="242">
        <v>91.05</v>
      </c>
      <c r="CK50" s="60">
        <v>3</v>
      </c>
      <c r="CL50" s="243">
        <v>29</v>
      </c>
      <c r="CM50" s="64">
        <v>-99</v>
      </c>
      <c r="CN50" s="242">
        <v>26.2</v>
      </c>
      <c r="CO50" s="64">
        <v>-99</v>
      </c>
      <c r="CP50" s="64">
        <v>-99</v>
      </c>
      <c r="CQ50" s="237">
        <v>259</v>
      </c>
      <c r="CR50" s="64">
        <v>-99</v>
      </c>
      <c r="CS50" s="60">
        <v>-100</v>
      </c>
      <c r="CT50" s="64">
        <v>-99</v>
      </c>
      <c r="CU50" s="64">
        <v>-99</v>
      </c>
      <c r="CV50" s="64">
        <v>-99</v>
      </c>
      <c r="CW50" s="64">
        <v>-99</v>
      </c>
      <c r="CX50" s="242">
        <v>15.9</v>
      </c>
      <c r="CY50" s="64">
        <v>-99</v>
      </c>
      <c r="CZ50" s="58">
        <v>5.4</v>
      </c>
      <c r="DA50" s="242">
        <v>20.5</v>
      </c>
      <c r="DB50" s="242">
        <v>3.8</v>
      </c>
      <c r="DC50" s="64">
        <v>-99</v>
      </c>
      <c r="DD50" s="239">
        <v>2.3199999999999998</v>
      </c>
      <c r="DE50" s="64">
        <v>-99</v>
      </c>
      <c r="DF50" s="242">
        <v>21.3</v>
      </c>
      <c r="DG50" s="64">
        <v>-99</v>
      </c>
      <c r="DH50" s="239">
        <v>1.42</v>
      </c>
      <c r="DI50" s="62">
        <v>-0.05</v>
      </c>
      <c r="DJ50" s="239">
        <v>2.91</v>
      </c>
      <c r="DK50" s="64">
        <v>-99</v>
      </c>
      <c r="DL50" s="60">
        <v>2</v>
      </c>
      <c r="DM50" s="58">
        <v>1.1000000000000001</v>
      </c>
      <c r="DN50" s="64">
        <v>-99</v>
      </c>
      <c r="DO50" s="64">
        <v>-99</v>
      </c>
      <c r="DP50" s="242">
        <v>80.099999999999994</v>
      </c>
      <c r="DQ50" s="239">
        <v>9.91</v>
      </c>
      <c r="DR50" s="64">
        <v>-99</v>
      </c>
      <c r="DS50" s="237">
        <v>116</v>
      </c>
      <c r="DT50" s="64">
        <v>-99</v>
      </c>
    </row>
    <row r="51" spans="1:124" ht="15" customHeight="1" x14ac:dyDescent="0.4">
      <c r="A51" s="60">
        <v>5541488</v>
      </c>
      <c r="B51" s="236" t="s">
        <v>241</v>
      </c>
      <c r="C51" s="10"/>
      <c r="D51" s="237">
        <v>2023</v>
      </c>
      <c r="E51" s="238" t="s">
        <v>189</v>
      </c>
      <c r="F51" s="26" t="s">
        <v>526</v>
      </c>
      <c r="G51" s="26" t="s">
        <v>524</v>
      </c>
      <c r="H51" s="26" t="s">
        <v>191</v>
      </c>
      <c r="I51" s="26" t="s">
        <v>192</v>
      </c>
      <c r="K51" s="57" t="s">
        <v>193</v>
      </c>
      <c r="L51" s="26">
        <v>614400</v>
      </c>
      <c r="M51" s="60">
        <v>6161345</v>
      </c>
      <c r="N51" s="26">
        <v>20</v>
      </c>
      <c r="O51" s="26" t="s">
        <v>190</v>
      </c>
      <c r="P51" s="61">
        <v>55.586643430000002</v>
      </c>
      <c r="Q51" s="61">
        <v>-61.184094459999997</v>
      </c>
      <c r="R51" s="26" t="s">
        <v>566</v>
      </c>
      <c r="S51" s="61" t="s">
        <v>527</v>
      </c>
      <c r="T51" s="61"/>
      <c r="U51" s="61"/>
      <c r="V51" s="205"/>
      <c r="Y51" s="193"/>
      <c r="AA51" s="26" t="s">
        <v>528</v>
      </c>
      <c r="AB51" s="239">
        <v>77.63</v>
      </c>
      <c r="AC51" s="239">
        <v>10.79</v>
      </c>
      <c r="AD51" s="239">
        <v>3.88</v>
      </c>
      <c r="AE51" s="62">
        <v>0.56999999999999995</v>
      </c>
      <c r="AF51" s="62">
        <v>2.98</v>
      </c>
      <c r="AG51" s="239">
        <v>0.3</v>
      </c>
      <c r="AH51" s="239">
        <v>0.08</v>
      </c>
      <c r="AI51" s="239">
        <v>0.1</v>
      </c>
      <c r="AJ51" s="239">
        <v>5.67</v>
      </c>
      <c r="AK51" s="240">
        <v>0.42799999999999999</v>
      </c>
      <c r="AL51" s="240">
        <v>5.3999999999999999E-2</v>
      </c>
      <c r="AM51" s="241">
        <v>8.5000000000000006E-2</v>
      </c>
      <c r="AN51" s="60">
        <v>-2</v>
      </c>
      <c r="AO51" s="237">
        <v>303</v>
      </c>
      <c r="AP51" s="58">
        <v>4.0999999999999996</v>
      </c>
      <c r="AQ51" s="242">
        <v>3</v>
      </c>
      <c r="AR51" s="237">
        <v>698</v>
      </c>
      <c r="AS51" s="239">
        <v>1.25</v>
      </c>
      <c r="AT51" s="239">
        <v>100.27</v>
      </c>
      <c r="AU51" s="64">
        <v>-0.1</v>
      </c>
      <c r="AV51" s="64">
        <v>-99</v>
      </c>
      <c r="AW51" s="60">
        <v>5</v>
      </c>
      <c r="AX51" s="64">
        <v>-99</v>
      </c>
      <c r="AY51" s="64">
        <v>-99</v>
      </c>
      <c r="AZ51" s="64">
        <v>-99</v>
      </c>
      <c r="BA51" s="64">
        <v>-99</v>
      </c>
      <c r="BB51" s="58">
        <v>-0.1</v>
      </c>
      <c r="BC51" s="64">
        <v>-99</v>
      </c>
      <c r="BD51" s="58">
        <v>-0.1</v>
      </c>
      <c r="BE51" s="242">
        <v>293.2</v>
      </c>
      <c r="BF51" s="64">
        <v>-99</v>
      </c>
      <c r="BG51" s="64">
        <v>-99</v>
      </c>
      <c r="BH51" s="60">
        <v>3</v>
      </c>
      <c r="BI51" s="64">
        <v>-99</v>
      </c>
      <c r="BJ51" s="64">
        <v>-99</v>
      </c>
      <c r="BK51" s="58">
        <v>0.9</v>
      </c>
      <c r="BL51" s="64">
        <v>-99</v>
      </c>
      <c r="BM51" s="60">
        <v>13</v>
      </c>
      <c r="BN51" s="242">
        <v>15</v>
      </c>
      <c r="BO51" s="239">
        <v>9.17</v>
      </c>
      <c r="BP51" s="239">
        <v>1.1299999999999999</v>
      </c>
      <c r="BQ51" s="64">
        <v>-99</v>
      </c>
      <c r="BR51" s="64">
        <v>-99</v>
      </c>
      <c r="BS51" s="60">
        <v>213.97900000000001</v>
      </c>
      <c r="BT51" s="242">
        <v>26.3</v>
      </c>
      <c r="BU51" s="242">
        <v>0.9</v>
      </c>
      <c r="BV51" s="242">
        <v>15</v>
      </c>
      <c r="BW51" s="239">
        <v>2.94</v>
      </c>
      <c r="BX51" s="242">
        <v>18.3</v>
      </c>
      <c r="BY51" s="64">
        <v>-99</v>
      </c>
      <c r="BZ51" s="64">
        <v>-99</v>
      </c>
      <c r="CA51" s="242">
        <v>152</v>
      </c>
      <c r="CB51" s="64">
        <v>-99</v>
      </c>
      <c r="CC51" s="58">
        <v>9.8000000000000007</v>
      </c>
      <c r="CD51" s="239">
        <v>1.22</v>
      </c>
      <c r="CE51" s="64">
        <v>-99</v>
      </c>
      <c r="CF51" s="60">
        <v>8</v>
      </c>
      <c r="CG51" s="64">
        <v>-99</v>
      </c>
      <c r="CH51" s="64">
        <v>-99</v>
      </c>
      <c r="CI51" s="242">
        <v>53.6</v>
      </c>
      <c r="CJ51" s="242">
        <v>110.4</v>
      </c>
      <c r="CK51" s="60">
        <v>4</v>
      </c>
      <c r="CL51" s="243">
        <v>65</v>
      </c>
      <c r="CM51" s="64">
        <v>-99</v>
      </c>
      <c r="CN51" s="242">
        <v>31.9</v>
      </c>
      <c r="CO51" s="64">
        <v>-99</v>
      </c>
      <c r="CP51" s="64">
        <v>-99</v>
      </c>
      <c r="CQ51" s="237">
        <v>283</v>
      </c>
      <c r="CR51" s="64">
        <v>-99</v>
      </c>
      <c r="CS51" s="60">
        <v>-100</v>
      </c>
      <c r="CT51" s="64">
        <v>-99</v>
      </c>
      <c r="CU51" s="64">
        <v>-99</v>
      </c>
      <c r="CV51" s="64">
        <v>-99</v>
      </c>
      <c r="CW51" s="64">
        <v>-99</v>
      </c>
      <c r="CX51" s="242">
        <v>18.2</v>
      </c>
      <c r="CY51" s="64">
        <v>-99</v>
      </c>
      <c r="CZ51" s="58">
        <v>7.5</v>
      </c>
      <c r="DA51" s="242">
        <v>25.4</v>
      </c>
      <c r="DB51" s="242">
        <v>3.4</v>
      </c>
      <c r="DC51" s="64">
        <v>-99</v>
      </c>
      <c r="DD51" s="239">
        <v>2.35</v>
      </c>
      <c r="DE51" s="64">
        <v>-99</v>
      </c>
      <c r="DF51" s="242">
        <v>19.600000000000001</v>
      </c>
      <c r="DG51" s="64">
        <v>-99</v>
      </c>
      <c r="DH51" s="239">
        <v>1.32</v>
      </c>
      <c r="DI51" s="62">
        <v>-0.05</v>
      </c>
      <c r="DJ51" s="239">
        <v>2.69</v>
      </c>
      <c r="DK51" s="64">
        <v>-99</v>
      </c>
      <c r="DL51" s="60">
        <v>8</v>
      </c>
      <c r="DM51" s="58">
        <v>0.8</v>
      </c>
      <c r="DN51" s="64">
        <v>-99</v>
      </c>
      <c r="DO51" s="64">
        <v>-99</v>
      </c>
      <c r="DP51" s="242">
        <v>75.3</v>
      </c>
      <c r="DQ51" s="239">
        <v>9.09</v>
      </c>
      <c r="DR51" s="64">
        <v>-99</v>
      </c>
      <c r="DS51" s="237">
        <v>115</v>
      </c>
      <c r="DT51" s="64">
        <v>-99</v>
      </c>
    </row>
    <row r="52" spans="1:124" ht="14.25" customHeight="1" x14ac:dyDescent="0.4">
      <c r="A52" s="60">
        <v>5541489</v>
      </c>
      <c r="B52" s="236" t="s">
        <v>242</v>
      </c>
      <c r="C52" s="10"/>
      <c r="D52" s="237">
        <v>2023</v>
      </c>
      <c r="E52" s="238" t="s">
        <v>189</v>
      </c>
      <c r="F52" s="26" t="s">
        <v>526</v>
      </c>
      <c r="G52" s="26" t="s">
        <v>524</v>
      </c>
      <c r="H52" s="26" t="s">
        <v>191</v>
      </c>
      <c r="I52" s="26" t="s">
        <v>192</v>
      </c>
      <c r="K52" s="57" t="s">
        <v>193</v>
      </c>
      <c r="L52" s="26">
        <v>613025</v>
      </c>
      <c r="M52" s="60">
        <v>6161210</v>
      </c>
      <c r="N52" s="26">
        <v>20</v>
      </c>
      <c r="O52" s="26" t="s">
        <v>190</v>
      </c>
      <c r="P52" s="61">
        <v>55.585752159999998</v>
      </c>
      <c r="Q52" s="61">
        <v>-61.205953510000001</v>
      </c>
      <c r="R52" s="26" t="s">
        <v>566</v>
      </c>
      <c r="S52" s="61" t="s">
        <v>527</v>
      </c>
      <c r="T52" s="61"/>
      <c r="U52" s="61"/>
      <c r="V52" s="205"/>
      <c r="Y52" s="193"/>
      <c r="AA52" s="26" t="s">
        <v>528</v>
      </c>
      <c r="AB52" s="239">
        <v>72.23</v>
      </c>
      <c r="AC52" s="239">
        <v>11.23</v>
      </c>
      <c r="AD52" s="239">
        <v>6.08</v>
      </c>
      <c r="AE52" s="62">
        <v>0.86</v>
      </c>
      <c r="AF52" s="62">
        <v>4.7</v>
      </c>
      <c r="AG52" s="239">
        <v>0.23</v>
      </c>
      <c r="AH52" s="239">
        <v>2.1</v>
      </c>
      <c r="AI52" s="239">
        <v>0.16</v>
      </c>
      <c r="AJ52" s="239">
        <v>5.64</v>
      </c>
      <c r="AK52" s="240">
        <v>0.58599999999999997</v>
      </c>
      <c r="AL52" s="240">
        <v>8.2000000000000003E-2</v>
      </c>
      <c r="AM52" s="241">
        <v>0.113</v>
      </c>
      <c r="AN52" s="60">
        <v>-2</v>
      </c>
      <c r="AO52" s="237">
        <v>2043</v>
      </c>
      <c r="AP52" s="58">
        <v>3</v>
      </c>
      <c r="AQ52" s="242">
        <v>8.6</v>
      </c>
      <c r="AR52" s="237">
        <v>571</v>
      </c>
      <c r="AS52" s="239">
        <v>1.52</v>
      </c>
      <c r="AT52" s="239">
        <v>99.97</v>
      </c>
      <c r="AU52" s="64">
        <v>-0.1</v>
      </c>
      <c r="AV52" s="64">
        <v>-99</v>
      </c>
      <c r="AW52" s="60">
        <v>3</v>
      </c>
      <c r="AX52" s="64">
        <v>-99</v>
      </c>
      <c r="AY52" s="64">
        <v>-99</v>
      </c>
      <c r="AZ52" s="64">
        <v>-99</v>
      </c>
      <c r="BA52" s="64">
        <v>-99</v>
      </c>
      <c r="BB52" s="58">
        <v>-0.1</v>
      </c>
      <c r="BC52" s="64">
        <v>-99</v>
      </c>
      <c r="BD52" s="58">
        <v>0.3</v>
      </c>
      <c r="BE52" s="242">
        <v>188.2</v>
      </c>
      <c r="BF52" s="64">
        <v>-99</v>
      </c>
      <c r="BG52" s="64">
        <v>-99</v>
      </c>
      <c r="BH52" s="60">
        <v>4</v>
      </c>
      <c r="BI52" s="64">
        <v>-99</v>
      </c>
      <c r="BJ52" s="64">
        <v>-99</v>
      </c>
      <c r="BK52" s="58">
        <v>0.9</v>
      </c>
      <c r="BL52" s="64">
        <v>-99</v>
      </c>
      <c r="BM52" s="60">
        <v>16</v>
      </c>
      <c r="BN52" s="242">
        <v>12.6</v>
      </c>
      <c r="BO52" s="239">
        <v>7.26</v>
      </c>
      <c r="BP52" s="239">
        <v>2.63</v>
      </c>
      <c r="BQ52" s="64">
        <v>-99</v>
      </c>
      <c r="BR52" s="64">
        <v>-99</v>
      </c>
      <c r="BS52" s="60">
        <v>616.76</v>
      </c>
      <c r="BT52" s="242">
        <v>27.1</v>
      </c>
      <c r="BU52" s="242">
        <v>0.9</v>
      </c>
      <c r="BV52" s="242">
        <v>13.9</v>
      </c>
      <c r="BW52" s="239">
        <v>2.42</v>
      </c>
      <c r="BX52" s="242">
        <v>15.7</v>
      </c>
      <c r="BY52" s="64">
        <v>-99</v>
      </c>
      <c r="BZ52" s="64">
        <v>-99</v>
      </c>
      <c r="CA52" s="242">
        <v>96.2</v>
      </c>
      <c r="CB52" s="64">
        <v>-99</v>
      </c>
      <c r="CC52" s="58">
        <v>18.2</v>
      </c>
      <c r="CD52" s="239">
        <v>0.94</v>
      </c>
      <c r="CE52" s="64">
        <v>-99</v>
      </c>
      <c r="CF52" s="60">
        <v>4</v>
      </c>
      <c r="CG52" s="64">
        <v>-99</v>
      </c>
      <c r="CH52" s="64">
        <v>-99</v>
      </c>
      <c r="CI52" s="242">
        <v>22.6</v>
      </c>
      <c r="CJ52" s="242">
        <v>90.05</v>
      </c>
      <c r="CK52" s="60">
        <v>4</v>
      </c>
      <c r="CL52" s="243">
        <v>66</v>
      </c>
      <c r="CM52" s="64">
        <v>-99</v>
      </c>
      <c r="CN52" s="242">
        <v>23.1</v>
      </c>
      <c r="CO52" s="64">
        <v>-99</v>
      </c>
      <c r="CP52" s="64">
        <v>-99</v>
      </c>
      <c r="CQ52" s="237">
        <v>217</v>
      </c>
      <c r="CR52" s="64">
        <v>-99</v>
      </c>
      <c r="CS52" s="60">
        <v>-100</v>
      </c>
      <c r="CT52" s="64">
        <v>-99</v>
      </c>
      <c r="CU52" s="64">
        <v>-99</v>
      </c>
      <c r="CV52" s="64">
        <v>-99</v>
      </c>
      <c r="CW52" s="64">
        <v>-99</v>
      </c>
      <c r="CX52" s="242">
        <v>16.3</v>
      </c>
      <c r="CY52" s="64">
        <v>-99</v>
      </c>
      <c r="CZ52" s="58">
        <v>3.1</v>
      </c>
      <c r="DA52" s="242">
        <v>149.80000000000001</v>
      </c>
      <c r="DB52" s="242">
        <v>1.2</v>
      </c>
      <c r="DC52" s="64">
        <v>-99</v>
      </c>
      <c r="DD52" s="239">
        <v>2.0499999999999998</v>
      </c>
      <c r="DE52" s="64">
        <v>-99</v>
      </c>
      <c r="DF52" s="242">
        <v>12.5</v>
      </c>
      <c r="DG52" s="64">
        <v>-99</v>
      </c>
      <c r="DH52" s="239">
        <v>1</v>
      </c>
      <c r="DI52" s="62">
        <v>-0.05</v>
      </c>
      <c r="DJ52" s="239">
        <v>1.46</v>
      </c>
      <c r="DK52" s="64">
        <v>-99</v>
      </c>
      <c r="DL52" s="60">
        <v>6</v>
      </c>
      <c r="DM52" s="58">
        <v>0.7</v>
      </c>
      <c r="DN52" s="64">
        <v>-99</v>
      </c>
      <c r="DO52" s="64">
        <v>-99</v>
      </c>
      <c r="DP52" s="242">
        <v>62.4</v>
      </c>
      <c r="DQ52" s="239">
        <v>6.77</v>
      </c>
      <c r="DR52" s="64">
        <v>-99</v>
      </c>
      <c r="DS52" s="237">
        <v>130</v>
      </c>
      <c r="DT52" s="64">
        <v>-99</v>
      </c>
    </row>
    <row r="53" spans="1:124" ht="14.25" customHeight="1" x14ac:dyDescent="0.4">
      <c r="A53" s="60">
        <v>5541491</v>
      </c>
      <c r="B53" s="236" t="s">
        <v>243</v>
      </c>
      <c r="C53" s="10"/>
      <c r="D53" s="237">
        <v>2023</v>
      </c>
      <c r="E53" s="238" t="s">
        <v>189</v>
      </c>
      <c r="F53" s="26" t="s">
        <v>526</v>
      </c>
      <c r="G53" s="26" t="s">
        <v>524</v>
      </c>
      <c r="H53" s="26" t="s">
        <v>191</v>
      </c>
      <c r="I53" s="26" t="s">
        <v>192</v>
      </c>
      <c r="K53" s="57" t="s">
        <v>193</v>
      </c>
      <c r="L53" s="26">
        <v>613905</v>
      </c>
      <c r="M53" s="60">
        <v>6165395</v>
      </c>
      <c r="N53" s="26">
        <v>20</v>
      </c>
      <c r="O53" s="26" t="s">
        <v>190</v>
      </c>
      <c r="P53" s="61">
        <v>55.62313297</v>
      </c>
      <c r="Q53" s="61">
        <v>-61.190269239999999</v>
      </c>
      <c r="R53" s="26" t="s">
        <v>566</v>
      </c>
      <c r="S53" s="61" t="s">
        <v>527</v>
      </c>
      <c r="T53" s="61"/>
      <c r="U53" s="61"/>
      <c r="V53" s="205"/>
      <c r="Y53" s="205"/>
      <c r="AA53" s="26" t="s">
        <v>528</v>
      </c>
      <c r="AB53" s="239">
        <v>84.72</v>
      </c>
      <c r="AC53" s="239">
        <v>8.15</v>
      </c>
      <c r="AD53" s="239">
        <v>3.4</v>
      </c>
      <c r="AE53" s="62">
        <v>0.6</v>
      </c>
      <c r="AF53" s="62">
        <v>2.52</v>
      </c>
      <c r="AG53" s="239">
        <v>0.13</v>
      </c>
      <c r="AH53" s="239">
        <v>0.02</v>
      </c>
      <c r="AI53" s="239">
        <v>0.04</v>
      </c>
      <c r="AJ53" s="239">
        <v>2.2999999999999998</v>
      </c>
      <c r="AK53" s="240">
        <v>0.33800000000000002</v>
      </c>
      <c r="AL53" s="240">
        <v>3.2000000000000001E-2</v>
      </c>
      <c r="AM53" s="241">
        <v>4.9000000000000002E-2</v>
      </c>
      <c r="AN53" s="60">
        <v>-2</v>
      </c>
      <c r="AO53" s="237">
        <v>125</v>
      </c>
      <c r="AP53" s="58">
        <v>6.5</v>
      </c>
      <c r="AQ53" s="242">
        <v>2.2999999999999998</v>
      </c>
      <c r="AR53" s="237">
        <v>779</v>
      </c>
      <c r="AS53" s="239">
        <v>1.45</v>
      </c>
      <c r="AT53" s="239">
        <v>100.62</v>
      </c>
      <c r="AU53" s="64">
        <v>-0.1</v>
      </c>
      <c r="AV53" s="64">
        <v>-99</v>
      </c>
      <c r="AW53" s="60">
        <v>5</v>
      </c>
      <c r="AX53" s="64">
        <v>-99</v>
      </c>
      <c r="AY53" s="64">
        <v>-99</v>
      </c>
      <c r="AZ53" s="64">
        <v>-99</v>
      </c>
      <c r="BA53" s="64">
        <v>-99</v>
      </c>
      <c r="BB53" s="58">
        <v>0.4</v>
      </c>
      <c r="BC53" s="64">
        <v>-99</v>
      </c>
      <c r="BD53" s="58">
        <v>0.2</v>
      </c>
      <c r="BE53" s="242">
        <v>204.7</v>
      </c>
      <c r="BF53" s="64">
        <v>-99</v>
      </c>
      <c r="BG53" s="64">
        <v>-99</v>
      </c>
      <c r="BH53" s="60">
        <v>1</v>
      </c>
      <c r="BI53" s="64">
        <v>-99</v>
      </c>
      <c r="BJ53" s="64">
        <v>-99</v>
      </c>
      <c r="BK53" s="58">
        <v>1.2</v>
      </c>
      <c r="BL53" s="64">
        <v>-99</v>
      </c>
      <c r="BM53" s="60">
        <v>5</v>
      </c>
      <c r="BN53" s="242">
        <v>13.6</v>
      </c>
      <c r="BO53" s="239">
        <v>8.33</v>
      </c>
      <c r="BP53" s="239">
        <v>0.79</v>
      </c>
      <c r="BQ53" s="64">
        <v>-99</v>
      </c>
      <c r="BR53" s="64">
        <v>-99</v>
      </c>
      <c r="BS53" s="60">
        <v>598.20000000000005</v>
      </c>
      <c r="BT53" s="242">
        <v>19.8</v>
      </c>
      <c r="BU53" s="242">
        <v>1.2</v>
      </c>
      <c r="BV53" s="242">
        <v>12.1</v>
      </c>
      <c r="BW53" s="239">
        <v>2.7</v>
      </c>
      <c r="BX53" s="242">
        <v>19.7</v>
      </c>
      <c r="BY53" s="64">
        <v>-99</v>
      </c>
      <c r="BZ53" s="64">
        <v>-99</v>
      </c>
      <c r="CA53" s="242">
        <v>102.8</v>
      </c>
      <c r="CB53" s="64">
        <v>-99</v>
      </c>
      <c r="CC53" s="58">
        <v>8.5</v>
      </c>
      <c r="CD53" s="239">
        <v>1.1499999999999999</v>
      </c>
      <c r="CE53" s="64">
        <v>-99</v>
      </c>
      <c r="CF53" s="60">
        <v>9</v>
      </c>
      <c r="CG53" s="64">
        <v>-99</v>
      </c>
      <c r="CH53" s="64">
        <v>-99</v>
      </c>
      <c r="CI53" s="242">
        <v>50.7</v>
      </c>
      <c r="CJ53" s="242">
        <v>79.23</v>
      </c>
      <c r="CK53" s="60">
        <v>3</v>
      </c>
      <c r="CL53" s="243">
        <v>4</v>
      </c>
      <c r="CM53" s="64">
        <v>-99</v>
      </c>
      <c r="CN53" s="242">
        <v>22.8</v>
      </c>
      <c r="CO53" s="64">
        <v>-99</v>
      </c>
      <c r="CP53" s="64">
        <v>-99</v>
      </c>
      <c r="CQ53" s="237">
        <v>126</v>
      </c>
      <c r="CR53" s="64">
        <v>-99</v>
      </c>
      <c r="CS53" s="60">
        <v>-100</v>
      </c>
      <c r="CT53" s="64">
        <v>-99</v>
      </c>
      <c r="CU53" s="64">
        <v>-99</v>
      </c>
      <c r="CV53" s="64">
        <v>-99</v>
      </c>
      <c r="CW53" s="64">
        <v>-99</v>
      </c>
      <c r="CX53" s="242">
        <v>13.6</v>
      </c>
      <c r="CY53" s="64">
        <v>-99</v>
      </c>
      <c r="CZ53" s="58">
        <v>6.6</v>
      </c>
      <c r="DA53" s="242">
        <v>6.4</v>
      </c>
      <c r="DB53" s="242">
        <v>3.4</v>
      </c>
      <c r="DC53" s="64">
        <v>-99</v>
      </c>
      <c r="DD53" s="239">
        <v>2.0699999999999998</v>
      </c>
      <c r="DE53" s="64">
        <v>-99</v>
      </c>
      <c r="DF53" s="242">
        <v>19.3</v>
      </c>
      <c r="DG53" s="64">
        <v>-99</v>
      </c>
      <c r="DH53" s="239">
        <v>1.18</v>
      </c>
      <c r="DI53" s="62">
        <v>-0.05</v>
      </c>
      <c r="DJ53" s="239">
        <v>2.21</v>
      </c>
      <c r="DK53" s="64">
        <v>-99</v>
      </c>
      <c r="DL53" s="60">
        <v>5</v>
      </c>
      <c r="DM53" s="58">
        <v>3.5</v>
      </c>
      <c r="DN53" s="64">
        <v>-99</v>
      </c>
      <c r="DO53" s="64">
        <v>-99</v>
      </c>
      <c r="DP53" s="242">
        <v>67.900000000000006</v>
      </c>
      <c r="DQ53" s="239">
        <v>8.3000000000000007</v>
      </c>
      <c r="DR53" s="64">
        <v>-99</v>
      </c>
      <c r="DS53" s="237">
        <v>37</v>
      </c>
      <c r="DT53" s="64">
        <v>-99</v>
      </c>
    </row>
    <row r="54" spans="1:124" ht="14.25" customHeight="1" x14ac:dyDescent="0.4">
      <c r="A54" s="60">
        <v>5541492</v>
      </c>
      <c r="B54" s="236" t="s">
        <v>244</v>
      </c>
      <c r="C54" s="10"/>
      <c r="D54" s="237">
        <v>2023</v>
      </c>
      <c r="E54" s="238" t="s">
        <v>189</v>
      </c>
      <c r="F54" s="26" t="s">
        <v>526</v>
      </c>
      <c r="G54" s="26" t="s">
        <v>524</v>
      </c>
      <c r="H54" s="26" t="s">
        <v>191</v>
      </c>
      <c r="I54" s="26" t="s">
        <v>192</v>
      </c>
      <c r="K54" s="57" t="s">
        <v>193</v>
      </c>
      <c r="L54" s="26">
        <v>614355</v>
      </c>
      <c r="M54" s="60">
        <v>6165090</v>
      </c>
      <c r="N54" s="26">
        <v>20</v>
      </c>
      <c r="O54" s="26" t="s">
        <v>190</v>
      </c>
      <c r="P54" s="61">
        <v>55.620288109999997</v>
      </c>
      <c r="Q54" s="61">
        <v>-61.18325368</v>
      </c>
      <c r="R54" s="26" t="s">
        <v>566</v>
      </c>
      <c r="S54" s="61" t="s">
        <v>527</v>
      </c>
      <c r="T54" s="61"/>
      <c r="U54" s="61"/>
      <c r="V54" s="205"/>
      <c r="Y54" s="205"/>
      <c r="AA54" s="26" t="s">
        <v>528</v>
      </c>
      <c r="AB54" s="239">
        <v>81.099999999999994</v>
      </c>
      <c r="AC54" s="239">
        <v>8.68</v>
      </c>
      <c r="AD54" s="239">
        <v>5.84</v>
      </c>
      <c r="AE54" s="62">
        <v>0.28000000000000003</v>
      </c>
      <c r="AF54" s="62">
        <v>5.01</v>
      </c>
      <c r="AG54" s="239">
        <v>0.04</v>
      </c>
      <c r="AH54" s="239">
        <v>-0.01</v>
      </c>
      <c r="AI54" s="239">
        <v>0.05</v>
      </c>
      <c r="AJ54" s="239">
        <v>1.67</v>
      </c>
      <c r="AK54" s="240">
        <v>0.32100000000000001</v>
      </c>
      <c r="AL54" s="240">
        <v>1.7999999999999999E-2</v>
      </c>
      <c r="AM54" s="241">
        <v>1.4E-2</v>
      </c>
      <c r="AN54" s="60">
        <v>-2</v>
      </c>
      <c r="AO54" s="237">
        <v>26</v>
      </c>
      <c r="AP54" s="58">
        <v>2.1</v>
      </c>
      <c r="AQ54" s="242">
        <v>-1</v>
      </c>
      <c r="AR54" s="237">
        <v>1689</v>
      </c>
      <c r="AS54" s="239">
        <v>1.74</v>
      </c>
      <c r="AT54" s="239">
        <v>99.47</v>
      </c>
      <c r="AU54" s="64">
        <v>-0.1</v>
      </c>
      <c r="AV54" s="64">
        <v>-99</v>
      </c>
      <c r="AW54" s="60">
        <v>4</v>
      </c>
      <c r="AX54" s="64">
        <v>-99</v>
      </c>
      <c r="AY54" s="64">
        <v>-99</v>
      </c>
      <c r="AZ54" s="64">
        <v>-99</v>
      </c>
      <c r="BA54" s="64">
        <v>-99</v>
      </c>
      <c r="BB54" s="58">
        <v>0.4</v>
      </c>
      <c r="BC54" s="64">
        <v>-99</v>
      </c>
      <c r="BD54" s="58">
        <v>-0.1</v>
      </c>
      <c r="BE54" s="242">
        <v>117</v>
      </c>
      <c r="BF54" s="64">
        <v>-99</v>
      </c>
      <c r="BG54" s="64">
        <v>-99</v>
      </c>
      <c r="BH54" s="60">
        <v>-1</v>
      </c>
      <c r="BI54" s="64">
        <v>-99</v>
      </c>
      <c r="BJ54" s="64">
        <v>-99</v>
      </c>
      <c r="BK54" s="58">
        <v>0.7</v>
      </c>
      <c r="BL54" s="64">
        <v>-99</v>
      </c>
      <c r="BM54" s="60">
        <v>11</v>
      </c>
      <c r="BN54" s="242">
        <v>22.8</v>
      </c>
      <c r="BO54" s="239">
        <v>15.63</v>
      </c>
      <c r="BP54" s="239">
        <v>0.71</v>
      </c>
      <c r="BQ54" s="64">
        <v>-99</v>
      </c>
      <c r="BR54" s="64">
        <v>-99</v>
      </c>
      <c r="BS54" s="60">
        <v>273.13052208835342</v>
      </c>
      <c r="BT54" s="242">
        <v>35</v>
      </c>
      <c r="BU54" s="242">
        <v>1.4</v>
      </c>
      <c r="BV54" s="242">
        <v>16.8</v>
      </c>
      <c r="BW54" s="239">
        <v>4.7300000000000004</v>
      </c>
      <c r="BX54" s="242">
        <v>38.299999999999997</v>
      </c>
      <c r="BY54" s="64">
        <v>-99</v>
      </c>
      <c r="BZ54" s="64">
        <v>-99</v>
      </c>
      <c r="CA54" s="242">
        <v>52.3</v>
      </c>
      <c r="CB54" s="64">
        <v>-99</v>
      </c>
      <c r="CC54" s="58">
        <v>13.2</v>
      </c>
      <c r="CD54" s="239">
        <v>2.15</v>
      </c>
      <c r="CE54" s="64">
        <v>-99</v>
      </c>
      <c r="CF54" s="60">
        <v>-1</v>
      </c>
      <c r="CG54" s="64">
        <v>-99</v>
      </c>
      <c r="CH54" s="64">
        <v>-99</v>
      </c>
      <c r="CI54" s="242">
        <v>81.8</v>
      </c>
      <c r="CJ54" s="242">
        <v>58.11</v>
      </c>
      <c r="CK54" s="60">
        <v>3</v>
      </c>
      <c r="CL54" s="243">
        <v>24</v>
      </c>
      <c r="CM54" s="64">
        <v>-99</v>
      </c>
      <c r="CN54" s="242">
        <v>15.2</v>
      </c>
      <c r="CO54" s="64">
        <v>-99</v>
      </c>
      <c r="CP54" s="64">
        <v>-99</v>
      </c>
      <c r="CQ54" s="237">
        <v>157</v>
      </c>
      <c r="CR54" s="64">
        <v>-99</v>
      </c>
      <c r="CS54" s="60">
        <v>-100</v>
      </c>
      <c r="CT54" s="64">
        <v>-99</v>
      </c>
      <c r="CU54" s="64">
        <v>-99</v>
      </c>
      <c r="CV54" s="64">
        <v>-99</v>
      </c>
      <c r="CW54" s="64">
        <v>-99</v>
      </c>
      <c r="CX54" s="242">
        <v>14.1</v>
      </c>
      <c r="CY54" s="64">
        <v>-99</v>
      </c>
      <c r="CZ54" s="58">
        <v>10.8</v>
      </c>
      <c r="DA54" s="242">
        <v>2.9</v>
      </c>
      <c r="DB54" s="242">
        <v>7.2</v>
      </c>
      <c r="DC54" s="64">
        <v>-99</v>
      </c>
      <c r="DD54" s="239">
        <v>3.03</v>
      </c>
      <c r="DE54" s="64">
        <v>-99</v>
      </c>
      <c r="DF54" s="242">
        <v>23.4</v>
      </c>
      <c r="DG54" s="64">
        <v>-99</v>
      </c>
      <c r="DH54" s="239">
        <v>2.2400000000000002</v>
      </c>
      <c r="DI54" s="62">
        <v>-0.05</v>
      </c>
      <c r="DJ54" s="239">
        <v>2.84</v>
      </c>
      <c r="DK54" s="64">
        <v>-99</v>
      </c>
      <c r="DL54" s="60">
        <v>-1</v>
      </c>
      <c r="DM54" s="58">
        <v>6.8</v>
      </c>
      <c r="DN54" s="64">
        <v>-99</v>
      </c>
      <c r="DO54" s="64">
        <v>-99</v>
      </c>
      <c r="DP54" s="242">
        <v>124.8</v>
      </c>
      <c r="DQ54" s="239">
        <v>15.54</v>
      </c>
      <c r="DR54" s="64">
        <v>-99</v>
      </c>
      <c r="DS54" s="237">
        <v>92</v>
      </c>
      <c r="DT54" s="64">
        <v>-99</v>
      </c>
    </row>
    <row r="55" spans="1:124" ht="13.15" customHeight="1" x14ac:dyDescent="0.4">
      <c r="A55" s="60">
        <v>5541493</v>
      </c>
      <c r="B55" s="236" t="s">
        <v>245</v>
      </c>
      <c r="C55" s="10"/>
      <c r="D55" s="237">
        <v>2023</v>
      </c>
      <c r="E55" s="238" t="s">
        <v>189</v>
      </c>
      <c r="F55" s="26" t="s">
        <v>526</v>
      </c>
      <c r="G55" s="26" t="s">
        <v>524</v>
      </c>
      <c r="H55" s="26" t="s">
        <v>191</v>
      </c>
      <c r="I55" s="26" t="s">
        <v>192</v>
      </c>
      <c r="K55" s="57" t="s">
        <v>193</v>
      </c>
      <c r="L55" s="26">
        <v>614285</v>
      </c>
      <c r="M55" s="60">
        <v>6164885</v>
      </c>
      <c r="N55" s="26">
        <v>20</v>
      </c>
      <c r="O55" s="26" t="s">
        <v>190</v>
      </c>
      <c r="P55" s="61">
        <v>55.61846345</v>
      </c>
      <c r="Q55" s="61">
        <v>-61.184449739999998</v>
      </c>
      <c r="R55" s="26" t="s">
        <v>566</v>
      </c>
      <c r="S55" s="61" t="s">
        <v>527</v>
      </c>
      <c r="T55" s="61"/>
      <c r="U55" s="61"/>
      <c r="V55" s="205"/>
      <c r="Y55" s="205"/>
      <c r="AA55" s="26" t="s">
        <v>528</v>
      </c>
      <c r="AB55" s="239">
        <v>75.42</v>
      </c>
      <c r="AC55" s="239">
        <v>15.18</v>
      </c>
      <c r="AD55" s="239">
        <v>1.28</v>
      </c>
      <c r="AE55" s="62">
        <v>0.62</v>
      </c>
      <c r="AF55" s="62">
        <v>0.59</v>
      </c>
      <c r="AG55" s="239">
        <v>0.05</v>
      </c>
      <c r="AH55" s="239">
        <v>-0.01</v>
      </c>
      <c r="AI55" s="239">
        <v>0.25</v>
      </c>
      <c r="AJ55" s="239">
        <v>3.58</v>
      </c>
      <c r="AK55" s="240">
        <v>0.42799999999999999</v>
      </c>
      <c r="AL55" s="240">
        <v>-1E-3</v>
      </c>
      <c r="AM55" s="241">
        <v>3.3000000000000002E-2</v>
      </c>
      <c r="AN55" s="60">
        <v>-2</v>
      </c>
      <c r="AO55" s="237">
        <v>57</v>
      </c>
      <c r="AP55" s="58">
        <v>3.4</v>
      </c>
      <c r="AQ55" s="242">
        <v>1.6</v>
      </c>
      <c r="AR55" s="237">
        <v>1619</v>
      </c>
      <c r="AS55" s="239">
        <v>2.81</v>
      </c>
      <c r="AT55" s="239">
        <v>99.03</v>
      </c>
      <c r="AU55" s="64">
        <v>-0.1</v>
      </c>
      <c r="AV55" s="64">
        <v>-99</v>
      </c>
      <c r="AW55" s="60">
        <v>12</v>
      </c>
      <c r="AX55" s="64">
        <v>-99</v>
      </c>
      <c r="AY55" s="64">
        <v>-99</v>
      </c>
      <c r="AZ55" s="64">
        <v>-99</v>
      </c>
      <c r="BA55" s="64">
        <v>-99</v>
      </c>
      <c r="BB55" s="58">
        <v>0.2</v>
      </c>
      <c r="BC55" s="64">
        <v>-99</v>
      </c>
      <c r="BD55" s="58">
        <v>-0.1</v>
      </c>
      <c r="BE55" s="242">
        <v>258.39999999999998</v>
      </c>
      <c r="BF55" s="64">
        <v>-99</v>
      </c>
      <c r="BG55" s="64">
        <v>-99</v>
      </c>
      <c r="BH55" s="60">
        <v>-1</v>
      </c>
      <c r="BI55" s="64">
        <v>-99</v>
      </c>
      <c r="BJ55" s="64">
        <v>-99</v>
      </c>
      <c r="BK55" s="58">
        <v>2.1</v>
      </c>
      <c r="BL55" s="64">
        <v>-99</v>
      </c>
      <c r="BM55" s="60">
        <v>4</v>
      </c>
      <c r="BN55" s="242">
        <v>25</v>
      </c>
      <c r="BO55" s="239">
        <v>15.3</v>
      </c>
      <c r="BP55" s="239">
        <v>0.82</v>
      </c>
      <c r="BQ55" s="64">
        <v>-99</v>
      </c>
      <c r="BR55" s="64">
        <v>-99</v>
      </c>
      <c r="BS55" s="60">
        <v>575.86244979919684</v>
      </c>
      <c r="BT55" s="242">
        <v>56.1</v>
      </c>
      <c r="BU55" s="242">
        <v>1.2</v>
      </c>
      <c r="BV55" s="242">
        <v>22</v>
      </c>
      <c r="BW55" s="239">
        <v>4.92</v>
      </c>
      <c r="BX55" s="242">
        <v>37.4</v>
      </c>
      <c r="BY55" s="64">
        <v>-99</v>
      </c>
      <c r="BZ55" s="64">
        <v>-99</v>
      </c>
      <c r="CA55" s="242">
        <v>139.9</v>
      </c>
      <c r="CB55" s="64">
        <v>-99</v>
      </c>
      <c r="CC55" s="58">
        <v>46.9</v>
      </c>
      <c r="CD55" s="239">
        <v>2.25</v>
      </c>
      <c r="CE55" s="64">
        <v>-99</v>
      </c>
      <c r="CF55" s="60">
        <v>5</v>
      </c>
      <c r="CG55" s="64">
        <v>-99</v>
      </c>
      <c r="CH55" s="64">
        <v>-99</v>
      </c>
      <c r="CI55" s="242">
        <v>102.6</v>
      </c>
      <c r="CJ55" s="242">
        <v>136.88999999999999</v>
      </c>
      <c r="CK55" s="60">
        <v>1</v>
      </c>
      <c r="CL55" s="243">
        <v>31</v>
      </c>
      <c r="CM55" s="64">
        <v>-99</v>
      </c>
      <c r="CN55" s="242">
        <v>38.4</v>
      </c>
      <c r="CO55" s="64">
        <v>-99</v>
      </c>
      <c r="CP55" s="64">
        <v>-99</v>
      </c>
      <c r="CQ55" s="237">
        <v>383</v>
      </c>
      <c r="CR55" s="64">
        <v>-99</v>
      </c>
      <c r="CS55" s="60">
        <v>162</v>
      </c>
      <c r="CT55" s="64">
        <v>-99</v>
      </c>
      <c r="CU55" s="64">
        <v>-99</v>
      </c>
      <c r="CV55" s="64">
        <v>-99</v>
      </c>
      <c r="CW55" s="64">
        <v>-99</v>
      </c>
      <c r="CX55" s="242">
        <v>24.6</v>
      </c>
      <c r="CY55" s="64">
        <v>-99</v>
      </c>
      <c r="CZ55" s="58">
        <v>12.4</v>
      </c>
      <c r="DA55" s="242">
        <v>6.2</v>
      </c>
      <c r="DB55" s="242">
        <v>6.6</v>
      </c>
      <c r="DC55" s="64">
        <v>-99</v>
      </c>
      <c r="DD55" s="239">
        <v>3.77</v>
      </c>
      <c r="DE55" s="64">
        <v>-99</v>
      </c>
      <c r="DF55" s="242">
        <v>26.9</v>
      </c>
      <c r="DG55" s="64">
        <v>-99</v>
      </c>
      <c r="DH55" s="239">
        <v>2.21</v>
      </c>
      <c r="DI55" s="62">
        <v>-0.05</v>
      </c>
      <c r="DJ55" s="239">
        <v>3.47</v>
      </c>
      <c r="DK55" s="64">
        <v>-99</v>
      </c>
      <c r="DL55" s="60">
        <v>1</v>
      </c>
      <c r="DM55" s="58">
        <v>11.5</v>
      </c>
      <c r="DN55" s="64">
        <v>-99</v>
      </c>
      <c r="DO55" s="64">
        <v>-99</v>
      </c>
      <c r="DP55" s="242">
        <v>128.6</v>
      </c>
      <c r="DQ55" s="239">
        <v>15.65</v>
      </c>
      <c r="DR55" s="64">
        <v>-99</v>
      </c>
      <c r="DS55" s="237">
        <v>14</v>
      </c>
      <c r="DT55" s="64">
        <v>-99</v>
      </c>
    </row>
    <row r="56" spans="1:124" ht="14.25" customHeight="1" x14ac:dyDescent="0.4">
      <c r="A56" s="60">
        <v>5541494</v>
      </c>
      <c r="B56" s="236" t="s">
        <v>246</v>
      </c>
      <c r="C56" s="10"/>
      <c r="D56" s="237">
        <v>2023</v>
      </c>
      <c r="E56" s="238" t="s">
        <v>189</v>
      </c>
      <c r="F56" s="26" t="s">
        <v>526</v>
      </c>
      <c r="G56" s="26" t="s">
        <v>524</v>
      </c>
      <c r="H56" s="26" t="s">
        <v>191</v>
      </c>
      <c r="I56" s="26" t="s">
        <v>192</v>
      </c>
      <c r="K56" s="57" t="s">
        <v>193</v>
      </c>
      <c r="L56" s="26">
        <v>614305</v>
      </c>
      <c r="M56" s="60">
        <v>6164775</v>
      </c>
      <c r="N56" s="26">
        <v>20</v>
      </c>
      <c r="O56" s="26" t="s">
        <v>190</v>
      </c>
      <c r="P56" s="61">
        <v>55.617470840000003</v>
      </c>
      <c r="Q56" s="61">
        <v>-61.184178019999997</v>
      </c>
      <c r="R56" s="26" t="s">
        <v>566</v>
      </c>
      <c r="S56" s="61" t="s">
        <v>527</v>
      </c>
      <c r="T56" s="61"/>
      <c r="U56" s="61"/>
      <c r="V56" s="205"/>
      <c r="Y56" s="205"/>
      <c r="AA56" s="26" t="s">
        <v>528</v>
      </c>
      <c r="AB56" s="239">
        <v>74.739999999999995</v>
      </c>
      <c r="AC56" s="239">
        <v>9.7899999999999991</v>
      </c>
      <c r="AD56" s="239">
        <v>6.67</v>
      </c>
      <c r="AE56" s="62">
        <v>0.63</v>
      </c>
      <c r="AF56" s="62">
        <v>5.44</v>
      </c>
      <c r="AG56" s="239">
        <v>0.09</v>
      </c>
      <c r="AH56" s="239">
        <v>0.11</v>
      </c>
      <c r="AI56" s="239">
        <v>0.03</v>
      </c>
      <c r="AJ56" s="239">
        <v>4.66</v>
      </c>
      <c r="AK56" s="240">
        <v>0.219</v>
      </c>
      <c r="AL56" s="240">
        <v>4.9000000000000002E-2</v>
      </c>
      <c r="AM56" s="241">
        <v>5.0000000000000001E-3</v>
      </c>
      <c r="AN56" s="60">
        <v>-2</v>
      </c>
      <c r="AO56" s="237">
        <v>30</v>
      </c>
      <c r="AP56" s="58">
        <v>16.2</v>
      </c>
      <c r="AQ56" s="242">
        <v>-1</v>
      </c>
      <c r="AR56" s="237">
        <v>5109</v>
      </c>
      <c r="AS56" s="239">
        <v>1.47</v>
      </c>
      <c r="AT56" s="239">
        <v>97.83</v>
      </c>
      <c r="AU56" s="64">
        <v>-0.1</v>
      </c>
      <c r="AV56" s="64">
        <v>-99</v>
      </c>
      <c r="AW56" s="60">
        <v>20</v>
      </c>
      <c r="AX56" s="64">
        <v>-99</v>
      </c>
      <c r="AY56" s="64">
        <v>-99</v>
      </c>
      <c r="AZ56" s="64">
        <v>-99</v>
      </c>
      <c r="BA56" s="64">
        <v>-99</v>
      </c>
      <c r="BB56" s="58">
        <v>0.3</v>
      </c>
      <c r="BC56" s="64">
        <v>-99</v>
      </c>
      <c r="BD56" s="58">
        <v>1.1000000000000001</v>
      </c>
      <c r="BE56" s="242">
        <v>835.8</v>
      </c>
      <c r="BF56" s="64">
        <v>-99</v>
      </c>
      <c r="BG56" s="64">
        <v>-99</v>
      </c>
      <c r="BH56" s="60">
        <v>-1</v>
      </c>
      <c r="BI56" s="64">
        <v>-99</v>
      </c>
      <c r="BJ56" s="64">
        <v>-99</v>
      </c>
      <c r="BK56" s="58">
        <v>1.7</v>
      </c>
      <c r="BL56" s="64">
        <v>-99</v>
      </c>
      <c r="BM56" s="60">
        <v>9</v>
      </c>
      <c r="BN56" s="242">
        <v>86</v>
      </c>
      <c r="BO56" s="239">
        <v>54.66</v>
      </c>
      <c r="BP56" s="239">
        <v>2.5299999999999998</v>
      </c>
      <c r="BQ56" s="64">
        <v>-99</v>
      </c>
      <c r="BR56" s="64">
        <v>-99</v>
      </c>
      <c r="BS56" s="60">
        <v>998.3</v>
      </c>
      <c r="BT56" s="242">
        <v>49.8</v>
      </c>
      <c r="BU56" s="242">
        <v>1.9</v>
      </c>
      <c r="BV56" s="242">
        <v>78.7</v>
      </c>
      <c r="BW56" s="239">
        <v>17.25</v>
      </c>
      <c r="BX56" s="242">
        <v>127.6</v>
      </c>
      <c r="BY56" s="64">
        <v>-99</v>
      </c>
      <c r="BZ56" s="64">
        <v>-99</v>
      </c>
      <c r="CA56" s="242">
        <v>384.4</v>
      </c>
      <c r="CB56" s="64">
        <v>-99</v>
      </c>
      <c r="CC56" s="58">
        <v>34.799999999999997</v>
      </c>
      <c r="CD56" s="239">
        <v>7.71</v>
      </c>
      <c r="CE56" s="64">
        <v>-99</v>
      </c>
      <c r="CF56" s="60">
        <v>4</v>
      </c>
      <c r="CG56" s="64">
        <v>-99</v>
      </c>
      <c r="CH56" s="64">
        <v>-99</v>
      </c>
      <c r="CI56" s="242">
        <v>360.8</v>
      </c>
      <c r="CJ56" s="242">
        <v>352.4</v>
      </c>
      <c r="CK56" s="60">
        <v>4</v>
      </c>
      <c r="CL56" s="243">
        <v>208</v>
      </c>
      <c r="CM56" s="64">
        <v>-99</v>
      </c>
      <c r="CN56" s="242">
        <v>96.7</v>
      </c>
      <c r="CO56" s="64">
        <v>-99</v>
      </c>
      <c r="CP56" s="64">
        <v>-99</v>
      </c>
      <c r="CQ56" s="237">
        <v>518</v>
      </c>
      <c r="CR56" s="64">
        <v>-99</v>
      </c>
      <c r="CS56" s="60">
        <v>178</v>
      </c>
      <c r="CT56" s="64">
        <v>-99</v>
      </c>
      <c r="CU56" s="64">
        <v>-99</v>
      </c>
      <c r="CV56" s="64">
        <v>-99</v>
      </c>
      <c r="CW56" s="64">
        <v>-99</v>
      </c>
      <c r="CX56" s="242">
        <v>77.2</v>
      </c>
      <c r="CY56" s="64">
        <v>-99</v>
      </c>
      <c r="CZ56" s="58">
        <v>59.4</v>
      </c>
      <c r="DA56" s="242">
        <v>6.2</v>
      </c>
      <c r="DB56" s="242">
        <v>25.9</v>
      </c>
      <c r="DC56" s="64">
        <v>-99</v>
      </c>
      <c r="DD56" s="239">
        <v>13.09</v>
      </c>
      <c r="DE56" s="64">
        <v>-99</v>
      </c>
      <c r="DF56" s="242">
        <v>87.5</v>
      </c>
      <c r="DG56" s="64">
        <v>-99</v>
      </c>
      <c r="DH56" s="239">
        <v>8.1</v>
      </c>
      <c r="DI56" s="62">
        <v>-0.05</v>
      </c>
      <c r="DJ56" s="239">
        <v>15.72</v>
      </c>
      <c r="DK56" s="64">
        <v>-99</v>
      </c>
      <c r="DL56" s="60">
        <v>-1</v>
      </c>
      <c r="DM56" s="58">
        <v>2.9</v>
      </c>
      <c r="DN56" s="64">
        <v>-99</v>
      </c>
      <c r="DO56" s="64">
        <v>-99</v>
      </c>
      <c r="DP56" s="242">
        <v>468.8</v>
      </c>
      <c r="DQ56" s="239">
        <v>55.68</v>
      </c>
      <c r="DR56" s="64">
        <v>-99</v>
      </c>
      <c r="DS56" s="237">
        <v>431</v>
      </c>
      <c r="DT56" s="64">
        <v>-99</v>
      </c>
    </row>
    <row r="57" spans="1:124" ht="14.25" customHeight="1" x14ac:dyDescent="0.4">
      <c r="A57" s="60">
        <v>5541495</v>
      </c>
      <c r="B57" s="236" t="s">
        <v>247</v>
      </c>
      <c r="C57" s="10"/>
      <c r="D57" s="237">
        <v>2023</v>
      </c>
      <c r="E57" s="238" t="s">
        <v>189</v>
      </c>
      <c r="F57" s="26" t="s">
        <v>526</v>
      </c>
      <c r="G57" s="26" t="s">
        <v>524</v>
      </c>
      <c r="H57" s="26" t="s">
        <v>191</v>
      </c>
      <c r="I57" s="26" t="s">
        <v>192</v>
      </c>
      <c r="K57" s="57" t="s">
        <v>193</v>
      </c>
      <c r="L57" s="26">
        <v>614315</v>
      </c>
      <c r="M57" s="60">
        <v>6164710</v>
      </c>
      <c r="N57" s="26">
        <v>20</v>
      </c>
      <c r="O57" s="26" t="s">
        <v>190</v>
      </c>
      <c r="P57" s="61">
        <v>55.616884720000002</v>
      </c>
      <c r="Q57" s="61">
        <v>-61.18404632</v>
      </c>
      <c r="R57" s="26" t="s">
        <v>566</v>
      </c>
      <c r="S57" s="61" t="s">
        <v>527</v>
      </c>
      <c r="T57" s="61"/>
      <c r="U57" s="61"/>
      <c r="V57" s="205"/>
      <c r="Y57" s="205"/>
      <c r="AA57" s="26" t="s">
        <v>528</v>
      </c>
      <c r="AB57" s="239">
        <v>76.2</v>
      </c>
      <c r="AC57" s="239">
        <v>9.7100000000000009</v>
      </c>
      <c r="AD57" s="239">
        <v>6.72</v>
      </c>
      <c r="AE57" s="62">
        <v>1.1100000000000001</v>
      </c>
      <c r="AF57" s="62">
        <v>5.05</v>
      </c>
      <c r="AG57" s="239">
        <v>7.0000000000000007E-2</v>
      </c>
      <c r="AH57" s="239">
        <v>0.16</v>
      </c>
      <c r="AI57" s="239">
        <v>0.05</v>
      </c>
      <c r="AJ57" s="239">
        <v>4.6399999999999997</v>
      </c>
      <c r="AK57" s="240">
        <v>0.23</v>
      </c>
      <c r="AL57" s="240">
        <v>0.06</v>
      </c>
      <c r="AM57" s="241">
        <v>7.0000000000000001E-3</v>
      </c>
      <c r="AN57" s="60">
        <v>-2</v>
      </c>
      <c r="AO57" s="237">
        <v>25</v>
      </c>
      <c r="AP57" s="58">
        <v>15.7</v>
      </c>
      <c r="AQ57" s="242">
        <v>-1</v>
      </c>
      <c r="AR57" s="237">
        <v>5294</v>
      </c>
      <c r="AS57" s="239">
        <v>1.65</v>
      </c>
      <c r="AT57" s="239">
        <v>99.5</v>
      </c>
      <c r="AU57" s="64">
        <v>0.3</v>
      </c>
      <c r="AV57" s="64">
        <v>-99</v>
      </c>
      <c r="AW57" s="60">
        <v>14</v>
      </c>
      <c r="AX57" s="64">
        <v>-99</v>
      </c>
      <c r="AY57" s="64">
        <v>-99</v>
      </c>
      <c r="AZ57" s="64">
        <v>-99</v>
      </c>
      <c r="BA57" s="64">
        <v>-99</v>
      </c>
      <c r="BB57" s="58">
        <v>0.3</v>
      </c>
      <c r="BC57" s="64">
        <v>-99</v>
      </c>
      <c r="BD57" s="58">
        <v>0.9</v>
      </c>
      <c r="BE57" s="242">
        <v>806.5</v>
      </c>
      <c r="BF57" s="64">
        <v>-99</v>
      </c>
      <c r="BG57" s="64">
        <v>-99</v>
      </c>
      <c r="BH57" s="60">
        <v>-1</v>
      </c>
      <c r="BI57" s="64">
        <v>-99</v>
      </c>
      <c r="BJ57" s="64">
        <v>-99</v>
      </c>
      <c r="BK57" s="58">
        <v>1.9</v>
      </c>
      <c r="BL57" s="64">
        <v>-99</v>
      </c>
      <c r="BM57" s="60">
        <v>9</v>
      </c>
      <c r="BN57" s="242">
        <v>91</v>
      </c>
      <c r="BO57" s="239">
        <v>59.44</v>
      </c>
      <c r="BP57" s="239">
        <v>2.42</v>
      </c>
      <c r="BQ57" s="64">
        <v>-99</v>
      </c>
      <c r="BR57" s="64">
        <v>-99</v>
      </c>
      <c r="BS57" s="60">
        <v>1064.3</v>
      </c>
      <c r="BT57" s="242">
        <v>44.4</v>
      </c>
      <c r="BU57" s="242">
        <v>2.6</v>
      </c>
      <c r="BV57" s="242">
        <v>74.7</v>
      </c>
      <c r="BW57" s="239">
        <v>18.54</v>
      </c>
      <c r="BX57" s="242">
        <v>132.69999999999999</v>
      </c>
      <c r="BY57" s="64">
        <v>-99</v>
      </c>
      <c r="BZ57" s="64">
        <v>-99</v>
      </c>
      <c r="CA57" s="242">
        <v>371.4</v>
      </c>
      <c r="CB57" s="64">
        <v>-99</v>
      </c>
      <c r="CC57" s="58">
        <v>19.2</v>
      </c>
      <c r="CD57" s="239">
        <v>8</v>
      </c>
      <c r="CE57" s="64">
        <v>-99</v>
      </c>
      <c r="CF57" s="60">
        <v>1</v>
      </c>
      <c r="CG57" s="64">
        <v>-99</v>
      </c>
      <c r="CH57" s="64">
        <v>-99</v>
      </c>
      <c r="CI57" s="242">
        <v>369.4</v>
      </c>
      <c r="CJ57" s="242">
        <v>339.89</v>
      </c>
      <c r="CK57" s="60">
        <v>3</v>
      </c>
      <c r="CL57" s="243">
        <v>231</v>
      </c>
      <c r="CM57" s="64">
        <v>-99</v>
      </c>
      <c r="CN57" s="242">
        <v>93.6</v>
      </c>
      <c r="CO57" s="64">
        <v>-99</v>
      </c>
      <c r="CP57" s="64">
        <v>-99</v>
      </c>
      <c r="CQ57" s="237">
        <v>529</v>
      </c>
      <c r="CR57" s="64">
        <v>-99</v>
      </c>
      <c r="CS57" s="60">
        <v>739</v>
      </c>
      <c r="CT57" s="64">
        <v>-99</v>
      </c>
      <c r="CU57" s="64">
        <v>-99</v>
      </c>
      <c r="CV57" s="64">
        <v>-99</v>
      </c>
      <c r="CW57" s="64">
        <v>-99</v>
      </c>
      <c r="CX57" s="242">
        <v>73.7</v>
      </c>
      <c r="CY57" s="64">
        <v>-99</v>
      </c>
      <c r="CZ57" s="58">
        <v>61.1</v>
      </c>
      <c r="DA57" s="242">
        <v>7.2</v>
      </c>
      <c r="DB57" s="242">
        <v>26.8</v>
      </c>
      <c r="DC57" s="64">
        <v>-99</v>
      </c>
      <c r="DD57" s="239">
        <v>12.99</v>
      </c>
      <c r="DE57" s="64">
        <v>-99</v>
      </c>
      <c r="DF57" s="242">
        <v>90.5</v>
      </c>
      <c r="DG57" s="64">
        <v>-99</v>
      </c>
      <c r="DH57" s="239">
        <v>8.6999999999999993</v>
      </c>
      <c r="DI57" s="62">
        <v>-0.05</v>
      </c>
      <c r="DJ57" s="239">
        <v>13.79</v>
      </c>
      <c r="DK57" s="64">
        <v>-99</v>
      </c>
      <c r="DL57" s="60">
        <v>-1</v>
      </c>
      <c r="DM57" s="58">
        <v>6.4</v>
      </c>
      <c r="DN57" s="64">
        <v>-99</v>
      </c>
      <c r="DO57" s="64">
        <v>-99</v>
      </c>
      <c r="DP57" s="242">
        <v>494.8</v>
      </c>
      <c r="DQ57" s="239">
        <v>58.89</v>
      </c>
      <c r="DR57" s="64">
        <v>-99</v>
      </c>
      <c r="DS57" s="237">
        <v>498</v>
      </c>
      <c r="DT57" s="64">
        <v>-99</v>
      </c>
    </row>
    <row r="58" spans="1:124" ht="14.25" customHeight="1" x14ac:dyDescent="0.4">
      <c r="A58" s="60">
        <v>5541496</v>
      </c>
      <c r="B58" s="236" t="s">
        <v>248</v>
      </c>
      <c r="C58" s="10"/>
      <c r="D58" s="237">
        <v>2023</v>
      </c>
      <c r="E58" s="238" t="s">
        <v>189</v>
      </c>
      <c r="F58" s="26" t="s">
        <v>526</v>
      </c>
      <c r="G58" s="26" t="s">
        <v>524</v>
      </c>
      <c r="H58" s="26" t="s">
        <v>191</v>
      </c>
      <c r="I58" s="26" t="s">
        <v>192</v>
      </c>
      <c r="K58" s="57" t="s">
        <v>193</v>
      </c>
      <c r="L58" s="26">
        <v>614710</v>
      </c>
      <c r="M58" s="60">
        <v>6164310</v>
      </c>
      <c r="N58" s="26">
        <v>20</v>
      </c>
      <c r="O58" s="26" t="s">
        <v>190</v>
      </c>
      <c r="P58" s="61">
        <v>55.613199289999997</v>
      </c>
      <c r="Q58" s="61">
        <v>-61.17794464</v>
      </c>
      <c r="R58" s="26" t="s">
        <v>566</v>
      </c>
      <c r="S58" s="61" t="s">
        <v>527</v>
      </c>
      <c r="T58" s="61"/>
      <c r="U58" s="61"/>
      <c r="V58" s="205"/>
      <c r="Y58" s="205"/>
      <c r="AA58" s="26" t="s">
        <v>528</v>
      </c>
      <c r="AB58" s="239">
        <v>75.510000000000005</v>
      </c>
      <c r="AC58" s="239">
        <v>10.37</v>
      </c>
      <c r="AD58" s="239">
        <v>6.76</v>
      </c>
      <c r="AE58" s="62">
        <v>0.7</v>
      </c>
      <c r="AF58" s="62">
        <v>5.46</v>
      </c>
      <c r="AG58" s="239">
        <v>0.1</v>
      </c>
      <c r="AH58" s="239">
        <v>0.05</v>
      </c>
      <c r="AI58" s="239">
        <v>7.0000000000000007E-2</v>
      </c>
      <c r="AJ58" s="239">
        <v>3.23</v>
      </c>
      <c r="AK58" s="240">
        <v>0.30299999999999999</v>
      </c>
      <c r="AL58" s="240">
        <v>2.3E-2</v>
      </c>
      <c r="AM58" s="241">
        <v>5.0000000000000001E-3</v>
      </c>
      <c r="AN58" s="60">
        <v>-2</v>
      </c>
      <c r="AO58" s="237">
        <v>21</v>
      </c>
      <c r="AP58" s="58">
        <v>15.9</v>
      </c>
      <c r="AQ58" s="242">
        <v>-1</v>
      </c>
      <c r="AR58" s="237">
        <v>2365</v>
      </c>
      <c r="AS58" s="239">
        <v>2.0299999999999998</v>
      </c>
      <c r="AT58" s="239">
        <v>98.45</v>
      </c>
      <c r="AU58" s="64">
        <v>-0.1</v>
      </c>
      <c r="AV58" s="64">
        <v>-99</v>
      </c>
      <c r="AW58" s="60">
        <v>27</v>
      </c>
      <c r="AX58" s="64">
        <v>-99</v>
      </c>
      <c r="AY58" s="64">
        <v>-99</v>
      </c>
      <c r="AZ58" s="64">
        <v>-99</v>
      </c>
      <c r="BA58" s="64">
        <v>-99</v>
      </c>
      <c r="BB58" s="58">
        <v>0.4</v>
      </c>
      <c r="BC58" s="64">
        <v>-99</v>
      </c>
      <c r="BD58" s="58">
        <v>2.5</v>
      </c>
      <c r="BE58" s="242">
        <v>673.3</v>
      </c>
      <c r="BF58" s="64">
        <v>-99</v>
      </c>
      <c r="BG58" s="64">
        <v>-99</v>
      </c>
      <c r="BH58" s="60">
        <v>-1</v>
      </c>
      <c r="BI58" s="64">
        <v>-99</v>
      </c>
      <c r="BJ58" s="64">
        <v>-99</v>
      </c>
      <c r="BK58" s="58">
        <v>4.8</v>
      </c>
      <c r="BL58" s="64">
        <v>-99</v>
      </c>
      <c r="BM58" s="60">
        <v>24</v>
      </c>
      <c r="BN58" s="242">
        <v>44.3</v>
      </c>
      <c r="BO58" s="239">
        <v>26.02</v>
      </c>
      <c r="BP58" s="239">
        <v>1.86</v>
      </c>
      <c r="BQ58" s="64">
        <v>-99</v>
      </c>
      <c r="BR58" s="64">
        <v>-99</v>
      </c>
      <c r="BS58" s="60">
        <v>470</v>
      </c>
      <c r="BT58" s="242">
        <v>46.3</v>
      </c>
      <c r="BU58" s="242">
        <v>2.1</v>
      </c>
      <c r="BV58" s="242">
        <v>52.9</v>
      </c>
      <c r="BW58" s="239">
        <v>8.49</v>
      </c>
      <c r="BX58" s="242">
        <v>60.1</v>
      </c>
      <c r="BY58" s="64">
        <v>-99</v>
      </c>
      <c r="BZ58" s="64">
        <v>-99</v>
      </c>
      <c r="CA58" s="242">
        <v>612.70000000000005</v>
      </c>
      <c r="CB58" s="64">
        <v>-99</v>
      </c>
      <c r="CC58" s="58">
        <v>21.2</v>
      </c>
      <c r="CD58" s="239">
        <v>3.41</v>
      </c>
      <c r="CE58" s="64">
        <v>-99</v>
      </c>
      <c r="CF58" s="60">
        <v>2</v>
      </c>
      <c r="CG58" s="64">
        <v>-99</v>
      </c>
      <c r="CH58" s="64">
        <v>-99</v>
      </c>
      <c r="CI58" s="242">
        <v>159.19999999999999</v>
      </c>
      <c r="CJ58" s="242">
        <v>448.01</v>
      </c>
      <c r="CK58" s="60">
        <v>4</v>
      </c>
      <c r="CL58" s="243">
        <v>519</v>
      </c>
      <c r="CM58" s="64">
        <v>-99</v>
      </c>
      <c r="CN58" s="242">
        <v>128.69999999999999</v>
      </c>
      <c r="CO58" s="64">
        <v>-99</v>
      </c>
      <c r="CP58" s="64">
        <v>-99</v>
      </c>
      <c r="CQ58" s="237">
        <v>303</v>
      </c>
      <c r="CR58" s="64">
        <v>-99</v>
      </c>
      <c r="CS58" s="60">
        <v>5379</v>
      </c>
      <c r="CT58" s="64">
        <v>-99</v>
      </c>
      <c r="CU58" s="64">
        <v>-99</v>
      </c>
      <c r="CV58" s="64">
        <v>-99</v>
      </c>
      <c r="CW58" s="64">
        <v>-99</v>
      </c>
      <c r="CX58" s="242">
        <v>70.8</v>
      </c>
      <c r="CY58" s="64">
        <v>-99</v>
      </c>
      <c r="CZ58" s="58">
        <v>40.299999999999997</v>
      </c>
      <c r="DA58" s="242">
        <v>4.3</v>
      </c>
      <c r="DB58" s="242">
        <v>11.8</v>
      </c>
      <c r="DC58" s="64">
        <v>-99</v>
      </c>
      <c r="DD58" s="239">
        <v>7.4</v>
      </c>
      <c r="DE58" s="64">
        <v>-99</v>
      </c>
      <c r="DF58" s="242">
        <v>39.700000000000003</v>
      </c>
      <c r="DG58" s="64">
        <v>-99</v>
      </c>
      <c r="DH58" s="239">
        <v>3.68</v>
      </c>
      <c r="DI58" s="62">
        <v>-0.05</v>
      </c>
      <c r="DJ58" s="239">
        <v>8.3800000000000008</v>
      </c>
      <c r="DK58" s="64">
        <v>-99</v>
      </c>
      <c r="DL58" s="60">
        <v>-1</v>
      </c>
      <c r="DM58" s="58">
        <v>3.5</v>
      </c>
      <c r="DN58" s="64">
        <v>-99</v>
      </c>
      <c r="DO58" s="64">
        <v>-99</v>
      </c>
      <c r="DP58" s="242">
        <v>234.2</v>
      </c>
      <c r="DQ58" s="239">
        <v>24.85</v>
      </c>
      <c r="DR58" s="64">
        <v>-99</v>
      </c>
      <c r="DS58" s="237">
        <v>567</v>
      </c>
      <c r="DT58" s="64">
        <v>-99</v>
      </c>
    </row>
    <row r="59" spans="1:124" ht="13.5" customHeight="1" x14ac:dyDescent="0.4">
      <c r="A59" s="60">
        <v>5541497</v>
      </c>
      <c r="B59" s="236" t="s">
        <v>249</v>
      </c>
      <c r="C59" s="10"/>
      <c r="D59" s="237">
        <v>2023</v>
      </c>
      <c r="E59" s="238" t="s">
        <v>189</v>
      </c>
      <c r="F59" s="26" t="s">
        <v>526</v>
      </c>
      <c r="G59" s="26" t="s">
        <v>524</v>
      </c>
      <c r="H59" s="26" t="s">
        <v>191</v>
      </c>
      <c r="I59" s="26" t="s">
        <v>192</v>
      </c>
      <c r="K59" s="57" t="s">
        <v>193</v>
      </c>
      <c r="L59" s="26">
        <v>615100</v>
      </c>
      <c r="M59" s="60">
        <v>6161910</v>
      </c>
      <c r="N59" s="26">
        <v>20</v>
      </c>
      <c r="O59" s="26" t="s">
        <v>190</v>
      </c>
      <c r="P59" s="61">
        <v>55.591552710000002</v>
      </c>
      <c r="Q59" s="61">
        <v>-61.172758739999999</v>
      </c>
      <c r="R59" s="26" t="s">
        <v>566</v>
      </c>
      <c r="S59" s="61" t="s">
        <v>527</v>
      </c>
      <c r="T59" s="61"/>
      <c r="U59" s="61"/>
      <c r="V59" s="205"/>
      <c r="Y59" s="205"/>
      <c r="AA59" s="26" t="s">
        <v>528</v>
      </c>
      <c r="AB59" s="239">
        <v>81.97</v>
      </c>
      <c r="AC59" s="239">
        <v>10.31</v>
      </c>
      <c r="AD59" s="239">
        <v>2.63</v>
      </c>
      <c r="AE59" s="62">
        <v>0.96</v>
      </c>
      <c r="AF59" s="62">
        <v>1.5</v>
      </c>
      <c r="AG59" s="239">
        <v>0.11</v>
      </c>
      <c r="AH59" s="239">
        <v>-0.01</v>
      </c>
      <c r="AI59" s="239">
        <v>0.02</v>
      </c>
      <c r="AJ59" s="239">
        <v>3.22</v>
      </c>
      <c r="AK59" s="240">
        <v>0.27100000000000002</v>
      </c>
      <c r="AL59" s="240">
        <v>1.2999999999999999E-2</v>
      </c>
      <c r="AM59" s="241">
        <v>3.6999999999999998E-2</v>
      </c>
      <c r="AN59" s="60">
        <v>-2</v>
      </c>
      <c r="AO59" s="237">
        <v>61</v>
      </c>
      <c r="AP59" s="58">
        <v>3.4</v>
      </c>
      <c r="AQ59" s="242">
        <v>1.5</v>
      </c>
      <c r="AR59" s="237">
        <v>703</v>
      </c>
      <c r="AS59" s="239">
        <v>1.66</v>
      </c>
      <c r="AT59" s="239">
        <v>100.23</v>
      </c>
      <c r="AU59" s="64">
        <v>-0.1</v>
      </c>
      <c r="AV59" s="64">
        <v>-99</v>
      </c>
      <c r="AW59" s="60">
        <v>5</v>
      </c>
      <c r="AX59" s="64">
        <v>-99</v>
      </c>
      <c r="AY59" s="64">
        <v>-99</v>
      </c>
      <c r="AZ59" s="64">
        <v>-99</v>
      </c>
      <c r="BA59" s="64">
        <v>-99</v>
      </c>
      <c r="BB59" s="58">
        <v>0.3</v>
      </c>
      <c r="BC59" s="64">
        <v>-99</v>
      </c>
      <c r="BD59" s="58">
        <v>-0.1</v>
      </c>
      <c r="BE59" s="242">
        <v>261.60000000000002</v>
      </c>
      <c r="BF59" s="64">
        <v>-99</v>
      </c>
      <c r="BG59" s="64">
        <v>-99</v>
      </c>
      <c r="BH59" s="60">
        <v>-1</v>
      </c>
      <c r="BI59" s="64">
        <v>-99</v>
      </c>
      <c r="BJ59" s="64">
        <v>-99</v>
      </c>
      <c r="BK59" s="58">
        <v>0.7</v>
      </c>
      <c r="BL59" s="64">
        <v>-99</v>
      </c>
      <c r="BM59" s="60">
        <v>5</v>
      </c>
      <c r="BN59" s="242">
        <v>14.4</v>
      </c>
      <c r="BO59" s="239">
        <v>9.1199999999999992</v>
      </c>
      <c r="BP59" s="239">
        <v>0.61</v>
      </c>
      <c r="BQ59" s="64">
        <v>-99</v>
      </c>
      <c r="BR59" s="64">
        <v>-99</v>
      </c>
      <c r="BS59" s="60">
        <v>217</v>
      </c>
      <c r="BT59" s="242">
        <v>30.9</v>
      </c>
      <c r="BU59" s="242">
        <v>0.8</v>
      </c>
      <c r="BV59" s="242">
        <v>13.8</v>
      </c>
      <c r="BW59" s="239">
        <v>2.88</v>
      </c>
      <c r="BX59" s="242">
        <v>18.100000000000001</v>
      </c>
      <c r="BY59" s="64">
        <v>-99</v>
      </c>
      <c r="BZ59" s="64">
        <v>-99</v>
      </c>
      <c r="CA59" s="242">
        <v>128.69999999999999</v>
      </c>
      <c r="CB59" s="64">
        <v>-99</v>
      </c>
      <c r="CC59" s="58">
        <v>7.2</v>
      </c>
      <c r="CD59" s="239">
        <v>1.21</v>
      </c>
      <c r="CE59" s="64">
        <v>-99</v>
      </c>
      <c r="CF59" s="60">
        <v>32</v>
      </c>
      <c r="CG59" s="64">
        <v>-99</v>
      </c>
      <c r="CH59" s="64">
        <v>-99</v>
      </c>
      <c r="CI59" s="242">
        <v>54.4</v>
      </c>
      <c r="CJ59" s="242">
        <v>102.25</v>
      </c>
      <c r="CK59" s="60">
        <v>3</v>
      </c>
      <c r="CL59" s="243">
        <v>55</v>
      </c>
      <c r="CM59" s="64">
        <v>-99</v>
      </c>
      <c r="CN59" s="242">
        <v>29.4</v>
      </c>
      <c r="CO59" s="64">
        <v>-99</v>
      </c>
      <c r="CP59" s="64">
        <v>-99</v>
      </c>
      <c r="CQ59" s="237">
        <v>175</v>
      </c>
      <c r="CR59" s="64">
        <v>-99</v>
      </c>
      <c r="CS59" s="60">
        <v>-100</v>
      </c>
      <c r="CT59" s="64">
        <v>-99</v>
      </c>
      <c r="CU59" s="64">
        <v>-99</v>
      </c>
      <c r="CV59" s="64">
        <v>-99</v>
      </c>
      <c r="CW59" s="64">
        <v>-99</v>
      </c>
      <c r="CX59" s="242">
        <v>17.3</v>
      </c>
      <c r="CY59" s="64">
        <v>-99</v>
      </c>
      <c r="CZ59" s="58">
        <v>8.1</v>
      </c>
      <c r="DA59" s="242">
        <v>3.6</v>
      </c>
      <c r="DB59" s="242">
        <v>3.2</v>
      </c>
      <c r="DC59" s="64">
        <v>-99</v>
      </c>
      <c r="DD59" s="239">
        <v>2.2000000000000002</v>
      </c>
      <c r="DE59" s="64">
        <v>-99</v>
      </c>
      <c r="DF59" s="242">
        <v>17.899999999999999</v>
      </c>
      <c r="DG59" s="64">
        <v>-99</v>
      </c>
      <c r="DH59" s="239">
        <v>1.3</v>
      </c>
      <c r="DI59" s="62">
        <v>-0.05</v>
      </c>
      <c r="DJ59" s="239">
        <v>2.6</v>
      </c>
      <c r="DK59" s="64">
        <v>-99</v>
      </c>
      <c r="DL59" s="60">
        <v>1</v>
      </c>
      <c r="DM59" s="58">
        <v>3.4</v>
      </c>
      <c r="DN59" s="64">
        <v>-99</v>
      </c>
      <c r="DO59" s="64">
        <v>-99</v>
      </c>
      <c r="DP59" s="242">
        <v>78.3</v>
      </c>
      <c r="DQ59" s="239">
        <v>8.8699999999999992</v>
      </c>
      <c r="DR59" s="64">
        <v>-99</v>
      </c>
      <c r="DS59" s="237">
        <v>37</v>
      </c>
      <c r="DT59" s="64">
        <v>-99</v>
      </c>
    </row>
    <row r="60" spans="1:124" ht="15" customHeight="1" x14ac:dyDescent="0.4">
      <c r="A60" s="60">
        <v>5541498</v>
      </c>
      <c r="B60" s="236" t="s">
        <v>250</v>
      </c>
      <c r="C60" s="10"/>
      <c r="D60" s="237">
        <v>2023</v>
      </c>
      <c r="E60" s="238" t="s">
        <v>189</v>
      </c>
      <c r="F60" s="26" t="s">
        <v>526</v>
      </c>
      <c r="G60" s="26" t="s">
        <v>524</v>
      </c>
      <c r="H60" s="26" t="s">
        <v>191</v>
      </c>
      <c r="I60" s="26" t="s">
        <v>192</v>
      </c>
      <c r="K60" s="57" t="s">
        <v>193</v>
      </c>
      <c r="L60" s="26">
        <v>617395</v>
      </c>
      <c r="M60" s="60">
        <v>6163995</v>
      </c>
      <c r="N60" s="26">
        <v>20</v>
      </c>
      <c r="O60" s="26" t="s">
        <v>190</v>
      </c>
      <c r="P60" s="61">
        <v>55.609729710000003</v>
      </c>
      <c r="Q60" s="61">
        <v>-61.135475079999999</v>
      </c>
      <c r="R60" s="26" t="s">
        <v>566</v>
      </c>
      <c r="S60" s="61" t="s">
        <v>527</v>
      </c>
      <c r="T60" s="61"/>
      <c r="U60" s="61"/>
      <c r="V60" s="205"/>
      <c r="Y60" s="193"/>
      <c r="AA60" s="26" t="s">
        <v>528</v>
      </c>
      <c r="AB60" s="239">
        <v>75.17</v>
      </c>
      <c r="AC60" s="239">
        <v>11.34</v>
      </c>
      <c r="AD60" s="239">
        <v>4.63</v>
      </c>
      <c r="AE60" s="60">
        <v>-99</v>
      </c>
      <c r="AF60" s="60">
        <v>-99</v>
      </c>
      <c r="AG60" s="239">
        <v>0.11</v>
      </c>
      <c r="AH60" s="239">
        <v>7.0000000000000007E-2</v>
      </c>
      <c r="AI60" s="239">
        <v>0.17</v>
      </c>
      <c r="AJ60" s="239">
        <v>6.59</v>
      </c>
      <c r="AK60" s="240">
        <v>0.41899999999999998</v>
      </c>
      <c r="AL60" s="240">
        <v>5.8000000000000003E-2</v>
      </c>
      <c r="AM60" s="241">
        <v>3.4000000000000002E-2</v>
      </c>
      <c r="AN60" s="60">
        <v>-2</v>
      </c>
      <c r="AO60" s="237">
        <v>256</v>
      </c>
      <c r="AP60" s="58">
        <v>4.4000000000000004</v>
      </c>
      <c r="AQ60" s="242">
        <v>2.1</v>
      </c>
      <c r="AR60" s="237">
        <v>1352</v>
      </c>
      <c r="AS60" s="239">
        <v>0.89</v>
      </c>
      <c r="AT60" s="239">
        <v>99.48</v>
      </c>
      <c r="AU60" s="64">
        <v>-0.1</v>
      </c>
      <c r="AV60" s="64">
        <v>-99</v>
      </c>
      <c r="AW60" s="60">
        <v>7</v>
      </c>
      <c r="AX60" s="64">
        <v>-99</v>
      </c>
      <c r="AY60" s="64">
        <v>-99</v>
      </c>
      <c r="AZ60" s="64">
        <v>-99</v>
      </c>
      <c r="BA60" s="64">
        <v>-99</v>
      </c>
      <c r="BB60" s="58">
        <v>0.5</v>
      </c>
      <c r="BC60" s="64">
        <v>-99</v>
      </c>
      <c r="BD60" s="58">
        <v>0.1</v>
      </c>
      <c r="BE60" s="242">
        <v>373.2</v>
      </c>
      <c r="BF60" s="64">
        <v>-99</v>
      </c>
      <c r="BG60" s="64">
        <v>-99</v>
      </c>
      <c r="BH60" s="60">
        <v>-1</v>
      </c>
      <c r="BI60" s="64">
        <v>-99</v>
      </c>
      <c r="BJ60" s="64">
        <v>-99</v>
      </c>
      <c r="BK60" s="58">
        <v>1.5</v>
      </c>
      <c r="BL60" s="64">
        <v>-99</v>
      </c>
      <c r="BM60" s="60">
        <v>4</v>
      </c>
      <c r="BN60" s="242">
        <v>19.7</v>
      </c>
      <c r="BO60" s="239">
        <v>12.51</v>
      </c>
      <c r="BP60" s="239">
        <v>1.45</v>
      </c>
      <c r="BQ60" s="64">
        <v>-99</v>
      </c>
      <c r="BR60" s="64">
        <v>-99</v>
      </c>
      <c r="BS60" s="60">
        <v>98.605577689243034</v>
      </c>
      <c r="BT60" s="242">
        <v>33.700000000000003</v>
      </c>
      <c r="BU60" s="242">
        <v>1.1000000000000001</v>
      </c>
      <c r="BV60" s="242">
        <v>19.5</v>
      </c>
      <c r="BW60" s="239">
        <v>3.91</v>
      </c>
      <c r="BX60" s="242">
        <v>30.5</v>
      </c>
      <c r="BY60" s="64">
        <v>-99</v>
      </c>
      <c r="BZ60" s="64">
        <v>-99</v>
      </c>
      <c r="CA60" s="242">
        <v>190.6</v>
      </c>
      <c r="CB60" s="64">
        <v>-99</v>
      </c>
      <c r="CC60" s="58">
        <v>23.3</v>
      </c>
      <c r="CD60" s="239">
        <v>1.82</v>
      </c>
      <c r="CE60" s="64">
        <v>-99</v>
      </c>
      <c r="CF60" s="60">
        <v>14</v>
      </c>
      <c r="CG60" s="64">
        <v>-99</v>
      </c>
      <c r="CH60" s="64">
        <v>-99</v>
      </c>
      <c r="CI60" s="242">
        <v>77.3</v>
      </c>
      <c r="CJ60" s="242">
        <v>142.75</v>
      </c>
      <c r="CK60" s="60">
        <v>3</v>
      </c>
      <c r="CL60" s="243">
        <v>35</v>
      </c>
      <c r="CM60" s="64">
        <v>-99</v>
      </c>
      <c r="CN60" s="242">
        <v>40.9</v>
      </c>
      <c r="CO60" s="64">
        <v>-99</v>
      </c>
      <c r="CP60" s="64">
        <v>-99</v>
      </c>
      <c r="CQ60" s="237">
        <v>308</v>
      </c>
      <c r="CR60" s="64">
        <v>-99</v>
      </c>
      <c r="CS60" s="60">
        <v>-100</v>
      </c>
      <c r="CT60" s="64">
        <v>-99</v>
      </c>
      <c r="CU60" s="64">
        <v>-99</v>
      </c>
      <c r="CV60" s="64">
        <v>-99</v>
      </c>
      <c r="CW60" s="64">
        <v>-99</v>
      </c>
      <c r="CX60" s="242">
        <v>23.3</v>
      </c>
      <c r="CY60" s="64">
        <v>-99</v>
      </c>
      <c r="CZ60" s="58">
        <v>8.5</v>
      </c>
      <c r="DA60" s="242">
        <v>16.5</v>
      </c>
      <c r="DB60" s="242">
        <v>4.8</v>
      </c>
      <c r="DC60" s="64">
        <v>-99</v>
      </c>
      <c r="DD60" s="239">
        <v>3.06</v>
      </c>
      <c r="DE60" s="64">
        <v>-99</v>
      </c>
      <c r="DF60" s="242">
        <v>22.7</v>
      </c>
      <c r="DG60" s="64">
        <v>-99</v>
      </c>
      <c r="DH60" s="239">
        <v>1.82</v>
      </c>
      <c r="DI60" s="62">
        <v>-0.05</v>
      </c>
      <c r="DJ60" s="239">
        <v>3.55</v>
      </c>
      <c r="DK60" s="64">
        <v>-99</v>
      </c>
      <c r="DL60" s="60">
        <v>-1</v>
      </c>
      <c r="DM60" s="58">
        <v>1.6</v>
      </c>
      <c r="DN60" s="64">
        <v>-99</v>
      </c>
      <c r="DO60" s="64">
        <v>-99</v>
      </c>
      <c r="DP60" s="242">
        <v>100.7</v>
      </c>
      <c r="DQ60" s="239">
        <v>12.95</v>
      </c>
      <c r="DR60" s="64">
        <v>-99</v>
      </c>
      <c r="DS60" s="237">
        <v>111</v>
      </c>
      <c r="DT60" s="64">
        <v>-99</v>
      </c>
    </row>
    <row r="61" spans="1:124" ht="14.25" customHeight="1" x14ac:dyDescent="0.4">
      <c r="A61" s="60">
        <v>5541499</v>
      </c>
      <c r="B61" s="236" t="s">
        <v>251</v>
      </c>
      <c r="C61" s="10"/>
      <c r="D61" s="237">
        <v>2023</v>
      </c>
      <c r="E61" s="238" t="s">
        <v>189</v>
      </c>
      <c r="F61" s="26" t="s">
        <v>526</v>
      </c>
      <c r="G61" s="26" t="s">
        <v>524</v>
      </c>
      <c r="H61" s="26" t="s">
        <v>191</v>
      </c>
      <c r="I61" s="26" t="s">
        <v>192</v>
      </c>
      <c r="K61" s="57" t="s">
        <v>193</v>
      </c>
      <c r="L61" s="26">
        <v>618205</v>
      </c>
      <c r="M61" s="60">
        <v>6164295</v>
      </c>
      <c r="N61" s="26">
        <v>20</v>
      </c>
      <c r="O61" s="26" t="s">
        <v>190</v>
      </c>
      <c r="P61" s="61">
        <v>55.612227799999999</v>
      </c>
      <c r="Q61" s="61">
        <v>-61.122495059999999</v>
      </c>
      <c r="R61" s="26" t="s">
        <v>566</v>
      </c>
      <c r="S61" s="61" t="s">
        <v>527</v>
      </c>
      <c r="T61" s="61"/>
      <c r="U61" s="61"/>
      <c r="V61" s="205"/>
      <c r="Y61" s="205"/>
      <c r="AA61" s="26" t="s">
        <v>528</v>
      </c>
      <c r="AB61" s="239">
        <v>82.21</v>
      </c>
      <c r="AC61" s="239">
        <v>9.6999999999999993</v>
      </c>
      <c r="AD61" s="239">
        <v>2.31</v>
      </c>
      <c r="AE61" s="62">
        <v>0.43</v>
      </c>
      <c r="AF61" s="62">
        <v>1.69</v>
      </c>
      <c r="AG61" s="239">
        <v>0.06</v>
      </c>
      <c r="AH61" s="239">
        <v>-0.01</v>
      </c>
      <c r="AI61" s="239">
        <v>7.0000000000000007E-2</v>
      </c>
      <c r="AJ61" s="239">
        <v>2.86</v>
      </c>
      <c r="AK61" s="240">
        <v>0.34100000000000003</v>
      </c>
      <c r="AL61" s="240">
        <v>1.7999999999999999E-2</v>
      </c>
      <c r="AM61" s="241">
        <v>0.01</v>
      </c>
      <c r="AN61" s="60">
        <v>-2</v>
      </c>
      <c r="AO61" s="237">
        <v>46</v>
      </c>
      <c r="AP61" s="58">
        <v>4.4000000000000004</v>
      </c>
      <c r="AQ61" s="242">
        <v>-1</v>
      </c>
      <c r="AR61" s="237">
        <v>1954</v>
      </c>
      <c r="AS61" s="239">
        <v>1.58</v>
      </c>
      <c r="AT61" s="239">
        <v>99.14</v>
      </c>
      <c r="AU61" s="64">
        <v>-0.1</v>
      </c>
      <c r="AV61" s="64">
        <v>-99</v>
      </c>
      <c r="AW61" s="60">
        <v>4</v>
      </c>
      <c r="AX61" s="64">
        <v>-99</v>
      </c>
      <c r="AY61" s="64">
        <v>-99</v>
      </c>
      <c r="AZ61" s="64">
        <v>-99</v>
      </c>
      <c r="BA61" s="64">
        <v>-99</v>
      </c>
      <c r="BB61" s="58">
        <v>0.4</v>
      </c>
      <c r="BC61" s="64">
        <v>-99</v>
      </c>
      <c r="BD61" s="58">
        <v>-0.1</v>
      </c>
      <c r="BE61" s="242">
        <v>121.1</v>
      </c>
      <c r="BF61" s="64">
        <v>-99</v>
      </c>
      <c r="BG61" s="64">
        <v>-99</v>
      </c>
      <c r="BH61" s="60">
        <v>-1</v>
      </c>
      <c r="BI61" s="64">
        <v>-99</v>
      </c>
      <c r="BJ61" s="64">
        <v>-99</v>
      </c>
      <c r="BK61" s="58">
        <v>1.4</v>
      </c>
      <c r="BL61" s="64">
        <v>-99</v>
      </c>
      <c r="BM61" s="60">
        <v>4</v>
      </c>
      <c r="BN61" s="242">
        <v>28.6</v>
      </c>
      <c r="BO61" s="239">
        <v>17.61</v>
      </c>
      <c r="BP61" s="239">
        <v>0.85</v>
      </c>
      <c r="BQ61" s="64">
        <v>-99</v>
      </c>
      <c r="BR61" s="64">
        <v>-99</v>
      </c>
      <c r="BS61" s="60">
        <v>538.15261044176714</v>
      </c>
      <c r="BT61" s="242">
        <v>46</v>
      </c>
      <c r="BU61" s="242">
        <v>0.8</v>
      </c>
      <c r="BV61" s="242">
        <v>23.7</v>
      </c>
      <c r="BW61" s="239">
        <v>5.72</v>
      </c>
      <c r="BX61" s="242">
        <v>45.4</v>
      </c>
      <c r="BY61" s="64">
        <v>-99</v>
      </c>
      <c r="BZ61" s="64">
        <v>-99</v>
      </c>
      <c r="CA61" s="242">
        <v>48.1</v>
      </c>
      <c r="CB61" s="64">
        <v>-99</v>
      </c>
      <c r="CC61" s="58">
        <v>12.7</v>
      </c>
      <c r="CD61" s="239">
        <v>2.41</v>
      </c>
      <c r="CE61" s="64">
        <v>-99</v>
      </c>
      <c r="CF61" s="60">
        <v>90</v>
      </c>
      <c r="CG61" s="64">
        <v>-99</v>
      </c>
      <c r="CH61" s="64">
        <v>-99</v>
      </c>
      <c r="CI61" s="242">
        <v>98.7</v>
      </c>
      <c r="CJ61" s="242">
        <v>57.5</v>
      </c>
      <c r="CK61" s="60">
        <v>2</v>
      </c>
      <c r="CL61" s="243">
        <v>19</v>
      </c>
      <c r="CM61" s="64">
        <v>-99</v>
      </c>
      <c r="CN61" s="242">
        <v>14.2</v>
      </c>
      <c r="CO61" s="64">
        <v>-99</v>
      </c>
      <c r="CP61" s="64">
        <v>-99</v>
      </c>
      <c r="CQ61" s="237">
        <v>253</v>
      </c>
      <c r="CR61" s="64">
        <v>-99</v>
      </c>
      <c r="CS61" s="60">
        <v>573</v>
      </c>
      <c r="CT61" s="64">
        <v>-99</v>
      </c>
      <c r="CU61" s="64">
        <v>-99</v>
      </c>
      <c r="CV61" s="64">
        <v>-99</v>
      </c>
      <c r="CW61" s="64">
        <v>-99</v>
      </c>
      <c r="CX61" s="242">
        <v>18.3</v>
      </c>
      <c r="CY61" s="64">
        <v>-99</v>
      </c>
      <c r="CZ61" s="58">
        <v>15</v>
      </c>
      <c r="DA61" s="242">
        <v>3.2</v>
      </c>
      <c r="DB61" s="242">
        <v>6.8</v>
      </c>
      <c r="DC61" s="64">
        <v>-99</v>
      </c>
      <c r="DD61" s="239">
        <v>4.12</v>
      </c>
      <c r="DE61" s="64">
        <v>-99</v>
      </c>
      <c r="DF61" s="242">
        <v>29.5</v>
      </c>
      <c r="DG61" s="64">
        <v>-99</v>
      </c>
      <c r="DH61" s="239">
        <v>2.54</v>
      </c>
      <c r="DI61" s="62">
        <v>-0.05</v>
      </c>
      <c r="DJ61" s="239">
        <v>4.4400000000000004</v>
      </c>
      <c r="DK61" s="64">
        <v>-99</v>
      </c>
      <c r="DL61" s="60">
        <v>2</v>
      </c>
      <c r="DM61" s="58">
        <v>3.2</v>
      </c>
      <c r="DN61" s="64">
        <v>-99</v>
      </c>
      <c r="DO61" s="64">
        <v>-99</v>
      </c>
      <c r="DP61" s="242">
        <v>149.9</v>
      </c>
      <c r="DQ61" s="239">
        <v>17.52</v>
      </c>
      <c r="DR61" s="64">
        <v>-99</v>
      </c>
      <c r="DS61" s="237">
        <v>66</v>
      </c>
      <c r="DT61" s="64">
        <v>-99</v>
      </c>
    </row>
    <row r="62" spans="1:124" ht="13.5" customHeight="1" x14ac:dyDescent="0.4">
      <c r="A62" s="60">
        <v>5541501</v>
      </c>
      <c r="B62" s="236" t="s">
        <v>252</v>
      </c>
      <c r="C62" s="10"/>
      <c r="D62" s="237">
        <v>2023</v>
      </c>
      <c r="E62" s="238" t="s">
        <v>189</v>
      </c>
      <c r="F62" s="26" t="s">
        <v>526</v>
      </c>
      <c r="G62" s="26" t="s">
        <v>524</v>
      </c>
      <c r="H62" s="26" t="s">
        <v>197</v>
      </c>
      <c r="I62" s="60" t="s">
        <v>525</v>
      </c>
      <c r="K62" s="57" t="s">
        <v>193</v>
      </c>
      <c r="L62" s="26">
        <v>618185</v>
      </c>
      <c r="M62" s="60">
        <v>6164300</v>
      </c>
      <c r="N62" s="26">
        <v>20</v>
      </c>
      <c r="O62" s="26" t="s">
        <v>190</v>
      </c>
      <c r="P62" s="61">
        <v>55.612277570000003</v>
      </c>
      <c r="Q62" s="61">
        <v>-61.122810250000001</v>
      </c>
      <c r="R62" s="26" t="s">
        <v>566</v>
      </c>
      <c r="S62" s="61" t="s">
        <v>527</v>
      </c>
      <c r="T62" s="61"/>
      <c r="U62" s="61"/>
      <c r="V62" s="205"/>
      <c r="Y62" s="205"/>
      <c r="AA62" s="26" t="s">
        <v>528</v>
      </c>
      <c r="AB62" s="239">
        <v>86.22</v>
      </c>
      <c r="AC62" s="239">
        <v>7.66</v>
      </c>
      <c r="AD62" s="239">
        <v>1.5</v>
      </c>
      <c r="AE62" s="62">
        <v>0.28000000000000003</v>
      </c>
      <c r="AF62" s="62">
        <v>1.1000000000000001</v>
      </c>
      <c r="AG62" s="239">
        <v>0.04</v>
      </c>
      <c r="AH62" s="239">
        <v>-0.01</v>
      </c>
      <c r="AI62" s="239">
        <v>7.0000000000000007E-2</v>
      </c>
      <c r="AJ62" s="239">
        <v>2.37</v>
      </c>
      <c r="AK62" s="240">
        <v>0.25900000000000001</v>
      </c>
      <c r="AL62" s="240">
        <v>2E-3</v>
      </c>
      <c r="AM62" s="241">
        <v>8.9999999999999993E-3</v>
      </c>
      <c r="AN62" s="60">
        <v>-2</v>
      </c>
      <c r="AO62" s="237">
        <v>38</v>
      </c>
      <c r="AP62" s="58">
        <v>2.5</v>
      </c>
      <c r="AQ62" s="242">
        <v>-1</v>
      </c>
      <c r="AR62" s="237">
        <v>1493</v>
      </c>
      <c r="AS62" s="239">
        <v>1.97</v>
      </c>
      <c r="AT62" s="239">
        <v>100.09</v>
      </c>
      <c r="AU62" s="64">
        <v>0.3</v>
      </c>
      <c r="AV62" s="64">
        <v>-99</v>
      </c>
      <c r="AW62" s="60">
        <v>3</v>
      </c>
      <c r="AX62" s="64">
        <v>-99</v>
      </c>
      <c r="AY62" s="64">
        <v>-99</v>
      </c>
      <c r="AZ62" s="64">
        <v>-99</v>
      </c>
      <c r="BA62" s="64">
        <v>-99</v>
      </c>
      <c r="BB62" s="58">
        <v>0.2</v>
      </c>
      <c r="BC62" s="64">
        <v>-99</v>
      </c>
      <c r="BD62" s="58">
        <v>-0.1</v>
      </c>
      <c r="BE62" s="242">
        <v>106.4</v>
      </c>
      <c r="BF62" s="64">
        <v>-99</v>
      </c>
      <c r="BG62" s="64">
        <v>-99</v>
      </c>
      <c r="BH62" s="60">
        <v>-1</v>
      </c>
      <c r="BI62" s="64">
        <v>-99</v>
      </c>
      <c r="BJ62" s="64">
        <v>-99</v>
      </c>
      <c r="BK62" s="58">
        <v>1.1000000000000001</v>
      </c>
      <c r="BL62" s="64">
        <v>-99</v>
      </c>
      <c r="BM62" s="60">
        <v>4</v>
      </c>
      <c r="BN62" s="242">
        <v>19.399999999999999</v>
      </c>
      <c r="BO62" s="239">
        <v>13.61</v>
      </c>
      <c r="BP62" s="239">
        <v>0.44</v>
      </c>
      <c r="BQ62" s="64">
        <v>-99</v>
      </c>
      <c r="BR62" s="64">
        <v>-99</v>
      </c>
      <c r="BS62" s="60">
        <v>304.78087649402391</v>
      </c>
      <c r="BT62" s="242">
        <v>38.4</v>
      </c>
      <c r="BU62" s="242">
        <v>0.5</v>
      </c>
      <c r="BV62" s="242">
        <v>13.1</v>
      </c>
      <c r="BW62" s="239">
        <v>4.2300000000000004</v>
      </c>
      <c r="BX62" s="242">
        <v>34.1</v>
      </c>
      <c r="BY62" s="64">
        <v>-99</v>
      </c>
      <c r="BZ62" s="64">
        <v>-99</v>
      </c>
      <c r="CA62" s="242">
        <v>49.4</v>
      </c>
      <c r="CB62" s="64">
        <v>-99</v>
      </c>
      <c r="CC62" s="58">
        <v>7.5</v>
      </c>
      <c r="CD62" s="239">
        <v>1.9</v>
      </c>
      <c r="CE62" s="64">
        <v>-99</v>
      </c>
      <c r="CF62" s="60">
        <v>6</v>
      </c>
      <c r="CG62" s="64">
        <v>-99</v>
      </c>
      <c r="CH62" s="64">
        <v>-99</v>
      </c>
      <c r="CI62" s="242">
        <v>75.3</v>
      </c>
      <c r="CJ62" s="242">
        <v>47</v>
      </c>
      <c r="CK62" s="60">
        <v>1</v>
      </c>
      <c r="CL62" s="243">
        <v>22</v>
      </c>
      <c r="CM62" s="64">
        <v>-99</v>
      </c>
      <c r="CN62" s="242">
        <v>12.2</v>
      </c>
      <c r="CO62" s="64">
        <v>-99</v>
      </c>
      <c r="CP62" s="64">
        <v>-99</v>
      </c>
      <c r="CQ62" s="237">
        <v>193</v>
      </c>
      <c r="CR62" s="64">
        <v>-99</v>
      </c>
      <c r="CS62" s="60">
        <v>3513</v>
      </c>
      <c r="CT62" s="64">
        <v>-99</v>
      </c>
      <c r="CU62" s="64">
        <v>-99</v>
      </c>
      <c r="CV62" s="64">
        <v>-99</v>
      </c>
      <c r="CW62" s="64">
        <v>-99</v>
      </c>
      <c r="CX62" s="242">
        <v>11</v>
      </c>
      <c r="CY62" s="64">
        <v>-99</v>
      </c>
      <c r="CZ62" s="58">
        <v>11.6</v>
      </c>
      <c r="DA62" s="242">
        <v>2.7</v>
      </c>
      <c r="DB62" s="242">
        <v>5.3</v>
      </c>
      <c r="DC62" s="64">
        <v>-99</v>
      </c>
      <c r="DD62" s="239">
        <v>2.52</v>
      </c>
      <c r="DE62" s="64">
        <v>-99</v>
      </c>
      <c r="DF62" s="242">
        <v>22.3</v>
      </c>
      <c r="DG62" s="64">
        <v>-99</v>
      </c>
      <c r="DH62" s="239">
        <v>2</v>
      </c>
      <c r="DI62" s="62">
        <v>-0.05</v>
      </c>
      <c r="DJ62" s="239">
        <v>3.55</v>
      </c>
      <c r="DK62" s="64">
        <v>-99</v>
      </c>
      <c r="DL62" s="60">
        <v>1</v>
      </c>
      <c r="DM62" s="58">
        <v>3.7</v>
      </c>
      <c r="DN62" s="64">
        <v>-99</v>
      </c>
      <c r="DO62" s="64">
        <v>-99</v>
      </c>
      <c r="DP62" s="242">
        <v>109.1</v>
      </c>
      <c r="DQ62" s="239">
        <v>13.67</v>
      </c>
      <c r="DR62" s="64">
        <v>-99</v>
      </c>
      <c r="DS62" s="237">
        <v>18</v>
      </c>
      <c r="DT62" s="64">
        <v>-99</v>
      </c>
    </row>
    <row r="63" spans="1:124" ht="14.25" customHeight="1" x14ac:dyDescent="0.4">
      <c r="A63" s="60">
        <v>5541502</v>
      </c>
      <c r="B63" s="236" t="s">
        <v>253</v>
      </c>
      <c r="C63" s="10"/>
      <c r="D63" s="237">
        <v>2023</v>
      </c>
      <c r="E63" s="238" t="s">
        <v>189</v>
      </c>
      <c r="F63" s="26" t="s">
        <v>526</v>
      </c>
      <c r="G63" s="26" t="s">
        <v>524</v>
      </c>
      <c r="H63" s="26" t="s">
        <v>191</v>
      </c>
      <c r="I63" s="26" t="s">
        <v>192</v>
      </c>
      <c r="K63" s="57" t="s">
        <v>193</v>
      </c>
      <c r="L63" s="26">
        <v>621655</v>
      </c>
      <c r="M63" s="60">
        <v>6164850</v>
      </c>
      <c r="N63" s="26">
        <v>20</v>
      </c>
      <c r="O63" s="26" t="s">
        <v>190</v>
      </c>
      <c r="P63" s="61">
        <v>55.61636137</v>
      </c>
      <c r="Q63" s="61">
        <v>-61.067510859999999</v>
      </c>
      <c r="R63" s="26" t="s">
        <v>566</v>
      </c>
      <c r="S63" s="61" t="s">
        <v>527</v>
      </c>
      <c r="T63" s="61"/>
      <c r="U63" s="61"/>
      <c r="V63" s="205"/>
      <c r="Y63" s="193"/>
      <c r="AA63" s="26" t="s">
        <v>528</v>
      </c>
      <c r="AB63" s="239">
        <v>78.599999999999994</v>
      </c>
      <c r="AC63" s="239">
        <v>11</v>
      </c>
      <c r="AD63" s="239">
        <v>3.23</v>
      </c>
      <c r="AE63" s="62">
        <v>0.45</v>
      </c>
      <c r="AF63" s="62">
        <v>2.5</v>
      </c>
      <c r="AG63" s="239">
        <v>0.16</v>
      </c>
      <c r="AH63" s="239">
        <v>0.03</v>
      </c>
      <c r="AI63" s="239">
        <v>0.08</v>
      </c>
      <c r="AJ63" s="239">
        <v>5.44</v>
      </c>
      <c r="AK63" s="240">
        <v>0.33700000000000002</v>
      </c>
      <c r="AL63" s="240">
        <v>3.6999999999999998E-2</v>
      </c>
      <c r="AM63" s="241">
        <v>3.3000000000000002E-2</v>
      </c>
      <c r="AN63" s="60">
        <v>-2</v>
      </c>
      <c r="AO63" s="237">
        <v>275</v>
      </c>
      <c r="AP63" s="58">
        <v>4.2</v>
      </c>
      <c r="AQ63" s="242">
        <v>2</v>
      </c>
      <c r="AR63" s="237">
        <v>756</v>
      </c>
      <c r="AS63" s="239">
        <v>1.21</v>
      </c>
      <c r="AT63" s="239">
        <v>100.15</v>
      </c>
      <c r="AU63" s="64">
        <v>-0.1</v>
      </c>
      <c r="AV63" s="64">
        <v>-99</v>
      </c>
      <c r="AW63" s="60">
        <v>3</v>
      </c>
      <c r="AX63" s="64">
        <v>-99</v>
      </c>
      <c r="AY63" s="64">
        <v>-99</v>
      </c>
      <c r="AZ63" s="64">
        <v>-99</v>
      </c>
      <c r="BA63" s="64">
        <v>-99</v>
      </c>
      <c r="BB63" s="58">
        <v>-0.1</v>
      </c>
      <c r="BC63" s="64">
        <v>-99</v>
      </c>
      <c r="BD63" s="58">
        <v>-0.1</v>
      </c>
      <c r="BE63" s="242">
        <v>207.7</v>
      </c>
      <c r="BF63" s="64">
        <v>-99</v>
      </c>
      <c r="BG63" s="64">
        <v>-99</v>
      </c>
      <c r="BH63" s="60">
        <v>-1</v>
      </c>
      <c r="BI63" s="64">
        <v>-99</v>
      </c>
      <c r="BJ63" s="64">
        <v>-99</v>
      </c>
      <c r="BK63" s="58">
        <v>0.9</v>
      </c>
      <c r="BL63" s="64">
        <v>-99</v>
      </c>
      <c r="BM63" s="60">
        <v>5</v>
      </c>
      <c r="BN63" s="242">
        <v>12.8</v>
      </c>
      <c r="BO63" s="239">
        <v>8.66</v>
      </c>
      <c r="BP63" s="239">
        <v>0.76</v>
      </c>
      <c r="BQ63" s="64">
        <v>-99</v>
      </c>
      <c r="BR63" s="64">
        <v>-99</v>
      </c>
      <c r="BS63" s="60">
        <v>204.81927710843374</v>
      </c>
      <c r="BT63" s="242">
        <v>27.2</v>
      </c>
      <c r="BU63" s="242">
        <v>0.8</v>
      </c>
      <c r="BV63" s="242">
        <v>11.3</v>
      </c>
      <c r="BW63" s="239">
        <v>2.66</v>
      </c>
      <c r="BX63" s="242">
        <v>19.100000000000001</v>
      </c>
      <c r="BY63" s="64">
        <v>-99</v>
      </c>
      <c r="BZ63" s="64">
        <v>-99</v>
      </c>
      <c r="CA63" s="242">
        <v>91.9</v>
      </c>
      <c r="CB63" s="64">
        <v>-99</v>
      </c>
      <c r="CC63" s="58">
        <v>8.6999999999999993</v>
      </c>
      <c r="CD63" s="239">
        <v>1.27</v>
      </c>
      <c r="CE63" s="64">
        <v>-99</v>
      </c>
      <c r="CF63" s="60">
        <v>3</v>
      </c>
      <c r="CG63" s="64">
        <v>-99</v>
      </c>
      <c r="CH63" s="64">
        <v>-99</v>
      </c>
      <c r="CI63" s="242">
        <v>55.1</v>
      </c>
      <c r="CJ63" s="242">
        <v>71.47</v>
      </c>
      <c r="CK63" s="60">
        <v>2</v>
      </c>
      <c r="CL63" s="243">
        <v>29</v>
      </c>
      <c r="CM63" s="64">
        <v>-99</v>
      </c>
      <c r="CN63" s="242">
        <v>20.2</v>
      </c>
      <c r="CO63" s="64">
        <v>-99</v>
      </c>
      <c r="CP63" s="64">
        <v>-99</v>
      </c>
      <c r="CQ63" s="237">
        <v>231</v>
      </c>
      <c r="CR63" s="64">
        <v>-99</v>
      </c>
      <c r="CS63" s="60">
        <v>-100</v>
      </c>
      <c r="CT63" s="64">
        <v>-99</v>
      </c>
      <c r="CU63" s="64">
        <v>-99</v>
      </c>
      <c r="CV63" s="64">
        <v>-99</v>
      </c>
      <c r="CW63" s="64">
        <v>-99</v>
      </c>
      <c r="CX63" s="242">
        <v>13</v>
      </c>
      <c r="CY63" s="64">
        <v>-99</v>
      </c>
      <c r="CZ63" s="58">
        <v>7.3</v>
      </c>
      <c r="DA63" s="242">
        <v>15</v>
      </c>
      <c r="DB63" s="242">
        <v>3.4</v>
      </c>
      <c r="DC63" s="64">
        <v>-99</v>
      </c>
      <c r="DD63" s="239">
        <v>1.88</v>
      </c>
      <c r="DE63" s="64">
        <v>-99</v>
      </c>
      <c r="DF63" s="242">
        <v>20</v>
      </c>
      <c r="DG63" s="64">
        <v>-99</v>
      </c>
      <c r="DH63" s="239">
        <v>1.27</v>
      </c>
      <c r="DI63" s="62">
        <v>-0.05</v>
      </c>
      <c r="DJ63" s="239">
        <v>2.89</v>
      </c>
      <c r="DK63" s="64">
        <v>-99</v>
      </c>
      <c r="DL63" s="60">
        <v>2</v>
      </c>
      <c r="DM63" s="58">
        <v>1.4</v>
      </c>
      <c r="DN63" s="64">
        <v>-99</v>
      </c>
      <c r="DO63" s="64">
        <v>-99</v>
      </c>
      <c r="DP63" s="242">
        <v>67.900000000000006</v>
      </c>
      <c r="DQ63" s="239">
        <v>8.92</v>
      </c>
      <c r="DR63" s="64">
        <v>-99</v>
      </c>
      <c r="DS63" s="237">
        <v>97</v>
      </c>
      <c r="DT63" s="64">
        <v>-99</v>
      </c>
    </row>
    <row r="64" spans="1:124" ht="13.5" customHeight="1" x14ac:dyDescent="0.4">
      <c r="A64" s="60">
        <v>5541503</v>
      </c>
      <c r="B64" s="236" t="s">
        <v>254</v>
      </c>
      <c r="C64" s="10"/>
      <c r="D64" s="237">
        <v>2023</v>
      </c>
      <c r="E64" s="238" t="s">
        <v>189</v>
      </c>
      <c r="F64" s="26" t="s">
        <v>526</v>
      </c>
      <c r="G64" s="26" t="s">
        <v>524</v>
      </c>
      <c r="H64" s="26" t="s">
        <v>191</v>
      </c>
      <c r="I64" s="26" t="s">
        <v>192</v>
      </c>
      <c r="K64" s="57" t="s">
        <v>193</v>
      </c>
      <c r="L64" s="26">
        <v>622645</v>
      </c>
      <c r="M64" s="60">
        <v>6164565</v>
      </c>
      <c r="N64" s="26">
        <v>20</v>
      </c>
      <c r="O64" s="26" t="s">
        <v>190</v>
      </c>
      <c r="P64" s="61">
        <v>55.613553320000001</v>
      </c>
      <c r="Q64" s="61">
        <v>-61.051928500000002</v>
      </c>
      <c r="R64" s="26" t="s">
        <v>566</v>
      </c>
      <c r="S64" s="61" t="s">
        <v>527</v>
      </c>
      <c r="T64" s="61"/>
      <c r="U64" s="61"/>
      <c r="V64" s="205"/>
      <c r="Y64" s="193"/>
      <c r="AA64" s="26" t="s">
        <v>528</v>
      </c>
      <c r="AB64" s="239">
        <v>76.709999999999994</v>
      </c>
      <c r="AC64" s="239">
        <v>10.78</v>
      </c>
      <c r="AD64" s="239">
        <v>3.38</v>
      </c>
      <c r="AE64" s="60">
        <v>-99</v>
      </c>
      <c r="AF64" s="60">
        <v>-99</v>
      </c>
      <c r="AG64" s="239">
        <v>0.08</v>
      </c>
      <c r="AH64" s="239">
        <v>0.16</v>
      </c>
      <c r="AI64" s="239">
        <v>2.06</v>
      </c>
      <c r="AJ64" s="239">
        <v>5.17</v>
      </c>
      <c r="AK64" s="240">
        <v>0.28000000000000003</v>
      </c>
      <c r="AL64" s="240">
        <v>5.3999999999999999E-2</v>
      </c>
      <c r="AM64" s="241">
        <v>1.0999999999999999E-2</v>
      </c>
      <c r="AN64" s="60">
        <v>-2</v>
      </c>
      <c r="AO64" s="237">
        <v>154</v>
      </c>
      <c r="AP64" s="58">
        <v>3.2</v>
      </c>
      <c r="AQ64" s="242">
        <v>-1</v>
      </c>
      <c r="AR64" s="237">
        <v>972</v>
      </c>
      <c r="AS64" s="239">
        <v>0.66</v>
      </c>
      <c r="AT64" s="239">
        <v>99.34</v>
      </c>
      <c r="AU64" s="64">
        <v>-0.1</v>
      </c>
      <c r="AV64" s="64">
        <v>-99</v>
      </c>
      <c r="AW64" s="60">
        <v>6</v>
      </c>
      <c r="AX64" s="64">
        <v>-99</v>
      </c>
      <c r="AY64" s="64">
        <v>-99</v>
      </c>
      <c r="AZ64" s="64">
        <v>-99</v>
      </c>
      <c r="BA64" s="64">
        <v>-99</v>
      </c>
      <c r="BB64" s="58">
        <v>0.1</v>
      </c>
      <c r="BC64" s="64">
        <v>-99</v>
      </c>
      <c r="BD64" s="58">
        <v>0.2</v>
      </c>
      <c r="BE64" s="242">
        <v>320.10000000000002</v>
      </c>
      <c r="BF64" s="64">
        <v>-99</v>
      </c>
      <c r="BG64" s="64">
        <v>-99</v>
      </c>
      <c r="BH64" s="60">
        <v>-1</v>
      </c>
      <c r="BI64" s="64">
        <v>-99</v>
      </c>
      <c r="BJ64" s="64">
        <v>-99</v>
      </c>
      <c r="BK64" s="58">
        <v>-0.5</v>
      </c>
      <c r="BL64" s="64">
        <v>-99</v>
      </c>
      <c r="BM64" s="60">
        <v>5</v>
      </c>
      <c r="BN64" s="242">
        <v>20.7</v>
      </c>
      <c r="BO64" s="239">
        <v>12.61</v>
      </c>
      <c r="BP64" s="239">
        <v>1.0900000000000001</v>
      </c>
      <c r="BQ64" s="64">
        <v>-99</v>
      </c>
      <c r="BR64" s="64">
        <v>-99</v>
      </c>
      <c r="BS64" s="60">
        <v>126.50602409638554</v>
      </c>
      <c r="BT64" s="242">
        <v>27.8</v>
      </c>
      <c r="BU64" s="242">
        <v>1.2</v>
      </c>
      <c r="BV64" s="242">
        <v>20.7</v>
      </c>
      <c r="BW64" s="239">
        <v>4.09</v>
      </c>
      <c r="BX64" s="242">
        <v>25.9</v>
      </c>
      <c r="BY64" s="64">
        <v>-99</v>
      </c>
      <c r="BZ64" s="64">
        <v>-99</v>
      </c>
      <c r="CA64" s="242">
        <v>162</v>
      </c>
      <c r="CB64" s="64">
        <v>-99</v>
      </c>
      <c r="CC64" s="58">
        <v>10.8</v>
      </c>
      <c r="CD64" s="239">
        <v>1.59</v>
      </c>
      <c r="CE64" s="64">
        <v>-99</v>
      </c>
      <c r="CF64" s="60">
        <v>-1</v>
      </c>
      <c r="CG64" s="64">
        <v>-99</v>
      </c>
      <c r="CH64" s="64">
        <v>-99</v>
      </c>
      <c r="CI64" s="242">
        <v>54.8</v>
      </c>
      <c r="CJ64" s="242">
        <v>133.83000000000001</v>
      </c>
      <c r="CK64" s="60">
        <v>2</v>
      </c>
      <c r="CL64" s="243">
        <v>59</v>
      </c>
      <c r="CM64" s="64">
        <v>-99</v>
      </c>
      <c r="CN64" s="242">
        <v>36.299999999999997</v>
      </c>
      <c r="CO64" s="64">
        <v>-99</v>
      </c>
      <c r="CP64" s="64">
        <v>-99</v>
      </c>
      <c r="CQ64" s="237">
        <v>201</v>
      </c>
      <c r="CR64" s="64">
        <v>-99</v>
      </c>
      <c r="CS64" s="60">
        <v>-100</v>
      </c>
      <c r="CT64" s="64">
        <v>-99</v>
      </c>
      <c r="CU64" s="64">
        <v>-99</v>
      </c>
      <c r="CV64" s="64">
        <v>-99</v>
      </c>
      <c r="CW64" s="64">
        <v>-99</v>
      </c>
      <c r="CX64" s="242">
        <v>23.9</v>
      </c>
      <c r="CY64" s="64">
        <v>-99</v>
      </c>
      <c r="CZ64" s="58">
        <v>7.9</v>
      </c>
      <c r="DA64" s="242">
        <v>22.6</v>
      </c>
      <c r="DB64" s="242">
        <v>3.3</v>
      </c>
      <c r="DC64" s="64">
        <v>-99</v>
      </c>
      <c r="DD64" s="239">
        <v>3.22</v>
      </c>
      <c r="DE64" s="64">
        <v>-99</v>
      </c>
      <c r="DF64" s="242">
        <v>22.2</v>
      </c>
      <c r="DG64" s="64">
        <v>-99</v>
      </c>
      <c r="DH64" s="239">
        <v>1.75</v>
      </c>
      <c r="DI64" s="62">
        <v>-0.05</v>
      </c>
      <c r="DJ64" s="239">
        <v>3.01</v>
      </c>
      <c r="DK64" s="64">
        <v>-99</v>
      </c>
      <c r="DL64" s="60">
        <v>-1</v>
      </c>
      <c r="DM64" s="58">
        <v>1.7</v>
      </c>
      <c r="DN64" s="64">
        <v>-99</v>
      </c>
      <c r="DO64" s="64">
        <v>-99</v>
      </c>
      <c r="DP64" s="242">
        <v>104</v>
      </c>
      <c r="DQ64" s="239">
        <v>11.64</v>
      </c>
      <c r="DR64" s="64">
        <v>-99</v>
      </c>
      <c r="DS64" s="237">
        <v>164</v>
      </c>
      <c r="DT64" s="64">
        <v>-99</v>
      </c>
    </row>
    <row r="65" spans="1:124" ht="14.25" customHeight="1" x14ac:dyDescent="0.4">
      <c r="A65" s="60">
        <v>5541504</v>
      </c>
      <c r="B65" s="236" t="s">
        <v>255</v>
      </c>
      <c r="C65" s="10"/>
      <c r="D65" s="237">
        <v>2023</v>
      </c>
      <c r="E65" s="238" t="s">
        <v>189</v>
      </c>
      <c r="F65" s="26" t="s">
        <v>526</v>
      </c>
      <c r="G65" s="26" t="s">
        <v>524</v>
      </c>
      <c r="H65" s="26" t="s">
        <v>191</v>
      </c>
      <c r="I65" s="26" t="s">
        <v>192</v>
      </c>
      <c r="K65" s="57" t="s">
        <v>193</v>
      </c>
      <c r="L65" s="26">
        <v>619870</v>
      </c>
      <c r="M65" s="60">
        <v>6160900</v>
      </c>
      <c r="N65" s="26">
        <v>20</v>
      </c>
      <c r="O65" s="26" t="s">
        <v>190</v>
      </c>
      <c r="P65" s="61">
        <v>55.581331169999999</v>
      </c>
      <c r="Q65" s="61">
        <v>-61.097553390000002</v>
      </c>
      <c r="R65" s="26" t="s">
        <v>566</v>
      </c>
      <c r="S65" s="61" t="s">
        <v>527</v>
      </c>
      <c r="T65" s="61"/>
      <c r="U65" s="61"/>
      <c r="V65" s="205"/>
      <c r="Y65" s="205"/>
      <c r="AA65" s="26" t="s">
        <v>528</v>
      </c>
      <c r="AB65" s="239">
        <v>78.75</v>
      </c>
      <c r="AC65" s="239">
        <v>9.4600000000000009</v>
      </c>
      <c r="AD65" s="239">
        <v>3.91</v>
      </c>
      <c r="AE65" s="62">
        <v>1</v>
      </c>
      <c r="AF65" s="62">
        <v>2.62</v>
      </c>
      <c r="AG65" s="239">
        <v>0.06</v>
      </c>
      <c r="AH65" s="239">
        <v>0.18</v>
      </c>
      <c r="AI65" s="239">
        <v>3.28</v>
      </c>
      <c r="AJ65" s="239">
        <v>2.74</v>
      </c>
      <c r="AK65" s="240">
        <v>0.17899999999999999</v>
      </c>
      <c r="AL65" s="240">
        <v>4.7E-2</v>
      </c>
      <c r="AM65" s="241">
        <v>4.0000000000000001E-3</v>
      </c>
      <c r="AN65" s="60">
        <v>-2</v>
      </c>
      <c r="AO65" s="237">
        <v>10</v>
      </c>
      <c r="AP65" s="58">
        <v>13.4</v>
      </c>
      <c r="AQ65" s="242">
        <v>-1</v>
      </c>
      <c r="AR65" s="237">
        <v>2050</v>
      </c>
      <c r="AS65" s="239">
        <v>0.91</v>
      </c>
      <c r="AT65" s="239">
        <v>99.52</v>
      </c>
      <c r="AU65" s="64">
        <v>-0.1</v>
      </c>
      <c r="AV65" s="64">
        <v>-99</v>
      </c>
      <c r="AW65" s="60">
        <v>5</v>
      </c>
      <c r="AX65" s="64">
        <v>-99</v>
      </c>
      <c r="AY65" s="64">
        <v>-99</v>
      </c>
      <c r="AZ65" s="64">
        <v>-99</v>
      </c>
      <c r="BA65" s="64">
        <v>-99</v>
      </c>
      <c r="BB65" s="58">
        <v>0.2</v>
      </c>
      <c r="BC65" s="64">
        <v>-99</v>
      </c>
      <c r="BD65" s="58">
        <v>0.1</v>
      </c>
      <c r="BE65" s="242">
        <v>321.89999999999998</v>
      </c>
      <c r="BF65" s="64">
        <v>-99</v>
      </c>
      <c r="BG65" s="64">
        <v>-99</v>
      </c>
      <c r="BH65" s="60">
        <v>-1</v>
      </c>
      <c r="BI65" s="64">
        <v>-99</v>
      </c>
      <c r="BJ65" s="64">
        <v>-99</v>
      </c>
      <c r="BK65" s="58">
        <v>0.8</v>
      </c>
      <c r="BL65" s="64">
        <v>-99</v>
      </c>
      <c r="BM65" s="60">
        <v>3</v>
      </c>
      <c r="BN65" s="242">
        <v>60.2</v>
      </c>
      <c r="BO65" s="239">
        <v>40.85</v>
      </c>
      <c r="BP65" s="239">
        <v>0.95</v>
      </c>
      <c r="BQ65" s="64">
        <v>-99</v>
      </c>
      <c r="BR65" s="64">
        <v>-99</v>
      </c>
      <c r="BS65" s="60">
        <v>967</v>
      </c>
      <c r="BT65" s="242">
        <v>41.7</v>
      </c>
      <c r="BU65" s="242">
        <v>2.1</v>
      </c>
      <c r="BV65" s="242">
        <v>43.5</v>
      </c>
      <c r="BW65" s="239">
        <v>12.62</v>
      </c>
      <c r="BX65" s="242">
        <v>67.2</v>
      </c>
      <c r="BY65" s="64">
        <v>-99</v>
      </c>
      <c r="BZ65" s="64">
        <v>-99</v>
      </c>
      <c r="CA65" s="242">
        <v>144.9</v>
      </c>
      <c r="CB65" s="64">
        <v>-99</v>
      </c>
      <c r="CC65" s="58">
        <v>41.1</v>
      </c>
      <c r="CD65" s="239">
        <v>5.37</v>
      </c>
      <c r="CE65" s="64">
        <v>-99</v>
      </c>
      <c r="CF65" s="60">
        <v>2</v>
      </c>
      <c r="CG65" s="64">
        <v>-99</v>
      </c>
      <c r="CH65" s="64">
        <v>-99</v>
      </c>
      <c r="CI65" s="242">
        <v>321.8</v>
      </c>
      <c r="CJ65" s="242">
        <v>139.37</v>
      </c>
      <c r="CK65" s="60">
        <v>3</v>
      </c>
      <c r="CL65" s="243">
        <v>19</v>
      </c>
      <c r="CM65" s="64">
        <v>-99</v>
      </c>
      <c r="CN65" s="242">
        <v>38.6</v>
      </c>
      <c r="CO65" s="64">
        <v>-99</v>
      </c>
      <c r="CP65" s="64">
        <v>-99</v>
      </c>
      <c r="CQ65" s="237">
        <v>221</v>
      </c>
      <c r="CR65" s="64">
        <v>-99</v>
      </c>
      <c r="CS65" s="60">
        <v>-100</v>
      </c>
      <c r="CT65" s="64">
        <v>-99</v>
      </c>
      <c r="CU65" s="64">
        <v>-99</v>
      </c>
      <c r="CV65" s="64">
        <v>-99</v>
      </c>
      <c r="CW65" s="64">
        <v>-99</v>
      </c>
      <c r="CX65" s="242">
        <v>37.5</v>
      </c>
      <c r="CY65" s="64">
        <v>-99</v>
      </c>
      <c r="CZ65" s="58">
        <v>39.299999999999997</v>
      </c>
      <c r="DA65" s="242">
        <v>3.6</v>
      </c>
      <c r="DB65" s="242">
        <v>25.1</v>
      </c>
      <c r="DC65" s="64">
        <v>-99</v>
      </c>
      <c r="DD65" s="239">
        <v>8.23</v>
      </c>
      <c r="DE65" s="64">
        <v>-99</v>
      </c>
      <c r="DF65" s="242">
        <v>50.4</v>
      </c>
      <c r="DG65" s="64">
        <v>-99</v>
      </c>
      <c r="DH65" s="239">
        <v>6.11</v>
      </c>
      <c r="DI65" s="62">
        <v>-0.05</v>
      </c>
      <c r="DJ65" s="239">
        <v>11.52</v>
      </c>
      <c r="DK65" s="64">
        <v>-99</v>
      </c>
      <c r="DL65" s="60">
        <v>-1</v>
      </c>
      <c r="DM65" s="58">
        <v>3.3</v>
      </c>
      <c r="DN65" s="64">
        <v>-99</v>
      </c>
      <c r="DO65" s="64">
        <v>-99</v>
      </c>
      <c r="DP65" s="242">
        <v>355.1</v>
      </c>
      <c r="DQ65" s="239">
        <v>41.2</v>
      </c>
      <c r="DR65" s="64">
        <v>-99</v>
      </c>
      <c r="DS65" s="237">
        <v>136</v>
      </c>
      <c r="DT65" s="64">
        <v>-99</v>
      </c>
    </row>
    <row r="66" spans="1:124" ht="14.25" customHeight="1" x14ac:dyDescent="0.4">
      <c r="A66" s="60">
        <v>5541505</v>
      </c>
      <c r="B66" s="236" t="s">
        <v>256</v>
      </c>
      <c r="C66" s="10"/>
      <c r="D66" s="237">
        <v>2023</v>
      </c>
      <c r="E66" s="238" t="s">
        <v>189</v>
      </c>
      <c r="F66" s="26" t="s">
        <v>526</v>
      </c>
      <c r="G66" s="26" t="s">
        <v>524</v>
      </c>
      <c r="H66" s="26" t="s">
        <v>197</v>
      </c>
      <c r="I66" s="60" t="s">
        <v>525</v>
      </c>
      <c r="K66" s="57" t="s">
        <v>193</v>
      </c>
      <c r="L66" s="26">
        <v>619780</v>
      </c>
      <c r="M66" s="60">
        <v>6161910</v>
      </c>
      <c r="N66" s="26">
        <v>20</v>
      </c>
      <c r="O66" s="26" t="s">
        <v>190</v>
      </c>
      <c r="P66" s="61">
        <v>55.590423770000001</v>
      </c>
      <c r="Q66" s="61">
        <v>-61.098541779999998</v>
      </c>
      <c r="R66" s="26" t="s">
        <v>566</v>
      </c>
      <c r="S66" s="61" t="s">
        <v>527</v>
      </c>
      <c r="T66" s="61"/>
      <c r="U66" s="61"/>
      <c r="V66" s="205"/>
      <c r="Y66" s="205"/>
      <c r="AA66" s="26" t="s">
        <v>528</v>
      </c>
      <c r="AB66" s="239">
        <v>72</v>
      </c>
      <c r="AC66" s="239">
        <v>13.29</v>
      </c>
      <c r="AD66" s="239">
        <v>4.84</v>
      </c>
      <c r="AE66" s="62">
        <v>3.94</v>
      </c>
      <c r="AF66" s="62">
        <v>0.81</v>
      </c>
      <c r="AG66" s="239">
        <v>0.06</v>
      </c>
      <c r="AH66" s="239">
        <v>0.02</v>
      </c>
      <c r="AI66" s="239">
        <v>4.1100000000000003</v>
      </c>
      <c r="AJ66" s="239">
        <v>4.82</v>
      </c>
      <c r="AK66" s="240">
        <v>0.35599999999999998</v>
      </c>
      <c r="AL66" s="240">
        <v>1.0999999999999999E-2</v>
      </c>
      <c r="AM66" s="241">
        <v>2.1999999999999999E-2</v>
      </c>
      <c r="AN66" s="60">
        <v>-2</v>
      </c>
      <c r="AO66" s="237">
        <v>105</v>
      </c>
      <c r="AP66" s="58">
        <v>3</v>
      </c>
      <c r="AQ66" s="242">
        <v>1.4</v>
      </c>
      <c r="AR66" s="237">
        <v>1477</v>
      </c>
      <c r="AS66" s="239">
        <v>0.76</v>
      </c>
      <c r="AT66" s="239">
        <v>100.28</v>
      </c>
      <c r="AU66" s="64">
        <v>-0.1</v>
      </c>
      <c r="AV66" s="64">
        <v>-99</v>
      </c>
      <c r="AW66" s="60">
        <v>8</v>
      </c>
      <c r="AX66" s="64">
        <v>-99</v>
      </c>
      <c r="AY66" s="64">
        <v>-99</v>
      </c>
      <c r="AZ66" s="64">
        <v>-99</v>
      </c>
      <c r="BA66" s="64">
        <v>-99</v>
      </c>
      <c r="BB66" s="58">
        <v>0.3</v>
      </c>
      <c r="BC66" s="64">
        <v>-99</v>
      </c>
      <c r="BD66" s="58">
        <v>-0.1</v>
      </c>
      <c r="BE66" s="242">
        <v>422.6</v>
      </c>
      <c r="BF66" s="64">
        <v>-99</v>
      </c>
      <c r="BG66" s="64">
        <v>-99</v>
      </c>
      <c r="BH66" s="60">
        <v>-1</v>
      </c>
      <c r="BI66" s="64">
        <v>-99</v>
      </c>
      <c r="BJ66" s="64">
        <v>-99</v>
      </c>
      <c r="BK66" s="58">
        <v>1.7</v>
      </c>
      <c r="BL66" s="64">
        <v>-99</v>
      </c>
      <c r="BM66" s="60">
        <v>5</v>
      </c>
      <c r="BN66" s="242">
        <v>25</v>
      </c>
      <c r="BO66" s="239">
        <v>15.87</v>
      </c>
      <c r="BP66" s="239">
        <v>1.03</v>
      </c>
      <c r="BQ66" s="64">
        <v>-99</v>
      </c>
      <c r="BR66" s="64">
        <v>-99</v>
      </c>
      <c r="BS66" s="60">
        <v>530</v>
      </c>
      <c r="BT66" s="242">
        <v>38.6</v>
      </c>
      <c r="BU66" s="242">
        <v>2.2999999999999998</v>
      </c>
      <c r="BV66" s="242">
        <v>21.8</v>
      </c>
      <c r="BW66" s="239">
        <v>5.04</v>
      </c>
      <c r="BX66" s="242">
        <v>35.799999999999997</v>
      </c>
      <c r="BY66" s="64">
        <v>-99</v>
      </c>
      <c r="BZ66" s="64">
        <v>-99</v>
      </c>
      <c r="CA66" s="242">
        <v>206.3</v>
      </c>
      <c r="CB66" s="64">
        <v>-99</v>
      </c>
      <c r="CC66" s="58">
        <v>12.8</v>
      </c>
      <c r="CD66" s="239">
        <v>2.29</v>
      </c>
      <c r="CE66" s="64">
        <v>-99</v>
      </c>
      <c r="CF66" s="60">
        <v>2</v>
      </c>
      <c r="CG66" s="64">
        <v>-99</v>
      </c>
      <c r="CH66" s="64">
        <v>-99</v>
      </c>
      <c r="CI66" s="242">
        <v>106.8</v>
      </c>
      <c r="CJ66" s="242">
        <v>148.02000000000001</v>
      </c>
      <c r="CK66" s="60">
        <v>3</v>
      </c>
      <c r="CL66" s="243">
        <v>39</v>
      </c>
      <c r="CM66" s="64">
        <v>-99</v>
      </c>
      <c r="CN66" s="242">
        <v>42.7</v>
      </c>
      <c r="CO66" s="64">
        <v>-99</v>
      </c>
      <c r="CP66" s="64">
        <v>-99</v>
      </c>
      <c r="CQ66" s="237">
        <v>200</v>
      </c>
      <c r="CR66" s="64">
        <v>-99</v>
      </c>
      <c r="CS66" s="60">
        <v>-100</v>
      </c>
      <c r="CT66" s="64">
        <v>-99</v>
      </c>
      <c r="CU66" s="64">
        <v>-99</v>
      </c>
      <c r="CV66" s="64">
        <v>-99</v>
      </c>
      <c r="CW66" s="64">
        <v>-99</v>
      </c>
      <c r="CX66" s="242">
        <v>24.5</v>
      </c>
      <c r="CY66" s="64">
        <v>-99</v>
      </c>
      <c r="CZ66" s="58">
        <v>13.3</v>
      </c>
      <c r="DA66" s="242">
        <v>11.7</v>
      </c>
      <c r="DB66" s="242">
        <v>6.7</v>
      </c>
      <c r="DC66" s="64">
        <v>-99</v>
      </c>
      <c r="DD66" s="239">
        <v>3.71</v>
      </c>
      <c r="DE66" s="64">
        <v>-99</v>
      </c>
      <c r="DF66" s="242">
        <v>22.8</v>
      </c>
      <c r="DG66" s="64">
        <v>-99</v>
      </c>
      <c r="DH66" s="239">
        <v>2.34</v>
      </c>
      <c r="DI66" s="62">
        <v>-0.05</v>
      </c>
      <c r="DJ66" s="239">
        <v>3.56</v>
      </c>
      <c r="DK66" s="64">
        <v>-99</v>
      </c>
      <c r="DL66" s="60">
        <v>-1</v>
      </c>
      <c r="DM66" s="58">
        <v>1.7</v>
      </c>
      <c r="DN66" s="64">
        <v>-99</v>
      </c>
      <c r="DO66" s="64">
        <v>-99</v>
      </c>
      <c r="DP66" s="242">
        <v>133.69999999999999</v>
      </c>
      <c r="DQ66" s="239">
        <v>16.239999999999998</v>
      </c>
      <c r="DR66" s="64">
        <v>-99</v>
      </c>
      <c r="DS66" s="237">
        <v>91</v>
      </c>
      <c r="DT66" s="64">
        <v>-99</v>
      </c>
    </row>
    <row r="67" spans="1:124" ht="14.25" customHeight="1" x14ac:dyDescent="0.4">
      <c r="A67" s="60">
        <v>5541506</v>
      </c>
      <c r="B67" s="236" t="s">
        <v>257</v>
      </c>
      <c r="C67" s="10"/>
      <c r="D67" s="237">
        <v>2023</v>
      </c>
      <c r="E67" s="238" t="s">
        <v>189</v>
      </c>
      <c r="F67" s="26" t="s">
        <v>526</v>
      </c>
      <c r="G67" s="26" t="s">
        <v>524</v>
      </c>
      <c r="H67" s="26" t="s">
        <v>191</v>
      </c>
      <c r="I67" s="26" t="s">
        <v>192</v>
      </c>
      <c r="K67" s="57" t="s">
        <v>193</v>
      </c>
      <c r="L67" s="26">
        <v>620050</v>
      </c>
      <c r="M67" s="60">
        <v>6162800</v>
      </c>
      <c r="N67" s="26">
        <v>20</v>
      </c>
      <c r="O67" s="26" t="s">
        <v>190</v>
      </c>
      <c r="P67" s="61">
        <v>55.598350009999997</v>
      </c>
      <c r="Q67" s="61">
        <v>-61.093872679999997</v>
      </c>
      <c r="R67" s="26" t="s">
        <v>566</v>
      </c>
      <c r="S67" s="61" t="s">
        <v>527</v>
      </c>
      <c r="T67" s="61"/>
      <c r="U67" s="61"/>
      <c r="V67" s="205"/>
      <c r="Y67" s="205"/>
      <c r="AA67" s="26" t="s">
        <v>528</v>
      </c>
      <c r="AB67" s="239">
        <v>83.42</v>
      </c>
      <c r="AC67" s="239">
        <v>12.52</v>
      </c>
      <c r="AD67" s="239">
        <v>0.88</v>
      </c>
      <c r="AE67" s="60">
        <v>-99</v>
      </c>
      <c r="AF67" s="60">
        <v>-99</v>
      </c>
      <c r="AG67" s="239">
        <v>0.04</v>
      </c>
      <c r="AH67" s="239">
        <v>-0.01</v>
      </c>
      <c r="AI67" s="239">
        <v>7.0000000000000007E-2</v>
      </c>
      <c r="AJ67" s="239">
        <v>0.14000000000000001</v>
      </c>
      <c r="AK67" s="240">
        <v>0.443</v>
      </c>
      <c r="AL67" s="240">
        <v>-1E-3</v>
      </c>
      <c r="AM67" s="241">
        <v>1.7999999999999999E-2</v>
      </c>
      <c r="AN67" s="60">
        <v>-2</v>
      </c>
      <c r="AO67" s="237">
        <v>22</v>
      </c>
      <c r="AP67" s="58">
        <v>3.6</v>
      </c>
      <c r="AQ67" s="242">
        <v>1.3</v>
      </c>
      <c r="AR67" s="237">
        <v>3936</v>
      </c>
      <c r="AS67" s="239">
        <v>1.28</v>
      </c>
      <c r="AT67" s="239">
        <v>98.78</v>
      </c>
      <c r="AU67" s="64">
        <v>-0.1</v>
      </c>
      <c r="AV67" s="64">
        <v>-99</v>
      </c>
      <c r="AW67" s="60">
        <v>4</v>
      </c>
      <c r="AX67" s="64">
        <v>-99</v>
      </c>
      <c r="AY67" s="64">
        <v>-99</v>
      </c>
      <c r="AZ67" s="64">
        <v>-99</v>
      </c>
      <c r="BA67" s="64">
        <v>-99</v>
      </c>
      <c r="BB67" s="58">
        <v>0.2</v>
      </c>
      <c r="BC67" s="64">
        <v>-99</v>
      </c>
      <c r="BD67" s="58">
        <v>-0.1</v>
      </c>
      <c r="BE67" s="242">
        <v>87.6</v>
      </c>
      <c r="BF67" s="64">
        <v>-99</v>
      </c>
      <c r="BG67" s="64">
        <v>-99</v>
      </c>
      <c r="BH67" s="60">
        <v>-1</v>
      </c>
      <c r="BI67" s="64">
        <v>-99</v>
      </c>
      <c r="BJ67" s="64">
        <v>-99</v>
      </c>
      <c r="BK67" s="58">
        <v>-0.5</v>
      </c>
      <c r="BL67" s="64">
        <v>-99</v>
      </c>
      <c r="BM67" s="60">
        <v>7</v>
      </c>
      <c r="BN67" s="242">
        <v>71.3</v>
      </c>
      <c r="BO67" s="239">
        <v>50.51</v>
      </c>
      <c r="BP67" s="239">
        <v>1.95</v>
      </c>
      <c r="BQ67" s="64">
        <v>-99</v>
      </c>
      <c r="BR67" s="64">
        <v>-99</v>
      </c>
      <c r="BS67" s="60">
        <v>134</v>
      </c>
      <c r="BT67" s="242">
        <v>39.6</v>
      </c>
      <c r="BU67" s="242">
        <v>1.5</v>
      </c>
      <c r="BV67" s="242">
        <v>45.4</v>
      </c>
      <c r="BW67" s="239">
        <v>15.3</v>
      </c>
      <c r="BX67" s="242">
        <v>105.5</v>
      </c>
      <c r="BY67" s="64">
        <v>-99</v>
      </c>
      <c r="BZ67" s="64">
        <v>-99</v>
      </c>
      <c r="CA67" s="242">
        <v>26.7</v>
      </c>
      <c r="CB67" s="64">
        <v>-99</v>
      </c>
      <c r="CC67" s="58">
        <v>77.900000000000006</v>
      </c>
      <c r="CD67" s="239">
        <v>6.9</v>
      </c>
      <c r="CE67" s="64">
        <v>-99</v>
      </c>
      <c r="CF67" s="60">
        <v>1</v>
      </c>
      <c r="CG67" s="64">
        <v>-99</v>
      </c>
      <c r="CH67" s="64">
        <v>-99</v>
      </c>
      <c r="CI67" s="242">
        <v>291.5</v>
      </c>
      <c r="CJ67" s="242">
        <v>44.11</v>
      </c>
      <c r="CK67" s="60">
        <v>3</v>
      </c>
      <c r="CL67" s="243">
        <v>20</v>
      </c>
      <c r="CM67" s="64">
        <v>-99</v>
      </c>
      <c r="CN67" s="242">
        <v>9.5</v>
      </c>
      <c r="CO67" s="64">
        <v>-99</v>
      </c>
      <c r="CP67" s="64">
        <v>-99</v>
      </c>
      <c r="CQ67" s="237">
        <v>12</v>
      </c>
      <c r="CR67" s="64">
        <v>-99</v>
      </c>
      <c r="CS67" s="60">
        <v>-100</v>
      </c>
      <c r="CT67" s="64">
        <v>-99</v>
      </c>
      <c r="CU67" s="64">
        <v>-99</v>
      </c>
      <c r="CV67" s="64">
        <v>-99</v>
      </c>
      <c r="CW67" s="64">
        <v>-99</v>
      </c>
      <c r="CX67" s="242">
        <v>27.6</v>
      </c>
      <c r="CY67" s="64">
        <v>-99</v>
      </c>
      <c r="CZ67" s="58">
        <v>47.9</v>
      </c>
      <c r="DA67" s="242">
        <v>1.3</v>
      </c>
      <c r="DB67" s="242">
        <v>22.1</v>
      </c>
      <c r="DC67" s="64">
        <v>-99</v>
      </c>
      <c r="DD67" s="239">
        <v>9.44</v>
      </c>
      <c r="DE67" s="64">
        <v>-99</v>
      </c>
      <c r="DF67" s="242">
        <v>91</v>
      </c>
      <c r="DG67" s="64">
        <v>-99</v>
      </c>
      <c r="DH67" s="239">
        <v>7.5</v>
      </c>
      <c r="DI67" s="62">
        <v>-0.05</v>
      </c>
      <c r="DJ67" s="239">
        <v>12.78</v>
      </c>
      <c r="DK67" s="64">
        <v>-99</v>
      </c>
      <c r="DL67" s="60">
        <v>-1</v>
      </c>
      <c r="DM67" s="58">
        <v>5.5</v>
      </c>
      <c r="DN67" s="64">
        <v>-99</v>
      </c>
      <c r="DO67" s="64">
        <v>-99</v>
      </c>
      <c r="DP67" s="242">
        <v>415.6</v>
      </c>
      <c r="DQ67" s="239">
        <v>50.79</v>
      </c>
      <c r="DR67" s="64">
        <v>-99</v>
      </c>
      <c r="DS67" s="237">
        <v>20</v>
      </c>
      <c r="DT67" s="64">
        <v>-99</v>
      </c>
    </row>
    <row r="68" spans="1:124" x14ac:dyDescent="0.4">
      <c r="A68" s="60">
        <v>5541507</v>
      </c>
      <c r="B68" s="236" t="s">
        <v>258</v>
      </c>
      <c r="C68" s="10"/>
      <c r="D68" s="237">
        <v>2023</v>
      </c>
      <c r="E68" s="238" t="s">
        <v>189</v>
      </c>
      <c r="F68" s="26" t="s">
        <v>526</v>
      </c>
      <c r="G68" s="26" t="s">
        <v>524</v>
      </c>
      <c r="H68" s="26" t="s">
        <v>191</v>
      </c>
      <c r="I68" s="26" t="s">
        <v>192</v>
      </c>
      <c r="K68" s="57" t="s">
        <v>193</v>
      </c>
      <c r="L68" s="26">
        <v>620870</v>
      </c>
      <c r="M68" s="60">
        <v>6163395</v>
      </c>
      <c r="N68" s="26">
        <v>20</v>
      </c>
      <c r="O68" s="26" t="s">
        <v>190</v>
      </c>
      <c r="P68" s="61">
        <v>55.603490469999997</v>
      </c>
      <c r="Q68" s="61">
        <v>-61.080605859999999</v>
      </c>
      <c r="R68" s="26" t="s">
        <v>566</v>
      </c>
      <c r="S68" s="61" t="s">
        <v>527</v>
      </c>
      <c r="T68" s="61"/>
      <c r="U68" s="61"/>
      <c r="V68" s="205"/>
      <c r="Y68" s="205"/>
      <c r="AA68" s="26" t="s">
        <v>528</v>
      </c>
      <c r="AB68" s="239">
        <v>76.69</v>
      </c>
      <c r="AC68" s="239">
        <v>14.47</v>
      </c>
      <c r="AD68" s="239">
        <v>2.1</v>
      </c>
      <c r="AE68" s="62">
        <v>0.66</v>
      </c>
      <c r="AF68" s="62">
        <v>1.3</v>
      </c>
      <c r="AG68" s="239">
        <v>0.03</v>
      </c>
      <c r="AH68" s="239">
        <v>-0.01</v>
      </c>
      <c r="AI68" s="239">
        <v>0.06</v>
      </c>
      <c r="AJ68" s="239">
        <v>4.0599999999999996</v>
      </c>
      <c r="AK68" s="240">
        <v>0.51500000000000001</v>
      </c>
      <c r="AL68" s="240">
        <v>5.0000000000000001E-3</v>
      </c>
      <c r="AM68" s="241">
        <v>3.2000000000000001E-2</v>
      </c>
      <c r="AN68" s="60">
        <v>-2</v>
      </c>
      <c r="AO68" s="237">
        <v>127</v>
      </c>
      <c r="AP68" s="58">
        <v>2.9</v>
      </c>
      <c r="AQ68" s="242">
        <v>1.7</v>
      </c>
      <c r="AR68" s="237">
        <v>1920</v>
      </c>
      <c r="AS68" s="239">
        <v>2.16</v>
      </c>
      <c r="AT68" s="239">
        <v>100.11</v>
      </c>
      <c r="AU68" s="64">
        <v>-0.1</v>
      </c>
      <c r="AV68" s="64">
        <v>-99</v>
      </c>
      <c r="AW68" s="60">
        <v>8</v>
      </c>
      <c r="AX68" s="64">
        <v>-99</v>
      </c>
      <c r="AY68" s="64">
        <v>-99</v>
      </c>
      <c r="AZ68" s="64">
        <v>-99</v>
      </c>
      <c r="BA68" s="64">
        <v>-99</v>
      </c>
      <c r="BB68" s="58">
        <v>-0.1</v>
      </c>
      <c r="BC68" s="64">
        <v>-99</v>
      </c>
      <c r="BD68" s="58">
        <v>-0.1</v>
      </c>
      <c r="BE68" s="242">
        <v>319.2</v>
      </c>
      <c r="BF68" s="64">
        <v>-99</v>
      </c>
      <c r="BG68" s="64">
        <v>-99</v>
      </c>
      <c r="BH68" s="60">
        <v>-1</v>
      </c>
      <c r="BI68" s="64">
        <v>-99</v>
      </c>
      <c r="BJ68" s="64">
        <v>-99</v>
      </c>
      <c r="BK68" s="58">
        <v>0.8</v>
      </c>
      <c r="BL68" s="64">
        <v>-99</v>
      </c>
      <c r="BM68" s="60">
        <v>2</v>
      </c>
      <c r="BN68" s="242">
        <v>26.3</v>
      </c>
      <c r="BO68" s="239">
        <v>16.5</v>
      </c>
      <c r="BP68" s="239">
        <v>0.98</v>
      </c>
      <c r="BQ68" s="64">
        <v>-99</v>
      </c>
      <c r="BR68" s="64">
        <v>-99</v>
      </c>
      <c r="BS68" s="60">
        <v>259</v>
      </c>
      <c r="BT68" s="242">
        <v>46.4</v>
      </c>
      <c r="BU68" s="242">
        <v>1.3</v>
      </c>
      <c r="BV68" s="242">
        <v>22.9</v>
      </c>
      <c r="BW68" s="239">
        <v>5.27</v>
      </c>
      <c r="BX68" s="242">
        <v>43.2</v>
      </c>
      <c r="BY68" s="64">
        <v>-99</v>
      </c>
      <c r="BZ68" s="64">
        <v>-99</v>
      </c>
      <c r="CA68" s="242">
        <v>191.7</v>
      </c>
      <c r="CB68" s="64">
        <v>-99</v>
      </c>
      <c r="CC68" s="58">
        <v>2.5</v>
      </c>
      <c r="CD68" s="239">
        <v>2.44</v>
      </c>
      <c r="CE68" s="64">
        <v>-99</v>
      </c>
      <c r="CF68" s="60">
        <v>11</v>
      </c>
      <c r="CG68" s="64">
        <v>-99</v>
      </c>
      <c r="CH68" s="64">
        <v>-99</v>
      </c>
      <c r="CI68" s="242">
        <v>101.8</v>
      </c>
      <c r="CJ68" s="242">
        <v>154.68</v>
      </c>
      <c r="CK68" s="60">
        <v>2</v>
      </c>
      <c r="CL68" s="243">
        <v>22</v>
      </c>
      <c r="CM68" s="64">
        <v>-99</v>
      </c>
      <c r="CN68" s="242">
        <v>42.7</v>
      </c>
      <c r="CO68" s="64">
        <v>-99</v>
      </c>
      <c r="CP68" s="64">
        <v>-99</v>
      </c>
      <c r="CQ68" s="237">
        <v>210</v>
      </c>
      <c r="CR68" s="64">
        <v>-99</v>
      </c>
      <c r="CS68" s="60">
        <v>180</v>
      </c>
      <c r="CT68" s="64">
        <v>-99</v>
      </c>
      <c r="CU68" s="64">
        <v>-99</v>
      </c>
      <c r="CV68" s="64">
        <v>-99</v>
      </c>
      <c r="CW68" s="64">
        <v>-99</v>
      </c>
      <c r="CX68" s="242">
        <v>25.9</v>
      </c>
      <c r="CY68" s="64">
        <v>-99</v>
      </c>
      <c r="CZ68" s="58">
        <v>12.9</v>
      </c>
      <c r="DA68" s="242">
        <v>7.2</v>
      </c>
      <c r="DB68" s="242">
        <v>6.2</v>
      </c>
      <c r="DC68" s="64">
        <v>-99</v>
      </c>
      <c r="DD68" s="239">
        <v>3.84</v>
      </c>
      <c r="DE68" s="64">
        <v>-99</v>
      </c>
      <c r="DF68" s="242">
        <v>27.4</v>
      </c>
      <c r="DG68" s="64">
        <v>-99</v>
      </c>
      <c r="DH68" s="239">
        <v>2.4</v>
      </c>
      <c r="DI68" s="62">
        <v>-0.05</v>
      </c>
      <c r="DJ68" s="239">
        <v>2.95</v>
      </c>
      <c r="DK68" s="64">
        <v>-99</v>
      </c>
      <c r="DL68" s="60">
        <v>1</v>
      </c>
      <c r="DM68" s="58">
        <v>3.3</v>
      </c>
      <c r="DN68" s="64">
        <v>-99</v>
      </c>
      <c r="DO68" s="64">
        <v>-99</v>
      </c>
      <c r="DP68" s="242">
        <v>136.1</v>
      </c>
      <c r="DQ68" s="239">
        <v>16.97</v>
      </c>
      <c r="DR68" s="64">
        <v>-99</v>
      </c>
      <c r="DS68" s="237">
        <v>21</v>
      </c>
      <c r="DT68" s="64">
        <v>-99</v>
      </c>
    </row>
    <row r="69" spans="1:124" x14ac:dyDescent="0.4">
      <c r="A69" s="60">
        <v>5541508</v>
      </c>
      <c r="B69" s="236" t="s">
        <v>259</v>
      </c>
      <c r="C69" s="10"/>
      <c r="D69" s="237">
        <v>2023</v>
      </c>
      <c r="E69" s="238" t="s">
        <v>189</v>
      </c>
      <c r="F69" s="26" t="s">
        <v>526</v>
      </c>
      <c r="G69" s="26" t="s">
        <v>524</v>
      </c>
      <c r="H69" s="26" t="s">
        <v>191</v>
      </c>
      <c r="I69" s="26" t="s">
        <v>192</v>
      </c>
      <c r="K69" s="57" t="s">
        <v>193</v>
      </c>
      <c r="L69" s="26">
        <v>621320</v>
      </c>
      <c r="M69" s="60">
        <v>6163450</v>
      </c>
      <c r="N69" s="26">
        <v>20</v>
      </c>
      <c r="O69" s="26" t="s">
        <v>190</v>
      </c>
      <c r="P69" s="61">
        <v>55.6038724</v>
      </c>
      <c r="Q69" s="61">
        <v>-61.073443300000001</v>
      </c>
      <c r="R69" s="26" t="s">
        <v>566</v>
      </c>
      <c r="S69" s="61" t="s">
        <v>527</v>
      </c>
      <c r="T69" s="61"/>
      <c r="U69" s="61"/>
      <c r="V69" s="205"/>
      <c r="Y69" s="205"/>
      <c r="AA69" s="26" t="s">
        <v>528</v>
      </c>
      <c r="AB69" s="239">
        <v>80.989999999999995</v>
      </c>
      <c r="AC69" s="239">
        <v>8.4499999999999993</v>
      </c>
      <c r="AD69" s="239">
        <v>4.9000000000000004</v>
      </c>
      <c r="AE69" s="62">
        <v>0.96</v>
      </c>
      <c r="AF69" s="62">
        <v>3.55</v>
      </c>
      <c r="AG69" s="239">
        <v>0.13</v>
      </c>
      <c r="AH69" s="239">
        <v>-0.01</v>
      </c>
      <c r="AI69" s="239">
        <v>0.01</v>
      </c>
      <c r="AJ69" s="239">
        <v>3.11</v>
      </c>
      <c r="AK69" s="240">
        <v>0.33</v>
      </c>
      <c r="AL69" s="240">
        <v>2.3E-2</v>
      </c>
      <c r="AM69" s="241">
        <v>5.0000000000000001E-3</v>
      </c>
      <c r="AN69" s="60">
        <v>-2</v>
      </c>
      <c r="AO69" s="237">
        <v>105</v>
      </c>
      <c r="AP69" s="58">
        <v>5.5</v>
      </c>
      <c r="AQ69" s="242">
        <v>1.1000000000000001</v>
      </c>
      <c r="AR69" s="237">
        <v>3945</v>
      </c>
      <c r="AS69" s="239">
        <v>1.64</v>
      </c>
      <c r="AT69" s="239">
        <v>99.58</v>
      </c>
      <c r="AU69" s="64">
        <v>-0.1</v>
      </c>
      <c r="AV69" s="64">
        <v>-99</v>
      </c>
      <c r="AW69" s="60">
        <v>11</v>
      </c>
      <c r="AX69" s="64">
        <v>-99</v>
      </c>
      <c r="AY69" s="64">
        <v>-99</v>
      </c>
      <c r="AZ69" s="64">
        <v>-99</v>
      </c>
      <c r="BA69" s="64">
        <v>-99</v>
      </c>
      <c r="BB69" s="58">
        <v>0.1</v>
      </c>
      <c r="BC69" s="64">
        <v>-99</v>
      </c>
      <c r="BD69" s="58">
        <v>0.4</v>
      </c>
      <c r="BE69" s="242">
        <v>475.4</v>
      </c>
      <c r="BF69" s="64">
        <v>-99</v>
      </c>
      <c r="BG69" s="64">
        <v>-99</v>
      </c>
      <c r="BH69" s="60">
        <v>2</v>
      </c>
      <c r="BI69" s="64">
        <v>-99</v>
      </c>
      <c r="BJ69" s="64">
        <v>-99</v>
      </c>
      <c r="BK69" s="58">
        <v>0.5</v>
      </c>
      <c r="BL69" s="64">
        <v>-99</v>
      </c>
      <c r="BM69" s="60">
        <v>6</v>
      </c>
      <c r="BN69" s="242">
        <v>63.2</v>
      </c>
      <c r="BO69" s="239">
        <v>38.19</v>
      </c>
      <c r="BP69" s="239">
        <v>2.67</v>
      </c>
      <c r="BQ69" s="64">
        <v>-99</v>
      </c>
      <c r="BR69" s="64">
        <v>-99</v>
      </c>
      <c r="BS69" s="60">
        <v>299.02</v>
      </c>
      <c r="BT69" s="242">
        <v>32.700000000000003</v>
      </c>
      <c r="BU69" s="242">
        <v>1.4</v>
      </c>
      <c r="BV69" s="242">
        <v>56.3</v>
      </c>
      <c r="BW69" s="239">
        <v>12.65</v>
      </c>
      <c r="BX69" s="242">
        <v>91.7</v>
      </c>
      <c r="BY69" s="64">
        <v>-99</v>
      </c>
      <c r="BZ69" s="64">
        <v>-99</v>
      </c>
      <c r="CA69" s="242">
        <v>287.2</v>
      </c>
      <c r="CB69" s="64">
        <v>-99</v>
      </c>
      <c r="CC69" s="58">
        <v>15.9</v>
      </c>
      <c r="CD69" s="239">
        <v>4.6399999999999997</v>
      </c>
      <c r="CE69" s="64">
        <v>-99</v>
      </c>
      <c r="CF69" s="60">
        <v>26</v>
      </c>
      <c r="CG69" s="64">
        <v>-99</v>
      </c>
      <c r="CH69" s="64">
        <v>-99</v>
      </c>
      <c r="CI69" s="242">
        <v>189.3</v>
      </c>
      <c r="CJ69" s="242">
        <v>265.98</v>
      </c>
      <c r="CK69" s="60">
        <v>3</v>
      </c>
      <c r="CL69" s="243">
        <v>133</v>
      </c>
      <c r="CM69" s="64">
        <v>-99</v>
      </c>
      <c r="CN69" s="242">
        <v>69.099999999999994</v>
      </c>
      <c r="CO69" s="64">
        <v>-99</v>
      </c>
      <c r="CP69" s="64">
        <v>-99</v>
      </c>
      <c r="CQ69" s="237">
        <v>169</v>
      </c>
      <c r="CR69" s="64">
        <v>-99</v>
      </c>
      <c r="CS69" s="60">
        <v>-100</v>
      </c>
      <c r="CT69" s="64">
        <v>-99</v>
      </c>
      <c r="CU69" s="64">
        <v>-99</v>
      </c>
      <c r="CV69" s="64">
        <v>-99</v>
      </c>
      <c r="CW69" s="64">
        <v>-99</v>
      </c>
      <c r="CX69" s="242">
        <v>54.2</v>
      </c>
      <c r="CY69" s="64">
        <v>-99</v>
      </c>
      <c r="CZ69" s="58">
        <v>27.7</v>
      </c>
      <c r="DA69" s="242">
        <v>10.199999999999999</v>
      </c>
      <c r="DB69" s="242">
        <v>14.2</v>
      </c>
      <c r="DC69" s="64">
        <v>-99</v>
      </c>
      <c r="DD69" s="239">
        <v>9.3800000000000008</v>
      </c>
      <c r="DE69" s="64">
        <v>-99</v>
      </c>
      <c r="DF69" s="242">
        <v>67.099999999999994</v>
      </c>
      <c r="DG69" s="64">
        <v>-99</v>
      </c>
      <c r="DH69" s="239">
        <v>5.25</v>
      </c>
      <c r="DI69" s="62">
        <v>-0.05</v>
      </c>
      <c r="DJ69" s="239">
        <v>9.82</v>
      </c>
      <c r="DK69" s="64">
        <v>-99</v>
      </c>
      <c r="DL69" s="60">
        <v>-1</v>
      </c>
      <c r="DM69" s="58">
        <v>4.5999999999999996</v>
      </c>
      <c r="DN69" s="64">
        <v>-99</v>
      </c>
      <c r="DO69" s="64">
        <v>-99</v>
      </c>
      <c r="DP69" s="242">
        <v>350.8</v>
      </c>
      <c r="DQ69" s="239">
        <v>34.24</v>
      </c>
      <c r="DR69" s="64">
        <v>-99</v>
      </c>
      <c r="DS69" s="237">
        <v>183</v>
      </c>
      <c r="DT69" s="64">
        <v>-99</v>
      </c>
    </row>
    <row r="70" spans="1:124" x14ac:dyDescent="0.4">
      <c r="A70" s="60">
        <v>5541509</v>
      </c>
      <c r="B70" s="236" t="s">
        <v>260</v>
      </c>
      <c r="C70" s="10"/>
      <c r="D70" s="237">
        <v>2023</v>
      </c>
      <c r="E70" s="238" t="s">
        <v>189</v>
      </c>
      <c r="F70" s="26" t="s">
        <v>526</v>
      </c>
      <c r="G70" s="26" t="s">
        <v>524</v>
      </c>
      <c r="H70" s="26" t="s">
        <v>191</v>
      </c>
      <c r="I70" s="26" t="s">
        <v>192</v>
      </c>
      <c r="K70" s="57" t="s">
        <v>193</v>
      </c>
      <c r="L70" s="26">
        <v>622760</v>
      </c>
      <c r="M70" s="60">
        <v>6163115</v>
      </c>
      <c r="N70" s="26">
        <v>20</v>
      </c>
      <c r="O70" s="26" t="s">
        <v>190</v>
      </c>
      <c r="P70" s="61">
        <v>55.60050279</v>
      </c>
      <c r="Q70" s="61">
        <v>-61.050749850000003</v>
      </c>
      <c r="R70" s="26" t="s">
        <v>566</v>
      </c>
      <c r="S70" s="61" t="s">
        <v>527</v>
      </c>
      <c r="T70" s="61"/>
      <c r="U70" s="61"/>
      <c r="V70" s="205"/>
      <c r="Y70" s="193"/>
      <c r="AA70" s="26" t="s">
        <v>528</v>
      </c>
      <c r="AB70" s="239">
        <v>75.290000000000006</v>
      </c>
      <c r="AC70" s="239">
        <v>11.41</v>
      </c>
      <c r="AD70" s="239">
        <v>3.51</v>
      </c>
      <c r="AE70" s="60">
        <v>-99</v>
      </c>
      <c r="AF70" s="60">
        <v>-99</v>
      </c>
      <c r="AG70" s="239">
        <v>0.15</v>
      </c>
      <c r="AH70" s="239">
        <v>7.0000000000000007E-2</v>
      </c>
      <c r="AI70" s="239">
        <v>2.4300000000000002</v>
      </c>
      <c r="AJ70" s="239">
        <v>5.3</v>
      </c>
      <c r="AK70" s="240">
        <v>0.31</v>
      </c>
      <c r="AL70" s="240">
        <v>3.4000000000000002E-2</v>
      </c>
      <c r="AM70" s="241">
        <v>1.7999999999999999E-2</v>
      </c>
      <c r="AN70" s="60">
        <v>-2</v>
      </c>
      <c r="AO70" s="237">
        <v>229</v>
      </c>
      <c r="AP70" s="58">
        <v>3.6</v>
      </c>
      <c r="AQ70" s="242">
        <v>1.7</v>
      </c>
      <c r="AR70" s="237">
        <v>781</v>
      </c>
      <c r="AS70" s="239">
        <v>0.78</v>
      </c>
      <c r="AT70" s="239">
        <v>99.29</v>
      </c>
      <c r="AU70" s="64">
        <v>-0.1</v>
      </c>
      <c r="AV70" s="64">
        <v>-99</v>
      </c>
      <c r="AW70" s="60">
        <v>8</v>
      </c>
      <c r="AX70" s="64">
        <v>-99</v>
      </c>
      <c r="AY70" s="64">
        <v>-99</v>
      </c>
      <c r="AZ70" s="64">
        <v>-99</v>
      </c>
      <c r="BA70" s="64">
        <v>-99</v>
      </c>
      <c r="BB70" s="58">
        <v>0.1</v>
      </c>
      <c r="BC70" s="64">
        <v>-99</v>
      </c>
      <c r="BD70" s="58">
        <v>-0.1</v>
      </c>
      <c r="BE70" s="242">
        <v>335.6</v>
      </c>
      <c r="BF70" s="64">
        <v>-99</v>
      </c>
      <c r="BG70" s="64">
        <v>-99</v>
      </c>
      <c r="BH70" s="60">
        <v>-1</v>
      </c>
      <c r="BI70" s="64">
        <v>-99</v>
      </c>
      <c r="BJ70" s="64">
        <v>-99</v>
      </c>
      <c r="BK70" s="58">
        <v>0.7</v>
      </c>
      <c r="BL70" s="64">
        <v>-99</v>
      </c>
      <c r="BM70" s="60">
        <v>4</v>
      </c>
      <c r="BN70" s="242">
        <v>14.9</v>
      </c>
      <c r="BO70" s="239">
        <v>9.07</v>
      </c>
      <c r="BP70" s="239">
        <v>0.95</v>
      </c>
      <c r="BQ70" s="64">
        <v>-99</v>
      </c>
      <c r="BR70" s="64">
        <v>-99</v>
      </c>
      <c r="BS70" s="60">
        <v>110</v>
      </c>
      <c r="BT70" s="242">
        <v>26.4</v>
      </c>
      <c r="BU70" s="242">
        <v>1</v>
      </c>
      <c r="BV70" s="242">
        <v>16.3</v>
      </c>
      <c r="BW70" s="239">
        <v>2.87</v>
      </c>
      <c r="BX70" s="242">
        <v>18.899999999999999</v>
      </c>
      <c r="BY70" s="64">
        <v>-99</v>
      </c>
      <c r="BZ70" s="64">
        <v>-99</v>
      </c>
      <c r="CA70" s="242">
        <v>187.3</v>
      </c>
      <c r="CB70" s="64">
        <v>-99</v>
      </c>
      <c r="CC70" s="58">
        <v>13.6</v>
      </c>
      <c r="CD70" s="239">
        <v>1.28</v>
      </c>
      <c r="CE70" s="64">
        <v>-99</v>
      </c>
      <c r="CF70" s="60">
        <v>5</v>
      </c>
      <c r="CG70" s="64">
        <v>-99</v>
      </c>
      <c r="CH70" s="64">
        <v>-99</v>
      </c>
      <c r="CI70" s="242">
        <v>60.6</v>
      </c>
      <c r="CJ70" s="242">
        <v>125.82</v>
      </c>
      <c r="CK70" s="60">
        <v>2</v>
      </c>
      <c r="CL70" s="243">
        <v>9</v>
      </c>
      <c r="CM70" s="64">
        <v>-99</v>
      </c>
      <c r="CN70" s="242">
        <v>36.5</v>
      </c>
      <c r="CO70" s="64">
        <v>-99</v>
      </c>
      <c r="CP70" s="64">
        <v>-99</v>
      </c>
      <c r="CQ70" s="237">
        <v>186</v>
      </c>
      <c r="CR70" s="64">
        <v>-99</v>
      </c>
      <c r="CS70" s="60">
        <v>-100</v>
      </c>
      <c r="CT70" s="64">
        <v>-99</v>
      </c>
      <c r="CU70" s="64">
        <v>-99</v>
      </c>
      <c r="CV70" s="64">
        <v>-99</v>
      </c>
      <c r="CW70" s="64">
        <v>-99</v>
      </c>
      <c r="CX70" s="242">
        <v>20</v>
      </c>
      <c r="CY70" s="64">
        <v>-99</v>
      </c>
      <c r="CZ70" s="58">
        <v>14.4</v>
      </c>
      <c r="DA70" s="242">
        <v>18.899999999999999</v>
      </c>
      <c r="DB70" s="242">
        <v>4.4000000000000004</v>
      </c>
      <c r="DC70" s="64">
        <v>-99</v>
      </c>
      <c r="DD70" s="239">
        <v>2.42</v>
      </c>
      <c r="DE70" s="64">
        <v>-99</v>
      </c>
      <c r="DF70" s="242">
        <v>19.600000000000001</v>
      </c>
      <c r="DG70" s="64">
        <v>-99</v>
      </c>
      <c r="DH70" s="239">
        <v>1.3</v>
      </c>
      <c r="DI70" s="62">
        <v>-0.05</v>
      </c>
      <c r="DJ70" s="239">
        <v>2.84</v>
      </c>
      <c r="DK70" s="64">
        <v>-99</v>
      </c>
      <c r="DL70" s="60">
        <v>-1</v>
      </c>
      <c r="DM70" s="58">
        <v>1</v>
      </c>
      <c r="DN70" s="64">
        <v>-99</v>
      </c>
      <c r="DO70" s="64">
        <v>-99</v>
      </c>
      <c r="DP70" s="242">
        <v>75</v>
      </c>
      <c r="DQ70" s="239">
        <v>9.15</v>
      </c>
      <c r="DR70" s="64">
        <v>-99</v>
      </c>
      <c r="DS70" s="237">
        <v>68</v>
      </c>
      <c r="DT70" s="64">
        <v>-99</v>
      </c>
    </row>
    <row r="71" spans="1:124" x14ac:dyDescent="0.4">
      <c r="A71" s="60">
        <v>5541511</v>
      </c>
      <c r="B71" s="236" t="s">
        <v>261</v>
      </c>
      <c r="C71" s="10"/>
      <c r="D71" s="237">
        <v>2023</v>
      </c>
      <c r="E71" s="238" t="s">
        <v>189</v>
      </c>
      <c r="F71" s="26" t="s">
        <v>526</v>
      </c>
      <c r="G71" s="26" t="s">
        <v>524</v>
      </c>
      <c r="H71" s="26" t="s">
        <v>191</v>
      </c>
      <c r="I71" s="26" t="s">
        <v>192</v>
      </c>
      <c r="K71" s="57" t="s">
        <v>193</v>
      </c>
      <c r="L71" s="26">
        <v>622140</v>
      </c>
      <c r="M71" s="60">
        <v>6162785</v>
      </c>
      <c r="N71" s="26">
        <v>20</v>
      </c>
      <c r="O71" s="26" t="s">
        <v>190</v>
      </c>
      <c r="P71" s="61">
        <v>55.597695270000003</v>
      </c>
      <c r="Q71" s="61">
        <v>-61.060730300000003</v>
      </c>
      <c r="R71" s="26" t="s">
        <v>566</v>
      </c>
      <c r="S71" s="61" t="s">
        <v>527</v>
      </c>
      <c r="T71" s="61"/>
      <c r="U71" s="61"/>
      <c r="V71" s="205"/>
      <c r="Y71" s="205"/>
      <c r="AA71" s="26" t="s">
        <v>528</v>
      </c>
      <c r="AB71" s="239">
        <v>78.73</v>
      </c>
      <c r="AC71" s="239">
        <v>10.56</v>
      </c>
      <c r="AD71" s="239">
        <v>3.08</v>
      </c>
      <c r="AE71" s="62">
        <v>0.67</v>
      </c>
      <c r="AF71" s="62">
        <v>2.17</v>
      </c>
      <c r="AG71" s="239">
        <v>0.09</v>
      </c>
      <c r="AH71" s="239">
        <v>-0.01</v>
      </c>
      <c r="AI71" s="239">
        <v>0.03</v>
      </c>
      <c r="AJ71" s="239">
        <v>4.37</v>
      </c>
      <c r="AK71" s="240">
        <v>0.27900000000000003</v>
      </c>
      <c r="AL71" s="240">
        <v>2.8000000000000001E-2</v>
      </c>
      <c r="AM71" s="241">
        <v>1.7999999999999999E-2</v>
      </c>
      <c r="AN71" s="60">
        <v>-2</v>
      </c>
      <c r="AO71" s="237">
        <v>197</v>
      </c>
      <c r="AP71" s="58">
        <v>4</v>
      </c>
      <c r="AQ71" s="242">
        <v>1.6</v>
      </c>
      <c r="AR71" s="237">
        <v>701</v>
      </c>
      <c r="AS71" s="239">
        <v>1.42</v>
      </c>
      <c r="AT71" s="239">
        <v>98.59</v>
      </c>
      <c r="AU71" s="64">
        <v>-0.1</v>
      </c>
      <c r="AV71" s="64">
        <v>-99</v>
      </c>
      <c r="AW71" s="60">
        <v>8</v>
      </c>
      <c r="AX71" s="64">
        <v>-99</v>
      </c>
      <c r="AY71" s="64">
        <v>-99</v>
      </c>
      <c r="AZ71" s="64">
        <v>-99</v>
      </c>
      <c r="BA71" s="64">
        <v>-99</v>
      </c>
      <c r="BB71" s="58">
        <v>-0.1</v>
      </c>
      <c r="BC71" s="64">
        <v>-99</v>
      </c>
      <c r="BD71" s="58">
        <v>0.3</v>
      </c>
      <c r="BE71" s="242">
        <v>321.3</v>
      </c>
      <c r="BF71" s="64">
        <v>-99</v>
      </c>
      <c r="BG71" s="64">
        <v>-99</v>
      </c>
      <c r="BH71" s="60">
        <v>-1</v>
      </c>
      <c r="BI71" s="64">
        <v>-99</v>
      </c>
      <c r="BJ71" s="64">
        <v>-99</v>
      </c>
      <c r="BK71" s="58">
        <v>2.5</v>
      </c>
      <c r="BL71" s="64">
        <v>-99</v>
      </c>
      <c r="BM71" s="60">
        <v>5</v>
      </c>
      <c r="BN71" s="242">
        <v>15.5</v>
      </c>
      <c r="BO71" s="239">
        <v>9.83</v>
      </c>
      <c r="BP71" s="239">
        <v>0.94</v>
      </c>
      <c r="BQ71" s="64">
        <v>-99</v>
      </c>
      <c r="BR71" s="64">
        <v>-99</v>
      </c>
      <c r="BS71" s="60">
        <v>832</v>
      </c>
      <c r="BT71" s="242">
        <v>27.3</v>
      </c>
      <c r="BU71" s="242">
        <v>0.8</v>
      </c>
      <c r="BV71" s="242">
        <v>15.8</v>
      </c>
      <c r="BW71" s="239">
        <v>3.05</v>
      </c>
      <c r="BX71" s="242">
        <v>18.3</v>
      </c>
      <c r="BY71" s="64">
        <v>-99</v>
      </c>
      <c r="BZ71" s="64">
        <v>-99</v>
      </c>
      <c r="CA71" s="242">
        <v>170.4</v>
      </c>
      <c r="CB71" s="64">
        <v>-99</v>
      </c>
      <c r="CC71" s="58">
        <v>17.3</v>
      </c>
      <c r="CD71" s="239">
        <v>1.39</v>
      </c>
      <c r="CE71" s="64">
        <v>-99</v>
      </c>
      <c r="CF71" s="60">
        <v>49</v>
      </c>
      <c r="CG71" s="64">
        <v>-99</v>
      </c>
      <c r="CH71" s="64">
        <v>-99</v>
      </c>
      <c r="CI71" s="242">
        <v>56.6</v>
      </c>
      <c r="CJ71" s="242">
        <v>118.97</v>
      </c>
      <c r="CK71" s="60">
        <v>2</v>
      </c>
      <c r="CL71" s="243">
        <v>38</v>
      </c>
      <c r="CM71" s="64">
        <v>-99</v>
      </c>
      <c r="CN71" s="242">
        <v>34.299999999999997</v>
      </c>
      <c r="CO71" s="64">
        <v>-99</v>
      </c>
      <c r="CP71" s="64">
        <v>-99</v>
      </c>
      <c r="CQ71" s="237">
        <v>259</v>
      </c>
      <c r="CR71" s="64">
        <v>-99</v>
      </c>
      <c r="CS71" s="60">
        <v>-100</v>
      </c>
      <c r="CT71" s="64">
        <v>-99</v>
      </c>
      <c r="CU71" s="64">
        <v>-99</v>
      </c>
      <c r="CV71" s="64">
        <v>-99</v>
      </c>
      <c r="CW71" s="64">
        <v>-99</v>
      </c>
      <c r="CX71" s="242">
        <v>19.100000000000001</v>
      </c>
      <c r="CY71" s="64">
        <v>-99</v>
      </c>
      <c r="CZ71" s="58">
        <v>7.3</v>
      </c>
      <c r="DA71" s="242">
        <v>13.3</v>
      </c>
      <c r="DB71" s="242">
        <v>4.4000000000000004</v>
      </c>
      <c r="DC71" s="64">
        <v>-99</v>
      </c>
      <c r="DD71" s="239">
        <v>2.41</v>
      </c>
      <c r="DE71" s="64">
        <v>-99</v>
      </c>
      <c r="DF71" s="242">
        <v>19.399999999999999</v>
      </c>
      <c r="DG71" s="64">
        <v>-99</v>
      </c>
      <c r="DH71" s="239">
        <v>1.42</v>
      </c>
      <c r="DI71" s="62">
        <v>-0.05</v>
      </c>
      <c r="DJ71" s="239">
        <v>2.89</v>
      </c>
      <c r="DK71" s="64">
        <v>-99</v>
      </c>
      <c r="DL71" s="60">
        <v>2</v>
      </c>
      <c r="DM71" s="58">
        <v>2.2000000000000002</v>
      </c>
      <c r="DN71" s="64">
        <v>-99</v>
      </c>
      <c r="DO71" s="64">
        <v>-99</v>
      </c>
      <c r="DP71" s="242">
        <v>78.099999999999994</v>
      </c>
      <c r="DQ71" s="239">
        <v>9.9</v>
      </c>
      <c r="DR71" s="64">
        <v>-99</v>
      </c>
      <c r="DS71" s="237">
        <v>112</v>
      </c>
      <c r="DT71" s="64">
        <v>-99</v>
      </c>
    </row>
    <row r="72" spans="1:124" x14ac:dyDescent="0.4">
      <c r="A72" s="60">
        <v>5541512</v>
      </c>
      <c r="B72" s="236" t="s">
        <v>262</v>
      </c>
      <c r="C72" s="10"/>
      <c r="D72" s="237">
        <v>2023</v>
      </c>
      <c r="E72" s="238" t="s">
        <v>189</v>
      </c>
      <c r="F72" s="26" t="s">
        <v>526</v>
      </c>
      <c r="G72" s="26" t="s">
        <v>524</v>
      </c>
      <c r="H72" s="26" t="s">
        <v>191</v>
      </c>
      <c r="I72" s="26" t="s">
        <v>192</v>
      </c>
      <c r="K72" s="57" t="s">
        <v>193</v>
      </c>
      <c r="L72" s="26">
        <v>622005</v>
      </c>
      <c r="M72" s="60">
        <v>6162680</v>
      </c>
      <c r="N72" s="26">
        <v>20</v>
      </c>
      <c r="O72" s="26" t="s">
        <v>190</v>
      </c>
      <c r="P72" s="61">
        <v>55.596786180000002</v>
      </c>
      <c r="Q72" s="61">
        <v>-61.062917939999998</v>
      </c>
      <c r="R72" s="26" t="s">
        <v>566</v>
      </c>
      <c r="S72" s="61" t="s">
        <v>527</v>
      </c>
      <c r="T72" s="61"/>
      <c r="U72" s="61"/>
      <c r="V72" s="205"/>
      <c r="Y72" s="205"/>
      <c r="AA72" s="26" t="s">
        <v>528</v>
      </c>
      <c r="AB72" s="239">
        <v>81.260000000000005</v>
      </c>
      <c r="AC72" s="239">
        <v>8.93</v>
      </c>
      <c r="AD72" s="239">
        <v>3.26</v>
      </c>
      <c r="AE72" s="62">
        <v>0.86</v>
      </c>
      <c r="AF72" s="62">
        <v>2.16</v>
      </c>
      <c r="AG72" s="239">
        <v>0.09</v>
      </c>
      <c r="AH72" s="239">
        <v>-0.01</v>
      </c>
      <c r="AI72" s="239">
        <v>0.02</v>
      </c>
      <c r="AJ72" s="239">
        <v>2.7</v>
      </c>
      <c r="AK72" s="240">
        <v>0.34599999999999997</v>
      </c>
      <c r="AL72" s="240">
        <v>2.1999999999999999E-2</v>
      </c>
      <c r="AM72" s="241">
        <v>6.0000000000000001E-3</v>
      </c>
      <c r="AN72" s="60">
        <v>-2</v>
      </c>
      <c r="AO72" s="237">
        <v>240</v>
      </c>
      <c r="AP72" s="58">
        <v>10.4</v>
      </c>
      <c r="AQ72" s="242">
        <v>-1</v>
      </c>
      <c r="AR72" s="237">
        <v>4182</v>
      </c>
      <c r="AS72" s="239">
        <v>1.61</v>
      </c>
      <c r="AT72" s="239">
        <v>98.23</v>
      </c>
      <c r="AU72" s="64">
        <v>-0.1</v>
      </c>
      <c r="AV72" s="64">
        <v>-99</v>
      </c>
      <c r="AW72" s="60">
        <v>15</v>
      </c>
      <c r="AX72" s="64">
        <v>-99</v>
      </c>
      <c r="AY72" s="64">
        <v>-99</v>
      </c>
      <c r="AZ72" s="64">
        <v>-99</v>
      </c>
      <c r="BA72" s="64">
        <v>-99</v>
      </c>
      <c r="BB72" s="58">
        <v>-0.1</v>
      </c>
      <c r="BC72" s="64">
        <v>-99</v>
      </c>
      <c r="BD72" s="58">
        <v>2.6</v>
      </c>
      <c r="BE72" s="242">
        <v>549.29999999999995</v>
      </c>
      <c r="BF72" s="64">
        <v>-99</v>
      </c>
      <c r="BG72" s="64">
        <v>-99</v>
      </c>
      <c r="BH72" s="60">
        <v>-1</v>
      </c>
      <c r="BI72" s="64">
        <v>-99</v>
      </c>
      <c r="BJ72" s="64">
        <v>-99</v>
      </c>
      <c r="BK72" s="58">
        <v>0.7</v>
      </c>
      <c r="BL72" s="64">
        <v>-99</v>
      </c>
      <c r="BM72" s="60">
        <v>9</v>
      </c>
      <c r="BN72" s="242">
        <v>68.8</v>
      </c>
      <c r="BO72" s="239">
        <v>43.14</v>
      </c>
      <c r="BP72" s="239">
        <v>2.71</v>
      </c>
      <c r="BQ72" s="64">
        <v>-99</v>
      </c>
      <c r="BR72" s="64">
        <v>-99</v>
      </c>
      <c r="BS72" s="60">
        <v>491</v>
      </c>
      <c r="BT72" s="242">
        <v>30.1</v>
      </c>
      <c r="BU72" s="242">
        <v>1.4</v>
      </c>
      <c r="BV72" s="242">
        <v>63.4</v>
      </c>
      <c r="BW72" s="239">
        <v>13.8</v>
      </c>
      <c r="BX72" s="242">
        <v>97.1</v>
      </c>
      <c r="BY72" s="64">
        <v>-99</v>
      </c>
      <c r="BZ72" s="64">
        <v>-99</v>
      </c>
      <c r="CA72" s="242">
        <v>357.1</v>
      </c>
      <c r="CB72" s="64">
        <v>-99</v>
      </c>
      <c r="CC72" s="58">
        <v>18.2</v>
      </c>
      <c r="CD72" s="239">
        <v>5.31</v>
      </c>
      <c r="CE72" s="64">
        <v>-99</v>
      </c>
      <c r="CF72" s="60">
        <v>232</v>
      </c>
      <c r="CG72" s="64">
        <v>-99</v>
      </c>
      <c r="CH72" s="64">
        <v>-99</v>
      </c>
      <c r="CI72" s="242">
        <v>226.3</v>
      </c>
      <c r="CJ72" s="242">
        <v>284.5</v>
      </c>
      <c r="CK72" s="60">
        <v>4</v>
      </c>
      <c r="CL72" s="243">
        <v>268</v>
      </c>
      <c r="CM72" s="64">
        <v>-99</v>
      </c>
      <c r="CN72" s="242">
        <v>76.900000000000006</v>
      </c>
      <c r="CO72" s="64">
        <v>-99</v>
      </c>
      <c r="CP72" s="64">
        <v>-99</v>
      </c>
      <c r="CQ72" s="237">
        <v>176</v>
      </c>
      <c r="CR72" s="64">
        <v>-99</v>
      </c>
      <c r="CS72" s="60">
        <v>424</v>
      </c>
      <c r="CT72" s="64">
        <v>-99</v>
      </c>
      <c r="CU72" s="64">
        <v>-99</v>
      </c>
      <c r="CV72" s="64">
        <v>-99</v>
      </c>
      <c r="CW72" s="64">
        <v>-99</v>
      </c>
      <c r="CX72" s="242">
        <v>60</v>
      </c>
      <c r="CY72" s="64">
        <v>-99</v>
      </c>
      <c r="CZ72" s="58">
        <v>43.8</v>
      </c>
      <c r="DA72" s="242">
        <v>8.1</v>
      </c>
      <c r="DB72" s="242">
        <v>18.7</v>
      </c>
      <c r="DC72" s="64">
        <v>-99</v>
      </c>
      <c r="DD72" s="239">
        <v>10.25</v>
      </c>
      <c r="DE72" s="64">
        <v>-99</v>
      </c>
      <c r="DF72" s="242">
        <v>68.2</v>
      </c>
      <c r="DG72" s="64">
        <v>-99</v>
      </c>
      <c r="DH72" s="239">
        <v>5.98</v>
      </c>
      <c r="DI72" s="62">
        <v>-0.05</v>
      </c>
      <c r="DJ72" s="239">
        <v>11.21</v>
      </c>
      <c r="DK72" s="64">
        <v>-99</v>
      </c>
      <c r="DL72" s="60">
        <v>2</v>
      </c>
      <c r="DM72" s="58">
        <v>5.2</v>
      </c>
      <c r="DN72" s="64">
        <v>-99</v>
      </c>
      <c r="DO72" s="64">
        <v>-99</v>
      </c>
      <c r="DP72" s="242">
        <v>386.7</v>
      </c>
      <c r="DQ72" s="239">
        <v>39.76</v>
      </c>
      <c r="DR72" s="64">
        <v>-99</v>
      </c>
      <c r="DS72" s="237">
        <v>747</v>
      </c>
      <c r="DT72" s="64">
        <v>-99</v>
      </c>
    </row>
    <row r="73" spans="1:124" x14ac:dyDescent="0.4">
      <c r="A73" s="60">
        <v>5541513</v>
      </c>
      <c r="B73" s="236" t="s">
        <v>263</v>
      </c>
      <c r="C73" s="10"/>
      <c r="D73" s="237">
        <v>2023</v>
      </c>
      <c r="E73" s="238" t="s">
        <v>189</v>
      </c>
      <c r="F73" s="26" t="s">
        <v>526</v>
      </c>
      <c r="G73" s="26" t="s">
        <v>524</v>
      </c>
      <c r="H73" s="26" t="s">
        <v>191</v>
      </c>
      <c r="I73" s="26" t="s">
        <v>192</v>
      </c>
      <c r="K73" s="57" t="s">
        <v>193</v>
      </c>
      <c r="L73" s="26">
        <v>621995</v>
      </c>
      <c r="M73" s="60">
        <v>6162655</v>
      </c>
      <c r="N73" s="26">
        <v>20</v>
      </c>
      <c r="O73" s="26" t="s">
        <v>190</v>
      </c>
      <c r="P73" s="61">
        <v>55.596564180000001</v>
      </c>
      <c r="Q73" s="61">
        <v>-61.063087600000003</v>
      </c>
      <c r="R73" s="26" t="s">
        <v>566</v>
      </c>
      <c r="S73" s="61" t="s">
        <v>527</v>
      </c>
      <c r="T73" s="61"/>
      <c r="U73" s="61"/>
      <c r="V73" s="205"/>
      <c r="Y73" s="205"/>
      <c r="AA73" s="26" t="s">
        <v>528</v>
      </c>
      <c r="AB73" s="239">
        <v>84.29</v>
      </c>
      <c r="AC73" s="239">
        <v>6.69</v>
      </c>
      <c r="AD73" s="239">
        <v>3.57</v>
      </c>
      <c r="AE73" s="62">
        <v>1.1000000000000001</v>
      </c>
      <c r="AF73" s="62">
        <v>2.2200000000000002</v>
      </c>
      <c r="AG73" s="239">
        <v>7.0000000000000007E-2</v>
      </c>
      <c r="AH73" s="239">
        <v>-0.01</v>
      </c>
      <c r="AI73" s="239">
        <v>0.03</v>
      </c>
      <c r="AJ73" s="239">
        <v>2.04</v>
      </c>
      <c r="AK73" s="240">
        <v>0.28599999999999998</v>
      </c>
      <c r="AL73" s="240">
        <v>2.8000000000000001E-2</v>
      </c>
      <c r="AM73" s="241">
        <v>8.9999999999999993E-3</v>
      </c>
      <c r="AN73" s="60">
        <v>-2</v>
      </c>
      <c r="AO73" s="237">
        <v>49</v>
      </c>
      <c r="AP73" s="58">
        <v>6.8</v>
      </c>
      <c r="AQ73" s="242">
        <v>-1</v>
      </c>
      <c r="AR73" s="237">
        <v>3810</v>
      </c>
      <c r="AS73" s="239">
        <v>1.25</v>
      </c>
      <c r="AT73" s="239">
        <v>98.25</v>
      </c>
      <c r="AU73" s="64">
        <v>-0.1</v>
      </c>
      <c r="AV73" s="64">
        <v>-99</v>
      </c>
      <c r="AW73" s="60">
        <v>6</v>
      </c>
      <c r="AX73" s="64">
        <v>-99</v>
      </c>
      <c r="AY73" s="64">
        <v>-99</v>
      </c>
      <c r="AZ73" s="64">
        <v>-99</v>
      </c>
      <c r="BA73" s="64">
        <v>-99</v>
      </c>
      <c r="BB73" s="58">
        <v>0.1</v>
      </c>
      <c r="BC73" s="64">
        <v>-99</v>
      </c>
      <c r="BD73" s="58">
        <v>-0.1</v>
      </c>
      <c r="BE73" s="242">
        <v>643</v>
      </c>
      <c r="BF73" s="64">
        <v>-99</v>
      </c>
      <c r="BG73" s="64">
        <v>-99</v>
      </c>
      <c r="BH73" s="60">
        <v>-1</v>
      </c>
      <c r="BI73" s="64">
        <v>-99</v>
      </c>
      <c r="BJ73" s="64">
        <v>-99</v>
      </c>
      <c r="BK73" s="58">
        <v>1.6</v>
      </c>
      <c r="BL73" s="64">
        <v>-99</v>
      </c>
      <c r="BM73" s="60">
        <v>9</v>
      </c>
      <c r="BN73" s="242">
        <v>42.4</v>
      </c>
      <c r="BO73" s="239">
        <v>27.43</v>
      </c>
      <c r="BP73" s="239">
        <v>1.96</v>
      </c>
      <c r="BQ73" s="64">
        <v>-99</v>
      </c>
      <c r="BR73" s="64">
        <v>-99</v>
      </c>
      <c r="BS73" s="60">
        <v>341</v>
      </c>
      <c r="BT73" s="242">
        <v>30.6</v>
      </c>
      <c r="BU73" s="242">
        <v>1</v>
      </c>
      <c r="BV73" s="242">
        <v>35.200000000000003</v>
      </c>
      <c r="BW73" s="239">
        <v>8.5399999999999991</v>
      </c>
      <c r="BX73" s="242">
        <v>86.7</v>
      </c>
      <c r="BY73" s="64">
        <v>-99</v>
      </c>
      <c r="BZ73" s="64">
        <v>-99</v>
      </c>
      <c r="CA73" s="242">
        <v>110.3</v>
      </c>
      <c r="CB73" s="64">
        <v>-99</v>
      </c>
      <c r="CC73" s="58">
        <v>13.3</v>
      </c>
      <c r="CD73" s="239">
        <v>3.99</v>
      </c>
      <c r="CE73" s="64">
        <v>-99</v>
      </c>
      <c r="CF73" s="60">
        <v>5</v>
      </c>
      <c r="CG73" s="64">
        <v>-99</v>
      </c>
      <c r="CH73" s="64">
        <v>-99</v>
      </c>
      <c r="CI73" s="242">
        <v>193.1</v>
      </c>
      <c r="CJ73" s="242">
        <v>184.89</v>
      </c>
      <c r="CK73" s="60">
        <v>2</v>
      </c>
      <c r="CL73" s="243">
        <v>34</v>
      </c>
      <c r="CM73" s="64">
        <v>-99</v>
      </c>
      <c r="CN73" s="242">
        <v>43.8</v>
      </c>
      <c r="CO73" s="64">
        <v>-99</v>
      </c>
      <c r="CP73" s="64">
        <v>-99</v>
      </c>
      <c r="CQ73" s="237">
        <v>170</v>
      </c>
      <c r="CR73" s="64">
        <v>-99</v>
      </c>
      <c r="CS73" s="60">
        <v>-100</v>
      </c>
      <c r="CT73" s="64">
        <v>-99</v>
      </c>
      <c r="CU73" s="64">
        <v>-99</v>
      </c>
      <c r="CV73" s="64">
        <v>-99</v>
      </c>
      <c r="CW73" s="64">
        <v>-99</v>
      </c>
      <c r="CX73" s="242">
        <v>36.1</v>
      </c>
      <c r="CY73" s="64">
        <v>-99</v>
      </c>
      <c r="CZ73" s="58">
        <v>23.7</v>
      </c>
      <c r="DA73" s="242">
        <v>3.9</v>
      </c>
      <c r="DB73" s="242">
        <v>16.600000000000001</v>
      </c>
      <c r="DC73" s="64">
        <v>-99</v>
      </c>
      <c r="DD73" s="239">
        <v>6.04</v>
      </c>
      <c r="DE73" s="64">
        <v>-99</v>
      </c>
      <c r="DF73" s="242">
        <v>61.4</v>
      </c>
      <c r="DG73" s="64">
        <v>-99</v>
      </c>
      <c r="DH73" s="239">
        <v>4.04</v>
      </c>
      <c r="DI73" s="62">
        <v>-0.05</v>
      </c>
      <c r="DJ73" s="239">
        <v>8.2200000000000006</v>
      </c>
      <c r="DK73" s="64">
        <v>-99</v>
      </c>
      <c r="DL73" s="60">
        <v>3</v>
      </c>
      <c r="DM73" s="58">
        <v>2.7</v>
      </c>
      <c r="DN73" s="64">
        <v>-99</v>
      </c>
      <c r="DO73" s="64">
        <v>-99</v>
      </c>
      <c r="DP73" s="242">
        <v>204</v>
      </c>
      <c r="DQ73" s="239">
        <v>29.05</v>
      </c>
      <c r="DR73" s="64">
        <v>-99</v>
      </c>
      <c r="DS73" s="237">
        <v>195</v>
      </c>
      <c r="DT73" s="64">
        <v>-99</v>
      </c>
    </row>
    <row r="74" spans="1:124" x14ac:dyDescent="0.4">
      <c r="A74" s="60">
        <v>5541514</v>
      </c>
      <c r="B74" s="236" t="s">
        <v>264</v>
      </c>
      <c r="C74" s="10"/>
      <c r="D74" s="237">
        <v>2023</v>
      </c>
      <c r="E74" s="238" t="s">
        <v>189</v>
      </c>
      <c r="F74" s="26" t="s">
        <v>526</v>
      </c>
      <c r="G74" s="26" t="s">
        <v>524</v>
      </c>
      <c r="H74" s="26" t="s">
        <v>191</v>
      </c>
      <c r="I74" s="26" t="s">
        <v>192</v>
      </c>
      <c r="K74" s="57" t="s">
        <v>193</v>
      </c>
      <c r="L74" s="26">
        <v>621350</v>
      </c>
      <c r="M74" s="60">
        <v>6162822</v>
      </c>
      <c r="N74" s="26">
        <v>20</v>
      </c>
      <c r="O74" s="26" t="s">
        <v>190</v>
      </c>
      <c r="P74" s="61">
        <v>55.59822518</v>
      </c>
      <c r="Q74" s="61">
        <v>-61.073243910000002</v>
      </c>
      <c r="R74" s="26" t="s">
        <v>566</v>
      </c>
      <c r="S74" s="61" t="s">
        <v>527</v>
      </c>
      <c r="T74" s="61"/>
      <c r="U74" s="61"/>
      <c r="V74" s="205"/>
      <c r="Y74" s="205"/>
      <c r="AA74" s="26" t="s">
        <v>528</v>
      </c>
      <c r="AB74" s="239">
        <v>81.84</v>
      </c>
      <c r="AC74" s="239">
        <v>10.050000000000001</v>
      </c>
      <c r="AD74" s="239">
        <v>1.45</v>
      </c>
      <c r="AE74" s="62">
        <v>0.25</v>
      </c>
      <c r="AF74" s="62">
        <v>1.08</v>
      </c>
      <c r="AG74" s="239">
        <v>0.04</v>
      </c>
      <c r="AH74" s="239">
        <v>-0.01</v>
      </c>
      <c r="AI74" s="239">
        <v>0.05</v>
      </c>
      <c r="AJ74" s="239">
        <v>3.16</v>
      </c>
      <c r="AK74" s="240">
        <v>0.44700000000000001</v>
      </c>
      <c r="AL74" s="240">
        <v>6.0000000000000001E-3</v>
      </c>
      <c r="AM74" s="241">
        <v>3.3000000000000002E-2</v>
      </c>
      <c r="AN74" s="60">
        <v>-2</v>
      </c>
      <c r="AO74" s="237">
        <v>88</v>
      </c>
      <c r="AP74" s="58">
        <v>3.5</v>
      </c>
      <c r="AQ74" s="242">
        <v>2.4</v>
      </c>
      <c r="AR74" s="237">
        <v>1167</v>
      </c>
      <c r="AS74" s="239">
        <v>1.54</v>
      </c>
      <c r="AT74" s="239">
        <v>98.59</v>
      </c>
      <c r="AU74" s="64">
        <v>-0.1</v>
      </c>
      <c r="AV74" s="64">
        <v>-99</v>
      </c>
      <c r="AW74" s="60">
        <v>7</v>
      </c>
      <c r="AX74" s="64">
        <v>-99</v>
      </c>
      <c r="AY74" s="64">
        <v>-99</v>
      </c>
      <c r="AZ74" s="64">
        <v>-99</v>
      </c>
      <c r="BA74" s="64">
        <v>-99</v>
      </c>
      <c r="BB74" s="58">
        <v>0.1</v>
      </c>
      <c r="BC74" s="64">
        <v>-99</v>
      </c>
      <c r="BD74" s="58">
        <v>-0.1</v>
      </c>
      <c r="BE74" s="242">
        <v>281.7</v>
      </c>
      <c r="BF74" s="64">
        <v>-99</v>
      </c>
      <c r="BG74" s="64">
        <v>-99</v>
      </c>
      <c r="BH74" s="60">
        <v>-1</v>
      </c>
      <c r="BI74" s="64">
        <v>-99</v>
      </c>
      <c r="BJ74" s="64">
        <v>-99</v>
      </c>
      <c r="BK74" s="58">
        <v>0.6</v>
      </c>
      <c r="BL74" s="64">
        <v>-99</v>
      </c>
      <c r="BM74" s="60">
        <v>6</v>
      </c>
      <c r="BN74" s="242">
        <v>17</v>
      </c>
      <c r="BO74" s="239">
        <v>11.18</v>
      </c>
      <c r="BP74" s="239">
        <v>0.9</v>
      </c>
      <c r="BQ74" s="64">
        <v>-99</v>
      </c>
      <c r="BR74" s="64">
        <v>-99</v>
      </c>
      <c r="BS74" s="60">
        <v>318</v>
      </c>
      <c r="BT74" s="242">
        <v>31.3</v>
      </c>
      <c r="BU74" s="242">
        <v>0.7</v>
      </c>
      <c r="BV74" s="242">
        <v>14.6</v>
      </c>
      <c r="BW74" s="239">
        <v>3.46</v>
      </c>
      <c r="BX74" s="242">
        <v>25.6</v>
      </c>
      <c r="BY74" s="64">
        <v>-99</v>
      </c>
      <c r="BZ74" s="64">
        <v>-99</v>
      </c>
      <c r="CA74" s="242">
        <v>150.30000000000001</v>
      </c>
      <c r="CB74" s="64">
        <v>-99</v>
      </c>
      <c r="CC74" s="58">
        <v>5.7</v>
      </c>
      <c r="CD74" s="239">
        <v>1.62</v>
      </c>
      <c r="CE74" s="64">
        <v>-99</v>
      </c>
      <c r="CF74" s="60">
        <v>17</v>
      </c>
      <c r="CG74" s="64">
        <v>-99</v>
      </c>
      <c r="CH74" s="64">
        <v>-99</v>
      </c>
      <c r="CI74" s="242">
        <v>64.7</v>
      </c>
      <c r="CJ74" s="242">
        <v>112.43</v>
      </c>
      <c r="CK74" s="60">
        <v>2</v>
      </c>
      <c r="CL74" s="243">
        <v>3</v>
      </c>
      <c r="CM74" s="64">
        <v>-99</v>
      </c>
      <c r="CN74" s="242">
        <v>32.299999999999997</v>
      </c>
      <c r="CO74" s="64">
        <v>-99</v>
      </c>
      <c r="CP74" s="64">
        <v>-99</v>
      </c>
      <c r="CQ74" s="237">
        <v>145</v>
      </c>
      <c r="CR74" s="64">
        <v>-99</v>
      </c>
      <c r="CS74" s="60">
        <v>-100</v>
      </c>
      <c r="CT74" s="64">
        <v>-99</v>
      </c>
      <c r="CU74" s="64">
        <v>-99</v>
      </c>
      <c r="CV74" s="64">
        <v>-99</v>
      </c>
      <c r="CW74" s="64">
        <v>-99</v>
      </c>
      <c r="CX74" s="242">
        <v>16.600000000000001</v>
      </c>
      <c r="CY74" s="64">
        <v>-99</v>
      </c>
      <c r="CZ74" s="58">
        <v>7.5</v>
      </c>
      <c r="DA74" s="242">
        <v>3.9</v>
      </c>
      <c r="DB74" s="242">
        <v>4.8</v>
      </c>
      <c r="DC74" s="64">
        <v>-99</v>
      </c>
      <c r="DD74" s="239">
        <v>2.46</v>
      </c>
      <c r="DE74" s="64">
        <v>-99</v>
      </c>
      <c r="DF74" s="242">
        <v>16.2</v>
      </c>
      <c r="DG74" s="64">
        <v>-99</v>
      </c>
      <c r="DH74" s="239">
        <v>1.58</v>
      </c>
      <c r="DI74" s="62">
        <v>-0.05</v>
      </c>
      <c r="DJ74" s="239">
        <v>2.5</v>
      </c>
      <c r="DK74" s="64">
        <v>-99</v>
      </c>
      <c r="DL74" s="60">
        <v>1</v>
      </c>
      <c r="DM74" s="58">
        <v>2</v>
      </c>
      <c r="DN74" s="64">
        <v>-99</v>
      </c>
      <c r="DO74" s="64">
        <v>-99</v>
      </c>
      <c r="DP74" s="242">
        <v>89.6</v>
      </c>
      <c r="DQ74" s="239">
        <v>11.1</v>
      </c>
      <c r="DR74" s="64">
        <v>-99</v>
      </c>
      <c r="DS74" s="237">
        <v>35</v>
      </c>
      <c r="DT74" s="64">
        <v>-99</v>
      </c>
    </row>
    <row r="75" spans="1:124" x14ac:dyDescent="0.4">
      <c r="A75" s="60">
        <v>5541515</v>
      </c>
      <c r="B75" s="236" t="s">
        <v>265</v>
      </c>
      <c r="C75" s="10"/>
      <c r="D75" s="237">
        <v>2023</v>
      </c>
      <c r="E75" s="238" t="s">
        <v>189</v>
      </c>
      <c r="F75" s="26" t="s">
        <v>526</v>
      </c>
      <c r="G75" s="26" t="s">
        <v>524</v>
      </c>
      <c r="H75" s="26" t="s">
        <v>191</v>
      </c>
      <c r="I75" s="26" t="s">
        <v>192</v>
      </c>
      <c r="K75" s="57" t="s">
        <v>193</v>
      </c>
      <c r="L75" s="26">
        <v>621025</v>
      </c>
      <c r="M75" s="60">
        <v>6162795</v>
      </c>
      <c r="N75" s="26">
        <v>20</v>
      </c>
      <c r="O75" s="26" t="s">
        <v>190</v>
      </c>
      <c r="P75" s="61">
        <v>55.598063639999999</v>
      </c>
      <c r="Q75" s="61">
        <v>-61.078410560000002</v>
      </c>
      <c r="R75" s="26" t="s">
        <v>566</v>
      </c>
      <c r="S75" s="61" t="s">
        <v>527</v>
      </c>
      <c r="T75" s="61"/>
      <c r="U75" s="61"/>
      <c r="V75" s="205"/>
      <c r="Y75" s="193"/>
      <c r="AA75" s="26" t="s">
        <v>528</v>
      </c>
      <c r="AB75" s="239">
        <v>80.459999999999994</v>
      </c>
      <c r="AC75" s="239">
        <v>9.0299999999999994</v>
      </c>
      <c r="AD75" s="239">
        <v>5.23</v>
      </c>
      <c r="AE75" s="62">
        <v>0.94</v>
      </c>
      <c r="AF75" s="62">
        <v>3.86</v>
      </c>
      <c r="AG75" s="239">
        <v>0.08</v>
      </c>
      <c r="AH75" s="239">
        <v>-0.01</v>
      </c>
      <c r="AI75" s="239">
        <v>0.04</v>
      </c>
      <c r="AJ75" s="239">
        <v>2.23</v>
      </c>
      <c r="AK75" s="240">
        <v>0.21</v>
      </c>
      <c r="AL75" s="240">
        <v>1.6E-2</v>
      </c>
      <c r="AM75" s="241">
        <v>1.0999999999999999E-2</v>
      </c>
      <c r="AN75" s="60">
        <v>-2</v>
      </c>
      <c r="AO75" s="237">
        <v>36</v>
      </c>
      <c r="AP75" s="58">
        <v>9.5</v>
      </c>
      <c r="AQ75" s="242">
        <v>-1</v>
      </c>
      <c r="AR75" s="237">
        <v>4823</v>
      </c>
      <c r="AS75" s="239">
        <v>1.74</v>
      </c>
      <c r="AT75" s="239">
        <v>99.04</v>
      </c>
      <c r="AU75" s="64">
        <v>-0.1</v>
      </c>
      <c r="AV75" s="64">
        <v>-99</v>
      </c>
      <c r="AW75" s="60">
        <v>14</v>
      </c>
      <c r="AX75" s="64">
        <v>-99</v>
      </c>
      <c r="AY75" s="64">
        <v>-99</v>
      </c>
      <c r="AZ75" s="64">
        <v>-99</v>
      </c>
      <c r="BA75" s="64">
        <v>-99</v>
      </c>
      <c r="BB75" s="58">
        <v>0.2</v>
      </c>
      <c r="BC75" s="64">
        <v>-99</v>
      </c>
      <c r="BD75" s="58">
        <v>-0.1</v>
      </c>
      <c r="BE75" s="242">
        <v>729.4</v>
      </c>
      <c r="BF75" s="64">
        <v>-99</v>
      </c>
      <c r="BG75" s="64">
        <v>-99</v>
      </c>
      <c r="BH75" s="60">
        <v>-1</v>
      </c>
      <c r="BI75" s="64">
        <v>-99</v>
      </c>
      <c r="BJ75" s="64">
        <v>-99</v>
      </c>
      <c r="BK75" s="58">
        <v>0.9</v>
      </c>
      <c r="BL75" s="64">
        <v>-99</v>
      </c>
      <c r="BM75" s="60">
        <v>4</v>
      </c>
      <c r="BN75" s="242">
        <v>73.900000000000006</v>
      </c>
      <c r="BO75" s="239">
        <v>48.84</v>
      </c>
      <c r="BP75" s="239">
        <v>2.2599999999999998</v>
      </c>
      <c r="BQ75" s="64">
        <v>-99</v>
      </c>
      <c r="BR75" s="64">
        <v>-99</v>
      </c>
      <c r="BS75" s="60">
        <v>366</v>
      </c>
      <c r="BT75" s="242">
        <v>41.7</v>
      </c>
      <c r="BU75" s="242">
        <v>1.9</v>
      </c>
      <c r="BV75" s="242">
        <v>62.7</v>
      </c>
      <c r="BW75" s="239">
        <v>15.14</v>
      </c>
      <c r="BX75" s="242">
        <v>119</v>
      </c>
      <c r="BY75" s="64">
        <v>-99</v>
      </c>
      <c r="BZ75" s="64">
        <v>-99</v>
      </c>
      <c r="CA75" s="242">
        <v>344.8</v>
      </c>
      <c r="CB75" s="64">
        <v>-99</v>
      </c>
      <c r="CC75" s="58">
        <v>13.9</v>
      </c>
      <c r="CD75" s="239">
        <v>6.44</v>
      </c>
      <c r="CE75" s="64">
        <v>-99</v>
      </c>
      <c r="CF75" s="60">
        <v>32</v>
      </c>
      <c r="CG75" s="64">
        <v>-99</v>
      </c>
      <c r="CH75" s="64">
        <v>-99</v>
      </c>
      <c r="CI75" s="242">
        <v>300.5</v>
      </c>
      <c r="CJ75" s="242">
        <v>319.23</v>
      </c>
      <c r="CK75" s="60">
        <v>3</v>
      </c>
      <c r="CL75" s="243">
        <v>80</v>
      </c>
      <c r="CM75" s="64">
        <v>-99</v>
      </c>
      <c r="CN75" s="242">
        <v>86.9</v>
      </c>
      <c r="CO75" s="64">
        <v>-99</v>
      </c>
      <c r="CP75" s="64">
        <v>-99</v>
      </c>
      <c r="CQ75" s="237">
        <v>252</v>
      </c>
      <c r="CR75" s="64">
        <v>-99</v>
      </c>
      <c r="CS75" s="60">
        <v>-100</v>
      </c>
      <c r="CT75" s="64">
        <v>-99</v>
      </c>
      <c r="CU75" s="64">
        <v>-99</v>
      </c>
      <c r="CV75" s="64">
        <v>-99</v>
      </c>
      <c r="CW75" s="64">
        <v>-99</v>
      </c>
      <c r="CX75" s="242">
        <v>65</v>
      </c>
      <c r="CY75" s="64">
        <v>-99</v>
      </c>
      <c r="CZ75" s="58">
        <v>52.3</v>
      </c>
      <c r="DA75" s="242">
        <v>4</v>
      </c>
      <c r="DB75" s="242">
        <v>25.7</v>
      </c>
      <c r="DC75" s="64">
        <v>-99</v>
      </c>
      <c r="DD75" s="239">
        <v>10.56</v>
      </c>
      <c r="DE75" s="64">
        <v>-99</v>
      </c>
      <c r="DF75" s="242">
        <v>84.3</v>
      </c>
      <c r="DG75" s="64">
        <v>-99</v>
      </c>
      <c r="DH75" s="239">
        <v>7.01</v>
      </c>
      <c r="DI75" s="62">
        <v>-0.05</v>
      </c>
      <c r="DJ75" s="239">
        <v>11.59</v>
      </c>
      <c r="DK75" s="64">
        <v>-99</v>
      </c>
      <c r="DL75" s="60">
        <v>-1</v>
      </c>
      <c r="DM75" s="58">
        <v>1.7</v>
      </c>
      <c r="DN75" s="64">
        <v>-99</v>
      </c>
      <c r="DO75" s="64">
        <v>-99</v>
      </c>
      <c r="DP75" s="242">
        <v>402.5</v>
      </c>
      <c r="DQ75" s="239">
        <v>47.95</v>
      </c>
      <c r="DR75" s="64">
        <v>-99</v>
      </c>
      <c r="DS75" s="237">
        <v>229</v>
      </c>
      <c r="DT75" s="64">
        <v>-99</v>
      </c>
    </row>
    <row r="76" spans="1:124" x14ac:dyDescent="0.4">
      <c r="A76" s="60">
        <v>5541516</v>
      </c>
      <c r="B76" s="236" t="s">
        <v>266</v>
      </c>
      <c r="C76" s="10"/>
      <c r="D76" s="237">
        <v>2023</v>
      </c>
      <c r="E76" s="238" t="s">
        <v>189</v>
      </c>
      <c r="F76" s="26" t="s">
        <v>526</v>
      </c>
      <c r="G76" s="26" t="s">
        <v>524</v>
      </c>
      <c r="H76" s="26" t="s">
        <v>191</v>
      </c>
      <c r="I76" s="26" t="s">
        <v>192</v>
      </c>
      <c r="K76" s="57" t="s">
        <v>193</v>
      </c>
      <c r="L76" s="26">
        <v>620610</v>
      </c>
      <c r="M76" s="60">
        <v>6161905</v>
      </c>
      <c r="N76" s="26">
        <v>20</v>
      </c>
      <c r="O76" s="26" t="s">
        <v>190</v>
      </c>
      <c r="P76" s="61">
        <v>55.590173960000001</v>
      </c>
      <c r="Q76" s="61">
        <v>-61.085382119999998</v>
      </c>
      <c r="R76" s="26" t="s">
        <v>566</v>
      </c>
      <c r="S76" s="61" t="s">
        <v>527</v>
      </c>
      <c r="T76" s="61"/>
      <c r="U76" s="61"/>
      <c r="V76" s="205"/>
      <c r="Y76" s="205"/>
      <c r="AA76" s="26" t="s">
        <v>528</v>
      </c>
      <c r="AB76" s="239">
        <v>71.489999999999995</v>
      </c>
      <c r="AC76" s="239">
        <v>14.27</v>
      </c>
      <c r="AD76" s="239">
        <v>7.3</v>
      </c>
      <c r="AE76" s="62">
        <v>3.36</v>
      </c>
      <c r="AF76" s="62">
        <v>3.55</v>
      </c>
      <c r="AG76" s="239">
        <v>0.09</v>
      </c>
      <c r="AH76" s="239">
        <v>-0.01</v>
      </c>
      <c r="AI76" s="239">
        <v>1.1200000000000001</v>
      </c>
      <c r="AJ76" s="239">
        <v>1.9</v>
      </c>
      <c r="AK76" s="240">
        <v>0.34300000000000003</v>
      </c>
      <c r="AL76" s="240">
        <v>1.4E-2</v>
      </c>
      <c r="AM76" s="241">
        <v>8.9999999999999993E-3</v>
      </c>
      <c r="AN76" s="60">
        <v>-2</v>
      </c>
      <c r="AO76" s="237">
        <v>30</v>
      </c>
      <c r="AP76" s="58">
        <v>12.1</v>
      </c>
      <c r="AQ76" s="242">
        <v>-1</v>
      </c>
      <c r="AR76" s="237">
        <v>5035</v>
      </c>
      <c r="AS76" s="239">
        <v>2.72</v>
      </c>
      <c r="AT76" s="239">
        <v>99.26</v>
      </c>
      <c r="AU76" s="64">
        <v>-0.1</v>
      </c>
      <c r="AV76" s="64">
        <v>-99</v>
      </c>
      <c r="AW76" s="60">
        <v>4</v>
      </c>
      <c r="AX76" s="64">
        <v>-99</v>
      </c>
      <c r="AY76" s="64">
        <v>-99</v>
      </c>
      <c r="AZ76" s="64">
        <v>-99</v>
      </c>
      <c r="BA76" s="64">
        <v>-99</v>
      </c>
      <c r="BB76" s="58">
        <v>0.2</v>
      </c>
      <c r="BC76" s="64">
        <v>-99</v>
      </c>
      <c r="BD76" s="58">
        <v>-0.1</v>
      </c>
      <c r="BE76" s="242">
        <v>195.8</v>
      </c>
      <c r="BF76" s="64">
        <v>-99</v>
      </c>
      <c r="BG76" s="64">
        <v>-99</v>
      </c>
      <c r="BH76" s="60">
        <v>-1</v>
      </c>
      <c r="BI76" s="64">
        <v>-99</v>
      </c>
      <c r="BJ76" s="64">
        <v>-99</v>
      </c>
      <c r="BK76" s="58">
        <v>1.4</v>
      </c>
      <c r="BL76" s="64">
        <v>-99</v>
      </c>
      <c r="BM76" s="60">
        <v>6</v>
      </c>
      <c r="BN76" s="242">
        <v>100.1</v>
      </c>
      <c r="BO76" s="239">
        <v>65.81</v>
      </c>
      <c r="BP76" s="239">
        <v>2.34</v>
      </c>
      <c r="BQ76" s="64">
        <v>-99</v>
      </c>
      <c r="BR76" s="64">
        <v>-99</v>
      </c>
      <c r="BS76" s="60">
        <v>556</v>
      </c>
      <c r="BT76" s="242">
        <v>56.4</v>
      </c>
      <c r="BU76" s="242">
        <v>2.4</v>
      </c>
      <c r="BV76" s="242">
        <v>66.599999999999994</v>
      </c>
      <c r="BW76" s="239">
        <v>20.64</v>
      </c>
      <c r="BX76" s="242">
        <v>141.69999999999999</v>
      </c>
      <c r="BY76" s="64">
        <v>-99</v>
      </c>
      <c r="BZ76" s="64">
        <v>-99</v>
      </c>
      <c r="CA76" s="242">
        <v>48</v>
      </c>
      <c r="CB76" s="64">
        <v>-99</v>
      </c>
      <c r="CC76" s="58">
        <v>71.3</v>
      </c>
      <c r="CD76" s="239">
        <v>8.0500000000000007</v>
      </c>
      <c r="CE76" s="64">
        <v>-99</v>
      </c>
      <c r="CF76" s="60">
        <v>2</v>
      </c>
      <c r="CG76" s="64">
        <v>-99</v>
      </c>
      <c r="CH76" s="64">
        <v>-99</v>
      </c>
      <c r="CI76" s="242">
        <v>399.2</v>
      </c>
      <c r="CJ76" s="242">
        <v>89.58</v>
      </c>
      <c r="CK76" s="60">
        <v>4</v>
      </c>
      <c r="CL76" s="243">
        <v>278</v>
      </c>
      <c r="CM76" s="64">
        <v>-99</v>
      </c>
      <c r="CN76" s="242">
        <v>18.399999999999999</v>
      </c>
      <c r="CO76" s="64">
        <v>-99</v>
      </c>
      <c r="CP76" s="64">
        <v>-99</v>
      </c>
      <c r="CQ76" s="237">
        <v>247</v>
      </c>
      <c r="CR76" s="64">
        <v>-99</v>
      </c>
      <c r="CS76" s="60">
        <v>-100</v>
      </c>
      <c r="CT76" s="64">
        <v>-99</v>
      </c>
      <c r="CU76" s="64">
        <v>-99</v>
      </c>
      <c r="CV76" s="64">
        <v>-99</v>
      </c>
      <c r="CW76" s="64">
        <v>-99</v>
      </c>
      <c r="CX76" s="242">
        <v>42.2</v>
      </c>
      <c r="CY76" s="64">
        <v>-99</v>
      </c>
      <c r="CZ76" s="58">
        <v>69.3</v>
      </c>
      <c r="DA76" s="242">
        <v>7.1</v>
      </c>
      <c r="DB76" s="242">
        <v>35.5</v>
      </c>
      <c r="DC76" s="64">
        <v>-99</v>
      </c>
      <c r="DD76" s="239">
        <v>13.18</v>
      </c>
      <c r="DE76" s="64">
        <v>-99</v>
      </c>
      <c r="DF76" s="242">
        <v>104.3</v>
      </c>
      <c r="DG76" s="64">
        <v>-99</v>
      </c>
      <c r="DH76" s="239">
        <v>9.27</v>
      </c>
      <c r="DI76" s="62">
        <v>-0.05</v>
      </c>
      <c r="DJ76" s="239">
        <v>13.47</v>
      </c>
      <c r="DK76" s="64">
        <v>-99</v>
      </c>
      <c r="DL76" s="60">
        <v>-1</v>
      </c>
      <c r="DM76" s="58">
        <v>7.4</v>
      </c>
      <c r="DN76" s="64">
        <v>-99</v>
      </c>
      <c r="DO76" s="64">
        <v>-99</v>
      </c>
      <c r="DP76" s="242">
        <v>574.4</v>
      </c>
      <c r="DQ76" s="239">
        <v>61.29</v>
      </c>
      <c r="DR76" s="64">
        <v>-99</v>
      </c>
      <c r="DS76" s="237">
        <v>386</v>
      </c>
      <c r="DT76" s="64">
        <v>-99</v>
      </c>
    </row>
    <row r="77" spans="1:124" x14ac:dyDescent="0.4">
      <c r="A77" s="60">
        <v>5541517</v>
      </c>
      <c r="B77" s="236" t="s">
        <v>267</v>
      </c>
      <c r="C77" s="10"/>
      <c r="D77" s="237">
        <v>2023</v>
      </c>
      <c r="E77" s="238" t="s">
        <v>189</v>
      </c>
      <c r="F77" s="26" t="s">
        <v>526</v>
      </c>
      <c r="G77" s="26" t="s">
        <v>524</v>
      </c>
      <c r="H77" s="26" t="s">
        <v>191</v>
      </c>
      <c r="I77" s="26" t="s">
        <v>192</v>
      </c>
      <c r="K77" s="57" t="s">
        <v>193</v>
      </c>
      <c r="L77" s="26">
        <v>620590</v>
      </c>
      <c r="M77" s="60">
        <v>6161840</v>
      </c>
      <c r="N77" s="26">
        <v>20</v>
      </c>
      <c r="O77" s="26" t="s">
        <v>190</v>
      </c>
      <c r="P77" s="61">
        <v>55.589595180000003</v>
      </c>
      <c r="Q77" s="61">
        <v>-61.085727689999999</v>
      </c>
      <c r="R77" s="26" t="s">
        <v>566</v>
      </c>
      <c r="S77" s="61" t="s">
        <v>527</v>
      </c>
      <c r="T77" s="61"/>
      <c r="U77" s="61"/>
      <c r="V77" s="205"/>
      <c r="Y77" s="205"/>
      <c r="AA77" s="26" t="s">
        <v>528</v>
      </c>
      <c r="AB77" s="239">
        <v>73.5</v>
      </c>
      <c r="AC77" s="239">
        <v>9.7200000000000006</v>
      </c>
      <c r="AD77" s="239">
        <v>6.55</v>
      </c>
      <c r="AE77" s="62">
        <v>4.7300000000000004</v>
      </c>
      <c r="AF77" s="62">
        <v>1.64</v>
      </c>
      <c r="AG77" s="239">
        <v>0.08</v>
      </c>
      <c r="AH77" s="239">
        <v>0.28999999999999998</v>
      </c>
      <c r="AI77" s="239">
        <v>2.61</v>
      </c>
      <c r="AJ77" s="239">
        <v>4.84</v>
      </c>
      <c r="AK77" s="240">
        <v>0.22900000000000001</v>
      </c>
      <c r="AL77" s="240">
        <v>5.7000000000000002E-2</v>
      </c>
      <c r="AM77" s="241">
        <v>8.0000000000000002E-3</v>
      </c>
      <c r="AN77" s="60">
        <v>-2</v>
      </c>
      <c r="AO77" s="237">
        <v>33</v>
      </c>
      <c r="AP77" s="58">
        <v>24.7</v>
      </c>
      <c r="AQ77" s="242">
        <v>-1</v>
      </c>
      <c r="AR77" s="237">
        <v>5194</v>
      </c>
      <c r="AS77" s="239">
        <v>0.51</v>
      </c>
      <c r="AT77" s="239">
        <v>98.39</v>
      </c>
      <c r="AU77" s="64">
        <v>-0.1</v>
      </c>
      <c r="AV77" s="64">
        <v>-99</v>
      </c>
      <c r="AW77" s="60">
        <v>14</v>
      </c>
      <c r="AX77" s="64">
        <v>-99</v>
      </c>
      <c r="AY77" s="64">
        <v>-99</v>
      </c>
      <c r="AZ77" s="64">
        <v>-99</v>
      </c>
      <c r="BA77" s="64">
        <v>-99</v>
      </c>
      <c r="BB77" s="58">
        <v>0.2</v>
      </c>
      <c r="BC77" s="64">
        <v>-99</v>
      </c>
      <c r="BD77" s="58">
        <v>-0.1</v>
      </c>
      <c r="BE77" s="242">
        <v>791</v>
      </c>
      <c r="BF77" s="64">
        <v>-99</v>
      </c>
      <c r="BG77" s="64">
        <v>-99</v>
      </c>
      <c r="BH77" s="60">
        <v>-1</v>
      </c>
      <c r="BI77" s="64">
        <v>-99</v>
      </c>
      <c r="BJ77" s="64">
        <v>-99</v>
      </c>
      <c r="BK77" s="58">
        <v>0.9</v>
      </c>
      <c r="BL77" s="64">
        <v>-99</v>
      </c>
      <c r="BM77" s="60">
        <v>7</v>
      </c>
      <c r="BN77" s="242">
        <v>96.9</v>
      </c>
      <c r="BO77" s="239">
        <v>66.52</v>
      </c>
      <c r="BP77" s="239">
        <v>2.56</v>
      </c>
      <c r="BQ77" s="64">
        <v>-99</v>
      </c>
      <c r="BR77" s="64">
        <v>-99</v>
      </c>
      <c r="BS77" s="60">
        <v>1075</v>
      </c>
      <c r="BT77" s="242">
        <v>43.1</v>
      </c>
      <c r="BU77" s="242">
        <v>2.9</v>
      </c>
      <c r="BV77" s="242">
        <v>71.900000000000006</v>
      </c>
      <c r="BW77" s="239">
        <v>20.36</v>
      </c>
      <c r="BX77" s="242">
        <v>147.30000000000001</v>
      </c>
      <c r="BY77" s="64">
        <v>-99</v>
      </c>
      <c r="BZ77" s="64">
        <v>-99</v>
      </c>
      <c r="CA77" s="242">
        <v>293.8</v>
      </c>
      <c r="CB77" s="64">
        <v>-99</v>
      </c>
      <c r="CC77" s="58">
        <v>8.6999999999999993</v>
      </c>
      <c r="CD77" s="239">
        <v>8.77</v>
      </c>
      <c r="CE77" s="64">
        <v>-99</v>
      </c>
      <c r="CF77" s="60">
        <v>-1</v>
      </c>
      <c r="CG77" s="64">
        <v>-99</v>
      </c>
      <c r="CH77" s="64">
        <v>-99</v>
      </c>
      <c r="CI77" s="242">
        <v>449.4</v>
      </c>
      <c r="CJ77" s="242">
        <v>279.12</v>
      </c>
      <c r="CK77" s="60">
        <v>4</v>
      </c>
      <c r="CL77" s="243">
        <v>175</v>
      </c>
      <c r="CM77" s="64">
        <v>-99</v>
      </c>
      <c r="CN77" s="242">
        <v>76.3</v>
      </c>
      <c r="CO77" s="64">
        <v>-99</v>
      </c>
      <c r="CP77" s="64">
        <v>-99</v>
      </c>
      <c r="CQ77" s="237">
        <v>709</v>
      </c>
      <c r="CR77" s="64">
        <v>-99</v>
      </c>
      <c r="CS77" s="60">
        <v>-100</v>
      </c>
      <c r="CT77" s="64">
        <v>-99</v>
      </c>
      <c r="CU77" s="64">
        <v>-99</v>
      </c>
      <c r="CV77" s="64">
        <v>-99</v>
      </c>
      <c r="CW77" s="64">
        <v>-99</v>
      </c>
      <c r="CX77" s="242">
        <v>65.599999999999994</v>
      </c>
      <c r="CY77" s="64">
        <v>-99</v>
      </c>
      <c r="CZ77" s="58">
        <v>80</v>
      </c>
      <c r="DA77" s="242">
        <v>8.8000000000000007</v>
      </c>
      <c r="DB77" s="242">
        <v>40.6</v>
      </c>
      <c r="DC77" s="64">
        <v>-99</v>
      </c>
      <c r="DD77" s="239">
        <v>13.23</v>
      </c>
      <c r="DE77" s="64">
        <v>-99</v>
      </c>
      <c r="DF77" s="242">
        <v>108.1</v>
      </c>
      <c r="DG77" s="64">
        <v>-99</v>
      </c>
      <c r="DH77" s="239">
        <v>9.8000000000000007</v>
      </c>
      <c r="DI77" s="62">
        <v>-0.05</v>
      </c>
      <c r="DJ77" s="239">
        <v>13.42</v>
      </c>
      <c r="DK77" s="64">
        <v>-99</v>
      </c>
      <c r="DL77" s="60">
        <v>-1</v>
      </c>
      <c r="DM77" s="58">
        <v>2.9</v>
      </c>
      <c r="DN77" s="64">
        <v>-99</v>
      </c>
      <c r="DO77" s="64">
        <v>-99</v>
      </c>
      <c r="DP77" s="242">
        <v>539.6</v>
      </c>
      <c r="DQ77" s="239">
        <v>67.040000000000006</v>
      </c>
      <c r="DR77" s="64">
        <v>-99</v>
      </c>
      <c r="DS77" s="237">
        <v>429</v>
      </c>
      <c r="DT77" s="64">
        <v>-99</v>
      </c>
    </row>
    <row r="78" spans="1:124" x14ac:dyDescent="0.4">
      <c r="A78" s="60">
        <v>5541519</v>
      </c>
      <c r="B78" s="236" t="s">
        <v>268</v>
      </c>
      <c r="C78" s="10"/>
      <c r="D78" s="237">
        <v>2023</v>
      </c>
      <c r="E78" s="238" t="s">
        <v>189</v>
      </c>
      <c r="F78" s="26" t="s">
        <v>526</v>
      </c>
      <c r="G78" s="26" t="s">
        <v>524</v>
      </c>
      <c r="H78" s="26" t="s">
        <v>191</v>
      </c>
      <c r="I78" s="26" t="s">
        <v>192</v>
      </c>
      <c r="K78" s="57" t="s">
        <v>193</v>
      </c>
      <c r="L78" s="26">
        <v>620750</v>
      </c>
      <c r="M78" s="60">
        <v>6161020</v>
      </c>
      <c r="N78" s="26">
        <v>20</v>
      </c>
      <c r="O78" s="26" t="s">
        <v>190</v>
      </c>
      <c r="P78" s="61">
        <v>55.582191469999998</v>
      </c>
      <c r="Q78" s="61">
        <v>-61.083549410000003</v>
      </c>
      <c r="R78" s="26" t="s">
        <v>566</v>
      </c>
      <c r="S78" s="61" t="s">
        <v>527</v>
      </c>
      <c r="T78" s="61"/>
      <c r="U78" s="61"/>
      <c r="V78" s="205"/>
      <c r="Y78" s="205"/>
      <c r="AA78" s="26" t="s">
        <v>528</v>
      </c>
      <c r="AB78" s="239">
        <v>74.45</v>
      </c>
      <c r="AC78" s="239">
        <v>10.68</v>
      </c>
      <c r="AD78" s="239">
        <v>5.94</v>
      </c>
      <c r="AE78" s="62">
        <v>1.57</v>
      </c>
      <c r="AF78" s="62">
        <v>3.93</v>
      </c>
      <c r="AG78" s="239">
        <v>0.15</v>
      </c>
      <c r="AH78" s="239">
        <v>0.36</v>
      </c>
      <c r="AI78" s="239">
        <v>3.43</v>
      </c>
      <c r="AJ78" s="239">
        <v>3.63</v>
      </c>
      <c r="AK78" s="240">
        <v>0.25600000000000001</v>
      </c>
      <c r="AL78" s="240">
        <v>3.3000000000000002E-2</v>
      </c>
      <c r="AM78" s="241">
        <v>6.0000000000000001E-3</v>
      </c>
      <c r="AN78" s="60">
        <v>-2</v>
      </c>
      <c r="AO78" s="237">
        <v>23</v>
      </c>
      <c r="AP78" s="58">
        <v>11.5</v>
      </c>
      <c r="AQ78" s="242">
        <v>-1</v>
      </c>
      <c r="AR78" s="237">
        <v>2821</v>
      </c>
      <c r="AS78" s="239">
        <v>0.83</v>
      </c>
      <c r="AT78" s="239">
        <v>99.77</v>
      </c>
      <c r="AU78" s="64">
        <v>-0.1</v>
      </c>
      <c r="AV78" s="64">
        <v>-99</v>
      </c>
      <c r="AW78" s="60">
        <v>15</v>
      </c>
      <c r="AX78" s="64">
        <v>-99</v>
      </c>
      <c r="AY78" s="64">
        <v>-99</v>
      </c>
      <c r="AZ78" s="64">
        <v>-99</v>
      </c>
      <c r="BA78" s="64">
        <v>-99</v>
      </c>
      <c r="BB78" s="58">
        <v>0.2</v>
      </c>
      <c r="BC78" s="64">
        <v>-99</v>
      </c>
      <c r="BD78" s="58">
        <v>0.1</v>
      </c>
      <c r="BE78" s="242">
        <v>556.5</v>
      </c>
      <c r="BF78" s="64">
        <v>-99</v>
      </c>
      <c r="BG78" s="64">
        <v>-99</v>
      </c>
      <c r="BH78" s="60">
        <v>-1</v>
      </c>
      <c r="BI78" s="64">
        <v>-99</v>
      </c>
      <c r="BJ78" s="64">
        <v>-99</v>
      </c>
      <c r="BK78" s="58">
        <v>0.9</v>
      </c>
      <c r="BL78" s="64">
        <v>-99</v>
      </c>
      <c r="BM78" s="60">
        <v>25</v>
      </c>
      <c r="BN78" s="242">
        <v>66</v>
      </c>
      <c r="BO78" s="239">
        <v>42.26</v>
      </c>
      <c r="BP78" s="239">
        <v>2.23</v>
      </c>
      <c r="BQ78" s="64">
        <v>-99</v>
      </c>
      <c r="BR78" s="64">
        <v>-99</v>
      </c>
      <c r="BS78" s="60">
        <v>1621</v>
      </c>
      <c r="BT78" s="242">
        <v>41.1</v>
      </c>
      <c r="BU78" s="242">
        <v>3.2</v>
      </c>
      <c r="BV78" s="242">
        <v>59</v>
      </c>
      <c r="BW78" s="239">
        <v>13.25</v>
      </c>
      <c r="BX78" s="242">
        <v>79.5</v>
      </c>
      <c r="BY78" s="64">
        <v>-99</v>
      </c>
      <c r="BZ78" s="64">
        <v>-99</v>
      </c>
      <c r="CA78" s="242">
        <v>367.5</v>
      </c>
      <c r="CB78" s="64">
        <v>-99</v>
      </c>
      <c r="CC78" s="58">
        <v>16.3</v>
      </c>
      <c r="CD78" s="239">
        <v>5.25</v>
      </c>
      <c r="CE78" s="64">
        <v>-99</v>
      </c>
      <c r="CF78" s="60">
        <v>1</v>
      </c>
      <c r="CG78" s="64">
        <v>-99</v>
      </c>
      <c r="CH78" s="64">
        <v>-99</v>
      </c>
      <c r="CI78" s="242">
        <v>241.1</v>
      </c>
      <c r="CJ78" s="242">
        <v>307.85000000000002</v>
      </c>
      <c r="CK78" s="60">
        <v>5</v>
      </c>
      <c r="CL78" s="243">
        <v>147</v>
      </c>
      <c r="CM78" s="64">
        <v>-99</v>
      </c>
      <c r="CN78" s="242">
        <v>86.1</v>
      </c>
      <c r="CO78" s="64">
        <v>-99</v>
      </c>
      <c r="CP78" s="64">
        <v>-99</v>
      </c>
      <c r="CQ78" s="237">
        <v>255</v>
      </c>
      <c r="CR78" s="64">
        <v>-99</v>
      </c>
      <c r="CS78" s="60">
        <v>448</v>
      </c>
      <c r="CT78" s="64">
        <v>-99</v>
      </c>
      <c r="CU78" s="64">
        <v>-99</v>
      </c>
      <c r="CV78" s="64">
        <v>-99</v>
      </c>
      <c r="CW78" s="64">
        <v>-99</v>
      </c>
      <c r="CX78" s="242">
        <v>61.4</v>
      </c>
      <c r="CY78" s="64">
        <v>-99</v>
      </c>
      <c r="CZ78" s="58">
        <v>54.4</v>
      </c>
      <c r="DA78" s="242">
        <v>9</v>
      </c>
      <c r="DB78" s="242">
        <v>20.100000000000001</v>
      </c>
      <c r="DC78" s="64">
        <v>-99</v>
      </c>
      <c r="DD78" s="239">
        <v>9.64</v>
      </c>
      <c r="DE78" s="64">
        <v>-99</v>
      </c>
      <c r="DF78" s="242">
        <v>61.1</v>
      </c>
      <c r="DG78" s="64">
        <v>-99</v>
      </c>
      <c r="DH78" s="239">
        <v>6</v>
      </c>
      <c r="DI78" s="62">
        <v>-0.05</v>
      </c>
      <c r="DJ78" s="239">
        <v>8.25</v>
      </c>
      <c r="DK78" s="64">
        <v>-99</v>
      </c>
      <c r="DL78" s="60">
        <v>-1</v>
      </c>
      <c r="DM78" s="58">
        <v>2</v>
      </c>
      <c r="DN78" s="64">
        <v>-99</v>
      </c>
      <c r="DO78" s="64">
        <v>-99</v>
      </c>
      <c r="DP78" s="242">
        <v>362</v>
      </c>
      <c r="DQ78" s="239">
        <v>39.909999999999997</v>
      </c>
      <c r="DR78" s="64">
        <v>-99</v>
      </c>
      <c r="DS78" s="237">
        <v>175</v>
      </c>
      <c r="DT78" s="64">
        <v>-99</v>
      </c>
    </row>
    <row r="79" spans="1:124" x14ac:dyDescent="0.4">
      <c r="A79" s="60">
        <v>5541521</v>
      </c>
      <c r="B79" s="236" t="s">
        <v>269</v>
      </c>
      <c r="C79" s="10"/>
      <c r="D79" s="237">
        <v>2023</v>
      </c>
      <c r="E79" s="238" t="s">
        <v>189</v>
      </c>
      <c r="F79" s="26" t="s">
        <v>526</v>
      </c>
      <c r="G79" s="26" t="s">
        <v>524</v>
      </c>
      <c r="H79" s="26" t="s">
        <v>191</v>
      </c>
      <c r="I79" s="26" t="s">
        <v>192</v>
      </c>
      <c r="K79" s="57" t="s">
        <v>193</v>
      </c>
      <c r="L79" s="26">
        <v>620105</v>
      </c>
      <c r="M79" s="60">
        <v>6160800</v>
      </c>
      <c r="N79" s="26">
        <v>20</v>
      </c>
      <c r="O79" s="26" t="s">
        <v>190</v>
      </c>
      <c r="P79" s="61">
        <v>55.58037521</v>
      </c>
      <c r="Q79" s="61">
        <v>-61.093871180000001</v>
      </c>
      <c r="R79" s="26" t="s">
        <v>566</v>
      </c>
      <c r="S79" s="61" t="s">
        <v>527</v>
      </c>
      <c r="T79" s="61"/>
      <c r="U79" s="61"/>
      <c r="V79" s="205"/>
      <c r="Y79" s="205"/>
      <c r="AA79" s="26" t="s">
        <v>528</v>
      </c>
      <c r="AB79" s="239">
        <v>75.349999999999994</v>
      </c>
      <c r="AC79" s="239">
        <v>10.3</v>
      </c>
      <c r="AD79" s="239">
        <v>5.59</v>
      </c>
      <c r="AE79" s="62">
        <v>0.08</v>
      </c>
      <c r="AF79" s="62">
        <v>4.96</v>
      </c>
      <c r="AG79" s="239">
        <v>0.08</v>
      </c>
      <c r="AH79" s="239">
        <v>0.11</v>
      </c>
      <c r="AI79" s="239">
        <v>2.19</v>
      </c>
      <c r="AJ79" s="239">
        <v>5.12</v>
      </c>
      <c r="AK79" s="240">
        <v>0.247</v>
      </c>
      <c r="AL79" s="240">
        <v>6.3E-2</v>
      </c>
      <c r="AM79" s="241">
        <v>5.0000000000000001E-3</v>
      </c>
      <c r="AN79" s="60">
        <v>-2</v>
      </c>
      <c r="AO79" s="237">
        <v>21</v>
      </c>
      <c r="AP79" s="58">
        <v>7.9</v>
      </c>
      <c r="AQ79" s="242">
        <v>-1</v>
      </c>
      <c r="AR79" s="237">
        <v>3482</v>
      </c>
      <c r="AS79" s="239">
        <v>0.47</v>
      </c>
      <c r="AT79" s="239">
        <v>99.52</v>
      </c>
      <c r="AU79" s="64">
        <v>-0.1</v>
      </c>
      <c r="AV79" s="64">
        <v>-99</v>
      </c>
      <c r="AW79" s="60">
        <v>4</v>
      </c>
      <c r="AX79" s="64">
        <v>-99</v>
      </c>
      <c r="AY79" s="64">
        <v>-99</v>
      </c>
      <c r="AZ79" s="64">
        <v>-99</v>
      </c>
      <c r="BA79" s="64">
        <v>-99</v>
      </c>
      <c r="BB79" s="58">
        <v>0.1</v>
      </c>
      <c r="BC79" s="64">
        <v>-99</v>
      </c>
      <c r="BD79" s="58">
        <v>0.2</v>
      </c>
      <c r="BE79" s="242">
        <v>321.10000000000002</v>
      </c>
      <c r="BF79" s="64">
        <v>-99</v>
      </c>
      <c r="BG79" s="64">
        <v>-99</v>
      </c>
      <c r="BH79" s="60">
        <v>-1</v>
      </c>
      <c r="BI79" s="64">
        <v>-99</v>
      </c>
      <c r="BJ79" s="64">
        <v>-99</v>
      </c>
      <c r="BK79" s="58">
        <v>0.7</v>
      </c>
      <c r="BL79" s="64">
        <v>-99</v>
      </c>
      <c r="BM79" s="60">
        <v>13</v>
      </c>
      <c r="BN79" s="242">
        <v>64.8</v>
      </c>
      <c r="BO79" s="239">
        <v>45.26</v>
      </c>
      <c r="BP79" s="239">
        <v>1.22</v>
      </c>
      <c r="BQ79" s="64">
        <v>-99</v>
      </c>
      <c r="BR79" s="64">
        <v>-99</v>
      </c>
      <c r="BS79" s="60">
        <v>910.74297188755031</v>
      </c>
      <c r="BT79" s="242">
        <v>37.5</v>
      </c>
      <c r="BU79" s="242">
        <v>2</v>
      </c>
      <c r="BV79" s="242">
        <v>40.700000000000003</v>
      </c>
      <c r="BW79" s="239">
        <v>13.8</v>
      </c>
      <c r="BX79" s="242">
        <v>95.6</v>
      </c>
      <c r="BY79" s="64">
        <v>-99</v>
      </c>
      <c r="BZ79" s="64">
        <v>-99</v>
      </c>
      <c r="CA79" s="242">
        <v>84.8</v>
      </c>
      <c r="CB79" s="64">
        <v>-99</v>
      </c>
      <c r="CC79" s="58">
        <v>35.4</v>
      </c>
      <c r="CD79" s="239">
        <v>5.61</v>
      </c>
      <c r="CE79" s="64">
        <v>-99</v>
      </c>
      <c r="CF79" s="60">
        <v>-1</v>
      </c>
      <c r="CG79" s="64">
        <v>-99</v>
      </c>
      <c r="CH79" s="64">
        <v>-99</v>
      </c>
      <c r="CI79" s="242">
        <v>276.3</v>
      </c>
      <c r="CJ79" s="242">
        <v>93.82</v>
      </c>
      <c r="CK79" s="60">
        <v>4</v>
      </c>
      <c r="CL79" s="243">
        <v>67</v>
      </c>
      <c r="CM79" s="64">
        <v>-99</v>
      </c>
      <c r="CN79" s="242">
        <v>23.9</v>
      </c>
      <c r="CO79" s="64">
        <v>-99</v>
      </c>
      <c r="CP79" s="64">
        <v>-99</v>
      </c>
      <c r="CQ79" s="237">
        <v>484</v>
      </c>
      <c r="CR79" s="64">
        <v>-99</v>
      </c>
      <c r="CS79" s="60">
        <v>1347</v>
      </c>
      <c r="CT79" s="64">
        <v>-99</v>
      </c>
      <c r="CU79" s="64">
        <v>-99</v>
      </c>
      <c r="CV79" s="64">
        <v>-99</v>
      </c>
      <c r="CW79" s="64">
        <v>-99</v>
      </c>
      <c r="CX79" s="242">
        <v>28.1</v>
      </c>
      <c r="CY79" s="64">
        <v>-99</v>
      </c>
      <c r="CZ79" s="58">
        <v>45.4</v>
      </c>
      <c r="DA79" s="242">
        <v>7.7</v>
      </c>
      <c r="DB79" s="242">
        <v>24.4</v>
      </c>
      <c r="DC79" s="64">
        <v>-99</v>
      </c>
      <c r="DD79" s="239">
        <v>8.2899999999999991</v>
      </c>
      <c r="DE79" s="64">
        <v>-99</v>
      </c>
      <c r="DF79" s="242">
        <v>70.3</v>
      </c>
      <c r="DG79" s="64">
        <v>-99</v>
      </c>
      <c r="DH79" s="239">
        <v>6.46</v>
      </c>
      <c r="DI79" s="62">
        <v>-0.05</v>
      </c>
      <c r="DJ79" s="239">
        <v>9.33</v>
      </c>
      <c r="DK79" s="64">
        <v>-99</v>
      </c>
      <c r="DL79" s="60">
        <v>-1</v>
      </c>
      <c r="DM79" s="58">
        <v>0.8</v>
      </c>
      <c r="DN79" s="64">
        <v>-99</v>
      </c>
      <c r="DO79" s="64">
        <v>-99</v>
      </c>
      <c r="DP79" s="242">
        <v>377.2</v>
      </c>
      <c r="DQ79" s="239">
        <v>43.03</v>
      </c>
      <c r="DR79" s="64">
        <v>-99</v>
      </c>
      <c r="DS79" s="237">
        <v>243</v>
      </c>
      <c r="DT79" s="64">
        <v>-99</v>
      </c>
    </row>
    <row r="80" spans="1:124" x14ac:dyDescent="0.4">
      <c r="A80" s="60">
        <v>5541522</v>
      </c>
      <c r="B80" s="236" t="s">
        <v>270</v>
      </c>
      <c r="C80" s="10"/>
      <c r="D80" s="237">
        <v>2023</v>
      </c>
      <c r="E80" s="238" t="s">
        <v>189</v>
      </c>
      <c r="F80" s="26" t="s">
        <v>526</v>
      </c>
      <c r="G80" s="26" t="s">
        <v>524</v>
      </c>
      <c r="H80" s="26" t="s">
        <v>191</v>
      </c>
      <c r="I80" s="26" t="s">
        <v>192</v>
      </c>
      <c r="K80" s="57" t="s">
        <v>193</v>
      </c>
      <c r="L80" s="26">
        <v>620260</v>
      </c>
      <c r="M80" s="60">
        <v>6160250</v>
      </c>
      <c r="N80" s="26">
        <v>20</v>
      </c>
      <c r="O80" s="26" t="s">
        <v>190</v>
      </c>
      <c r="P80" s="61">
        <v>55.575397619999997</v>
      </c>
      <c r="Q80" s="61">
        <v>-61.091653360000002</v>
      </c>
      <c r="R80" s="26" t="s">
        <v>566</v>
      </c>
      <c r="S80" s="61" t="s">
        <v>527</v>
      </c>
      <c r="T80" s="61"/>
      <c r="U80" s="61"/>
      <c r="V80" s="205"/>
      <c r="Y80" s="193"/>
      <c r="AA80" s="26" t="s">
        <v>528</v>
      </c>
      <c r="AB80" s="239">
        <v>80.02</v>
      </c>
      <c r="AC80" s="239">
        <v>11.16</v>
      </c>
      <c r="AD80" s="239">
        <v>4.0199999999999996</v>
      </c>
      <c r="AE80" s="62">
        <v>0.08</v>
      </c>
      <c r="AF80" s="62">
        <v>3.55</v>
      </c>
      <c r="AG80" s="239">
        <v>0.06</v>
      </c>
      <c r="AH80" s="239">
        <v>-0.01</v>
      </c>
      <c r="AI80" s="239">
        <v>0.12</v>
      </c>
      <c r="AJ80" s="239">
        <v>2.98</v>
      </c>
      <c r="AK80" s="240">
        <v>0.38400000000000001</v>
      </c>
      <c r="AL80" s="240">
        <v>2.7E-2</v>
      </c>
      <c r="AM80" s="241">
        <v>1.2999999999999999E-2</v>
      </c>
      <c r="AN80" s="60">
        <v>-2</v>
      </c>
      <c r="AO80" s="237">
        <v>44</v>
      </c>
      <c r="AP80" s="58">
        <v>13.5</v>
      </c>
      <c r="AQ80" s="242">
        <v>1</v>
      </c>
      <c r="AR80" s="237">
        <v>1681</v>
      </c>
      <c r="AS80" s="239">
        <v>1.99</v>
      </c>
      <c r="AT80" s="239">
        <v>100.77</v>
      </c>
      <c r="AU80" s="64">
        <v>-0.1</v>
      </c>
      <c r="AV80" s="64">
        <v>-99</v>
      </c>
      <c r="AW80" s="60">
        <v>9</v>
      </c>
      <c r="AX80" s="64">
        <v>-99</v>
      </c>
      <c r="AY80" s="64">
        <v>-99</v>
      </c>
      <c r="AZ80" s="64">
        <v>-99</v>
      </c>
      <c r="BA80" s="64">
        <v>-99</v>
      </c>
      <c r="BB80" s="58">
        <v>0.1</v>
      </c>
      <c r="BC80" s="64">
        <v>-99</v>
      </c>
      <c r="BD80" s="58">
        <v>-0.1</v>
      </c>
      <c r="BE80" s="242">
        <v>337.9</v>
      </c>
      <c r="BF80" s="64">
        <v>-99</v>
      </c>
      <c r="BG80" s="64">
        <v>-99</v>
      </c>
      <c r="BH80" s="60">
        <v>-1</v>
      </c>
      <c r="BI80" s="64">
        <v>-99</v>
      </c>
      <c r="BJ80" s="64">
        <v>-99</v>
      </c>
      <c r="BK80" s="58">
        <v>0.6</v>
      </c>
      <c r="BL80" s="64">
        <v>-99</v>
      </c>
      <c r="BM80" s="60">
        <v>8</v>
      </c>
      <c r="BN80" s="242">
        <v>22.6</v>
      </c>
      <c r="BO80" s="239">
        <v>13.18</v>
      </c>
      <c r="BP80" s="239">
        <v>1.1100000000000001</v>
      </c>
      <c r="BQ80" s="64">
        <v>-99</v>
      </c>
      <c r="BR80" s="64">
        <v>-99</v>
      </c>
      <c r="BS80" s="60">
        <v>303.78486055776892</v>
      </c>
      <c r="BT80" s="242">
        <v>33.1</v>
      </c>
      <c r="BU80" s="242">
        <v>1</v>
      </c>
      <c r="BV80" s="242">
        <v>22.9</v>
      </c>
      <c r="BW80" s="239">
        <v>4.34</v>
      </c>
      <c r="BX80" s="242">
        <v>37.4</v>
      </c>
      <c r="BY80" s="64">
        <v>-99</v>
      </c>
      <c r="BZ80" s="64">
        <v>-99</v>
      </c>
      <c r="CA80" s="242">
        <v>221.2</v>
      </c>
      <c r="CB80" s="64">
        <v>-99</v>
      </c>
      <c r="CC80" s="58">
        <v>12.8</v>
      </c>
      <c r="CD80" s="239">
        <v>1.91</v>
      </c>
      <c r="CE80" s="64">
        <v>-99</v>
      </c>
      <c r="CF80" s="60">
        <v>2</v>
      </c>
      <c r="CG80" s="64">
        <v>-99</v>
      </c>
      <c r="CH80" s="64">
        <v>-99</v>
      </c>
      <c r="CI80" s="242">
        <v>98.8</v>
      </c>
      <c r="CJ80" s="242">
        <v>164.77</v>
      </c>
      <c r="CK80" s="60">
        <v>4</v>
      </c>
      <c r="CL80" s="243">
        <v>9</v>
      </c>
      <c r="CM80" s="64">
        <v>-99</v>
      </c>
      <c r="CN80" s="242">
        <v>46.8</v>
      </c>
      <c r="CO80" s="64">
        <v>-99</v>
      </c>
      <c r="CP80" s="64">
        <v>-99</v>
      </c>
      <c r="CQ80" s="237">
        <v>185</v>
      </c>
      <c r="CR80" s="64">
        <v>-99</v>
      </c>
      <c r="CS80" s="60">
        <v>-100</v>
      </c>
      <c r="CT80" s="64">
        <v>-99</v>
      </c>
      <c r="CU80" s="64">
        <v>-99</v>
      </c>
      <c r="CV80" s="64">
        <v>-99</v>
      </c>
      <c r="CW80" s="64">
        <v>-99</v>
      </c>
      <c r="CX80" s="242">
        <v>25.6</v>
      </c>
      <c r="CY80" s="64">
        <v>-99</v>
      </c>
      <c r="CZ80" s="58">
        <v>12.3</v>
      </c>
      <c r="DA80" s="242">
        <v>3.1</v>
      </c>
      <c r="DB80" s="242">
        <v>7.2</v>
      </c>
      <c r="DC80" s="64">
        <v>-99</v>
      </c>
      <c r="DD80" s="239">
        <v>3.58</v>
      </c>
      <c r="DE80" s="64">
        <v>-99</v>
      </c>
      <c r="DF80" s="242">
        <v>24.1</v>
      </c>
      <c r="DG80" s="64">
        <v>-99</v>
      </c>
      <c r="DH80" s="239">
        <v>1.88</v>
      </c>
      <c r="DI80" s="62">
        <v>-0.05</v>
      </c>
      <c r="DJ80" s="239">
        <v>2.2400000000000002</v>
      </c>
      <c r="DK80" s="64">
        <v>-99</v>
      </c>
      <c r="DL80" s="60">
        <v>1</v>
      </c>
      <c r="DM80" s="58">
        <v>4.2</v>
      </c>
      <c r="DN80" s="64">
        <v>-99</v>
      </c>
      <c r="DO80" s="64">
        <v>-99</v>
      </c>
      <c r="DP80" s="242">
        <v>114.9</v>
      </c>
      <c r="DQ80" s="239">
        <v>13.23</v>
      </c>
      <c r="DR80" s="64">
        <v>-99</v>
      </c>
      <c r="DS80" s="237">
        <v>56</v>
      </c>
      <c r="DT80" s="64">
        <v>-99</v>
      </c>
    </row>
    <row r="81" spans="1:124" x14ac:dyDescent="0.4">
      <c r="A81" s="60">
        <v>5541523</v>
      </c>
      <c r="B81" s="236" t="s">
        <v>271</v>
      </c>
      <c r="C81" s="10"/>
      <c r="D81" s="237">
        <v>2023</v>
      </c>
      <c r="E81" s="238" t="s">
        <v>189</v>
      </c>
      <c r="F81" s="26" t="s">
        <v>526</v>
      </c>
      <c r="G81" s="26" t="s">
        <v>524</v>
      </c>
      <c r="H81" s="26" t="s">
        <v>191</v>
      </c>
      <c r="I81" s="26" t="s">
        <v>192</v>
      </c>
      <c r="K81" s="57" t="s">
        <v>193</v>
      </c>
      <c r="L81" s="26">
        <v>620250</v>
      </c>
      <c r="M81" s="60">
        <v>6160200</v>
      </c>
      <c r="N81" s="26">
        <v>20</v>
      </c>
      <c r="O81" s="26" t="s">
        <v>190</v>
      </c>
      <c r="P81" s="61">
        <v>55.574951050000003</v>
      </c>
      <c r="Q81" s="61">
        <v>-61.091833639999997</v>
      </c>
      <c r="R81" s="26" t="s">
        <v>566</v>
      </c>
      <c r="S81" s="61" t="s">
        <v>527</v>
      </c>
      <c r="T81" s="61"/>
      <c r="U81" s="61"/>
      <c r="V81" s="205"/>
      <c r="Y81" s="205"/>
      <c r="AA81" s="26" t="s">
        <v>528</v>
      </c>
      <c r="AB81" s="239">
        <v>82.76</v>
      </c>
      <c r="AC81" s="239">
        <v>10.17</v>
      </c>
      <c r="AD81" s="239">
        <v>1.99</v>
      </c>
      <c r="AE81" s="62">
        <v>0.34</v>
      </c>
      <c r="AF81" s="62">
        <v>1.49</v>
      </c>
      <c r="AG81" s="239">
        <v>0.04</v>
      </c>
      <c r="AH81" s="239">
        <v>-0.01</v>
      </c>
      <c r="AI81" s="239">
        <v>0.09</v>
      </c>
      <c r="AJ81" s="239">
        <v>2.99</v>
      </c>
      <c r="AK81" s="240">
        <v>0.40400000000000003</v>
      </c>
      <c r="AL81" s="240">
        <v>1.4E-2</v>
      </c>
      <c r="AM81" s="241">
        <v>2.1999999999999999E-2</v>
      </c>
      <c r="AN81" s="60">
        <v>-2</v>
      </c>
      <c r="AO81" s="237">
        <v>43</v>
      </c>
      <c r="AP81" s="58">
        <v>11.3</v>
      </c>
      <c r="AQ81" s="242">
        <v>2</v>
      </c>
      <c r="AR81" s="237">
        <v>1233</v>
      </c>
      <c r="AS81" s="239">
        <v>1.68</v>
      </c>
      <c r="AT81" s="239">
        <v>100.15</v>
      </c>
      <c r="AU81" s="64">
        <v>-0.1</v>
      </c>
      <c r="AV81" s="64">
        <v>-99</v>
      </c>
      <c r="AW81" s="60">
        <v>19</v>
      </c>
      <c r="AX81" s="64">
        <v>-99</v>
      </c>
      <c r="AY81" s="64">
        <v>-99</v>
      </c>
      <c r="AZ81" s="64">
        <v>-99</v>
      </c>
      <c r="BA81" s="64">
        <v>-99</v>
      </c>
      <c r="BB81" s="58">
        <v>0.2</v>
      </c>
      <c r="BC81" s="64">
        <v>-99</v>
      </c>
      <c r="BD81" s="58">
        <v>-0.1</v>
      </c>
      <c r="BE81" s="242">
        <v>854.5</v>
      </c>
      <c r="BF81" s="64">
        <v>-99</v>
      </c>
      <c r="BG81" s="64">
        <v>-99</v>
      </c>
      <c r="BH81" s="60">
        <v>-1</v>
      </c>
      <c r="BI81" s="64">
        <v>-99</v>
      </c>
      <c r="BJ81" s="64">
        <v>-99</v>
      </c>
      <c r="BK81" s="58">
        <v>0.6</v>
      </c>
      <c r="BL81" s="64">
        <v>-99</v>
      </c>
      <c r="BM81" s="60">
        <v>15</v>
      </c>
      <c r="BN81" s="242">
        <v>20.2</v>
      </c>
      <c r="BO81" s="239">
        <v>12.33</v>
      </c>
      <c r="BP81" s="239">
        <v>1.51</v>
      </c>
      <c r="BQ81" s="64">
        <v>-99</v>
      </c>
      <c r="BR81" s="64">
        <v>-99</v>
      </c>
      <c r="BS81" s="60">
        <v>304.78087649402391</v>
      </c>
      <c r="BT81" s="242">
        <v>35</v>
      </c>
      <c r="BU81" s="242">
        <v>1.2</v>
      </c>
      <c r="BV81" s="242">
        <v>26.4</v>
      </c>
      <c r="BW81" s="239">
        <v>3.92</v>
      </c>
      <c r="BX81" s="242">
        <v>28</v>
      </c>
      <c r="BY81" s="64">
        <v>-99</v>
      </c>
      <c r="BZ81" s="64">
        <v>-99</v>
      </c>
      <c r="CA81" s="242">
        <v>511.6</v>
      </c>
      <c r="CB81" s="64">
        <v>-99</v>
      </c>
      <c r="CC81" s="58">
        <v>5.4</v>
      </c>
      <c r="CD81" s="239">
        <v>1.79</v>
      </c>
      <c r="CE81" s="64">
        <v>-99</v>
      </c>
      <c r="CF81" s="60">
        <v>4</v>
      </c>
      <c r="CG81" s="64">
        <v>-99</v>
      </c>
      <c r="CH81" s="64">
        <v>-99</v>
      </c>
      <c r="CI81" s="242">
        <v>71.599999999999994</v>
      </c>
      <c r="CJ81" s="242">
        <v>312.02</v>
      </c>
      <c r="CK81" s="60">
        <v>2</v>
      </c>
      <c r="CL81" s="243">
        <v>17</v>
      </c>
      <c r="CM81" s="64">
        <v>-99</v>
      </c>
      <c r="CN81" s="242">
        <v>91.9</v>
      </c>
      <c r="CO81" s="64">
        <v>-99</v>
      </c>
      <c r="CP81" s="64">
        <v>-99</v>
      </c>
      <c r="CQ81" s="237">
        <v>185</v>
      </c>
      <c r="CR81" s="64">
        <v>-99</v>
      </c>
      <c r="CS81" s="60">
        <v>123</v>
      </c>
      <c r="CT81" s="64">
        <v>-99</v>
      </c>
      <c r="CU81" s="64">
        <v>-99</v>
      </c>
      <c r="CV81" s="64">
        <v>-99</v>
      </c>
      <c r="CW81" s="64">
        <v>-99</v>
      </c>
      <c r="CX81" s="242">
        <v>39.4</v>
      </c>
      <c r="CY81" s="64">
        <v>-99</v>
      </c>
      <c r="CZ81" s="58">
        <v>8.4</v>
      </c>
      <c r="DA81" s="242">
        <v>2.4</v>
      </c>
      <c r="DB81" s="242">
        <v>5.3</v>
      </c>
      <c r="DC81" s="64">
        <v>-99</v>
      </c>
      <c r="DD81" s="239">
        <v>3.5</v>
      </c>
      <c r="DE81" s="64">
        <v>-99</v>
      </c>
      <c r="DF81" s="242">
        <v>18.100000000000001</v>
      </c>
      <c r="DG81" s="64">
        <v>-99</v>
      </c>
      <c r="DH81" s="239">
        <v>1.72</v>
      </c>
      <c r="DI81" s="62">
        <v>-0.05</v>
      </c>
      <c r="DJ81" s="239">
        <v>2.78</v>
      </c>
      <c r="DK81" s="64">
        <v>-99</v>
      </c>
      <c r="DL81" s="60">
        <v>1</v>
      </c>
      <c r="DM81" s="58">
        <v>1.9</v>
      </c>
      <c r="DN81" s="64">
        <v>-99</v>
      </c>
      <c r="DO81" s="64">
        <v>-99</v>
      </c>
      <c r="DP81" s="242">
        <v>102.9</v>
      </c>
      <c r="DQ81" s="239">
        <v>12.15</v>
      </c>
      <c r="DR81" s="64">
        <v>-99</v>
      </c>
      <c r="DS81" s="237">
        <v>40</v>
      </c>
      <c r="DT81" s="64">
        <v>-99</v>
      </c>
    </row>
    <row r="82" spans="1:124" x14ac:dyDescent="0.4">
      <c r="A82" s="60">
        <v>5541524</v>
      </c>
      <c r="B82" s="236" t="s">
        <v>272</v>
      </c>
      <c r="C82" s="10"/>
      <c r="D82" s="237">
        <v>2023</v>
      </c>
      <c r="E82" s="238" t="s">
        <v>189</v>
      </c>
      <c r="F82" s="26" t="s">
        <v>526</v>
      </c>
      <c r="G82" s="26" t="s">
        <v>524</v>
      </c>
      <c r="H82" s="26" t="s">
        <v>191</v>
      </c>
      <c r="I82" s="26" t="s">
        <v>192</v>
      </c>
      <c r="K82" s="57" t="s">
        <v>193</v>
      </c>
      <c r="L82" s="26">
        <v>620225</v>
      </c>
      <c r="M82" s="60">
        <v>6160145</v>
      </c>
      <c r="N82" s="26">
        <v>20</v>
      </c>
      <c r="O82" s="26" t="s">
        <v>190</v>
      </c>
      <c r="P82" s="61">
        <v>55.574463289999997</v>
      </c>
      <c r="Q82" s="61">
        <v>-61.09225387</v>
      </c>
      <c r="R82" s="26" t="s">
        <v>566</v>
      </c>
      <c r="S82" s="61" t="s">
        <v>527</v>
      </c>
      <c r="T82" s="61"/>
      <c r="U82" s="61"/>
      <c r="V82" s="205"/>
      <c r="Y82" s="205"/>
      <c r="AA82" s="26" t="s">
        <v>528</v>
      </c>
      <c r="AB82" s="239">
        <v>44.29</v>
      </c>
      <c r="AC82" s="239">
        <v>31.12</v>
      </c>
      <c r="AD82" s="239">
        <v>8.01</v>
      </c>
      <c r="AE82" s="62">
        <v>3.69</v>
      </c>
      <c r="AF82" s="62">
        <v>3.89</v>
      </c>
      <c r="AG82" s="239">
        <v>0.13</v>
      </c>
      <c r="AH82" s="239">
        <v>-0.01</v>
      </c>
      <c r="AI82" s="239">
        <v>0.19</v>
      </c>
      <c r="AJ82" s="239">
        <v>8.33</v>
      </c>
      <c r="AK82" s="240">
        <v>1.2010000000000001</v>
      </c>
      <c r="AL82" s="240">
        <v>4.7E-2</v>
      </c>
      <c r="AM82" s="241">
        <v>4.7E-2</v>
      </c>
      <c r="AN82" s="60">
        <v>-2</v>
      </c>
      <c r="AO82" s="237">
        <v>161</v>
      </c>
      <c r="AP82" s="58">
        <v>58.2</v>
      </c>
      <c r="AQ82" s="242">
        <v>4</v>
      </c>
      <c r="AR82" s="237">
        <v>4765</v>
      </c>
      <c r="AS82" s="239">
        <v>4.53</v>
      </c>
      <c r="AT82" s="239">
        <v>97.9</v>
      </c>
      <c r="AU82" s="64">
        <v>0.3</v>
      </c>
      <c r="AV82" s="64">
        <v>-99</v>
      </c>
      <c r="AW82" s="60">
        <v>28</v>
      </c>
      <c r="AX82" s="64">
        <v>-99</v>
      </c>
      <c r="AY82" s="64">
        <v>-99</v>
      </c>
      <c r="AZ82" s="64">
        <v>-99</v>
      </c>
      <c r="BA82" s="64">
        <v>-99</v>
      </c>
      <c r="BB82" s="58">
        <v>0.2</v>
      </c>
      <c r="BC82" s="64">
        <v>-99</v>
      </c>
      <c r="BD82" s="58">
        <v>-0.1</v>
      </c>
      <c r="BE82" s="242">
        <v>1285</v>
      </c>
      <c r="BF82" s="64">
        <v>-99</v>
      </c>
      <c r="BG82" s="64">
        <v>-99</v>
      </c>
      <c r="BH82" s="60">
        <v>-1</v>
      </c>
      <c r="BI82" s="64">
        <v>-99</v>
      </c>
      <c r="BJ82" s="64">
        <v>-99</v>
      </c>
      <c r="BK82" s="58">
        <v>1.5</v>
      </c>
      <c r="BL82" s="64">
        <v>-99</v>
      </c>
      <c r="BM82" s="60">
        <v>2</v>
      </c>
      <c r="BN82" s="242">
        <v>74</v>
      </c>
      <c r="BO82" s="239">
        <v>44.97</v>
      </c>
      <c r="BP82" s="239">
        <v>3.94</v>
      </c>
      <c r="BQ82" s="64">
        <v>-99</v>
      </c>
      <c r="BR82" s="64">
        <v>-99</v>
      </c>
      <c r="BS82" s="60">
        <v>511</v>
      </c>
      <c r="BT82" s="242">
        <v>95.3</v>
      </c>
      <c r="BU82" s="242">
        <v>2</v>
      </c>
      <c r="BV82" s="242">
        <v>79.3</v>
      </c>
      <c r="BW82" s="239">
        <v>14.48</v>
      </c>
      <c r="BX82" s="242">
        <v>98.9</v>
      </c>
      <c r="BY82" s="64">
        <v>-99</v>
      </c>
      <c r="BZ82" s="64">
        <v>-99</v>
      </c>
      <c r="CA82" s="242">
        <v>763.1</v>
      </c>
      <c r="CB82" s="64">
        <v>-99</v>
      </c>
      <c r="CC82" s="58">
        <v>18.7</v>
      </c>
      <c r="CD82" s="239">
        <v>6.35</v>
      </c>
      <c r="CE82" s="64">
        <v>-99</v>
      </c>
      <c r="CF82" s="60">
        <v>69</v>
      </c>
      <c r="CG82" s="64">
        <v>-99</v>
      </c>
      <c r="CH82" s="64">
        <v>-99</v>
      </c>
      <c r="CI82" s="242">
        <v>242.2</v>
      </c>
      <c r="CJ82" s="242">
        <v>584.12</v>
      </c>
      <c r="CK82" s="60">
        <v>4</v>
      </c>
      <c r="CL82" s="243">
        <v>78</v>
      </c>
      <c r="CM82" s="64">
        <v>-99</v>
      </c>
      <c r="CN82" s="242">
        <v>161.6</v>
      </c>
      <c r="CO82" s="64">
        <v>-99</v>
      </c>
      <c r="CP82" s="64">
        <v>-99</v>
      </c>
      <c r="CQ82" s="237">
        <v>444</v>
      </c>
      <c r="CR82" s="64">
        <v>-99</v>
      </c>
      <c r="CS82" s="60">
        <v>-100</v>
      </c>
      <c r="CT82" s="64">
        <v>-99</v>
      </c>
      <c r="CU82" s="64">
        <v>-99</v>
      </c>
      <c r="CV82" s="64">
        <v>-99</v>
      </c>
      <c r="CW82" s="64">
        <v>-99</v>
      </c>
      <c r="CX82" s="242">
        <v>95.9</v>
      </c>
      <c r="CY82" s="64">
        <v>-99</v>
      </c>
      <c r="CZ82" s="58">
        <v>30</v>
      </c>
      <c r="DA82" s="242">
        <v>9.8000000000000007</v>
      </c>
      <c r="DB82" s="242">
        <v>18.2</v>
      </c>
      <c r="DC82" s="64">
        <v>-99</v>
      </c>
      <c r="DD82" s="239">
        <v>11.76</v>
      </c>
      <c r="DE82" s="64">
        <v>-99</v>
      </c>
      <c r="DF82" s="242">
        <v>65.3</v>
      </c>
      <c r="DG82" s="64">
        <v>-99</v>
      </c>
      <c r="DH82" s="239">
        <v>6.28</v>
      </c>
      <c r="DI82" s="62">
        <v>-0.05</v>
      </c>
      <c r="DJ82" s="239">
        <v>11.36</v>
      </c>
      <c r="DK82" s="64">
        <v>-99</v>
      </c>
      <c r="DL82" s="60">
        <v>-1</v>
      </c>
      <c r="DM82" s="58">
        <v>5</v>
      </c>
      <c r="DN82" s="64">
        <v>-99</v>
      </c>
      <c r="DO82" s="64">
        <v>-99</v>
      </c>
      <c r="DP82" s="242">
        <v>391.1</v>
      </c>
      <c r="DQ82" s="239">
        <v>43.47</v>
      </c>
      <c r="DR82" s="64">
        <v>-99</v>
      </c>
      <c r="DS82" s="237">
        <v>185</v>
      </c>
      <c r="DT82" s="64">
        <v>-99</v>
      </c>
    </row>
    <row r="83" spans="1:124" x14ac:dyDescent="0.4">
      <c r="A83" s="60">
        <v>5541525</v>
      </c>
      <c r="B83" s="236" t="s">
        <v>273</v>
      </c>
      <c r="C83" s="10"/>
      <c r="D83" s="237">
        <v>2023</v>
      </c>
      <c r="E83" s="238" t="s">
        <v>189</v>
      </c>
      <c r="F83" s="26" t="s">
        <v>526</v>
      </c>
      <c r="G83" s="26" t="s">
        <v>524</v>
      </c>
      <c r="H83" s="26" t="s">
        <v>191</v>
      </c>
      <c r="I83" s="26" t="s">
        <v>192</v>
      </c>
      <c r="K83" s="57" t="s">
        <v>193</v>
      </c>
      <c r="L83" s="26">
        <v>620230</v>
      </c>
      <c r="M83" s="60">
        <v>6160100</v>
      </c>
      <c r="N83" s="26">
        <v>20</v>
      </c>
      <c r="O83" s="26" t="s">
        <v>190</v>
      </c>
      <c r="P83" s="61">
        <v>55.574057930000002</v>
      </c>
      <c r="Q83" s="61">
        <v>-61.092194200000002</v>
      </c>
      <c r="R83" s="26" t="s">
        <v>566</v>
      </c>
      <c r="S83" s="61" t="s">
        <v>527</v>
      </c>
      <c r="T83" s="61"/>
      <c r="U83" s="61"/>
      <c r="V83" s="205"/>
      <c r="Y83" s="193"/>
      <c r="AA83" s="26" t="s">
        <v>528</v>
      </c>
      <c r="AB83" s="239">
        <v>80.709999999999994</v>
      </c>
      <c r="AC83" s="239">
        <v>10.4</v>
      </c>
      <c r="AD83" s="239">
        <v>3.16</v>
      </c>
      <c r="AE83" s="62">
        <v>0.99</v>
      </c>
      <c r="AF83" s="62">
        <v>1.95</v>
      </c>
      <c r="AG83" s="239">
        <v>0.05</v>
      </c>
      <c r="AH83" s="239">
        <v>-0.01</v>
      </c>
      <c r="AI83" s="239">
        <v>7.0000000000000007E-2</v>
      </c>
      <c r="AJ83" s="239">
        <v>2.99</v>
      </c>
      <c r="AK83" s="240">
        <v>0.377</v>
      </c>
      <c r="AL83" s="240">
        <v>2.5000000000000001E-2</v>
      </c>
      <c r="AM83" s="241">
        <v>0.01</v>
      </c>
      <c r="AN83" s="60">
        <v>-2</v>
      </c>
      <c r="AO83" s="237">
        <v>90</v>
      </c>
      <c r="AP83" s="58">
        <v>5.7</v>
      </c>
      <c r="AQ83" s="242">
        <v>1.2</v>
      </c>
      <c r="AR83" s="237">
        <v>1522</v>
      </c>
      <c r="AS83" s="239">
        <v>1.67</v>
      </c>
      <c r="AT83" s="239">
        <v>99.46</v>
      </c>
      <c r="AU83" s="64">
        <v>-0.1</v>
      </c>
      <c r="AV83" s="64">
        <v>-99</v>
      </c>
      <c r="AW83" s="60">
        <v>11</v>
      </c>
      <c r="AX83" s="64">
        <v>-99</v>
      </c>
      <c r="AY83" s="64">
        <v>-99</v>
      </c>
      <c r="AZ83" s="64">
        <v>-99</v>
      </c>
      <c r="BA83" s="64">
        <v>-99</v>
      </c>
      <c r="BB83" s="58">
        <v>0.1</v>
      </c>
      <c r="BC83" s="64">
        <v>-99</v>
      </c>
      <c r="BD83" s="58">
        <v>-0.1</v>
      </c>
      <c r="BE83" s="242">
        <v>390.4</v>
      </c>
      <c r="BF83" s="64">
        <v>-99</v>
      </c>
      <c r="BG83" s="64">
        <v>-99</v>
      </c>
      <c r="BH83" s="60">
        <v>-1</v>
      </c>
      <c r="BI83" s="64">
        <v>-99</v>
      </c>
      <c r="BJ83" s="64">
        <v>-99</v>
      </c>
      <c r="BK83" s="58">
        <v>0.7</v>
      </c>
      <c r="BL83" s="64">
        <v>-99</v>
      </c>
      <c r="BM83" s="60">
        <v>15</v>
      </c>
      <c r="BN83" s="242">
        <v>26.7</v>
      </c>
      <c r="BO83" s="239">
        <v>16.149999999999999</v>
      </c>
      <c r="BP83" s="239">
        <v>1.31</v>
      </c>
      <c r="BQ83" s="64">
        <v>-99</v>
      </c>
      <c r="BR83" s="64">
        <v>-99</v>
      </c>
      <c r="BS83" s="60">
        <v>248</v>
      </c>
      <c r="BT83" s="242">
        <v>35.299999999999997</v>
      </c>
      <c r="BU83" s="242">
        <v>1.3</v>
      </c>
      <c r="BV83" s="242">
        <v>26.4</v>
      </c>
      <c r="BW83" s="239">
        <v>5.25</v>
      </c>
      <c r="BX83" s="242">
        <v>34.299999999999997</v>
      </c>
      <c r="BY83" s="64">
        <v>-99</v>
      </c>
      <c r="BZ83" s="64">
        <v>-99</v>
      </c>
      <c r="CA83" s="242">
        <v>244.3</v>
      </c>
      <c r="CB83" s="64">
        <v>-99</v>
      </c>
      <c r="CC83" s="58">
        <v>7.7</v>
      </c>
      <c r="CD83" s="239">
        <v>2.02</v>
      </c>
      <c r="CE83" s="64">
        <v>-99</v>
      </c>
      <c r="CF83" s="60">
        <v>11</v>
      </c>
      <c r="CG83" s="64">
        <v>-99</v>
      </c>
      <c r="CH83" s="64">
        <v>-99</v>
      </c>
      <c r="CI83" s="242">
        <v>86.6</v>
      </c>
      <c r="CJ83" s="242">
        <v>176.54</v>
      </c>
      <c r="CK83" s="60">
        <v>3</v>
      </c>
      <c r="CL83" s="243">
        <v>34</v>
      </c>
      <c r="CM83" s="64">
        <v>-99</v>
      </c>
      <c r="CN83" s="242">
        <v>49</v>
      </c>
      <c r="CO83" s="64">
        <v>-99</v>
      </c>
      <c r="CP83" s="64">
        <v>-99</v>
      </c>
      <c r="CQ83" s="237">
        <v>155</v>
      </c>
      <c r="CR83" s="64">
        <v>-99</v>
      </c>
      <c r="CS83" s="60">
        <v>-100</v>
      </c>
      <c r="CT83" s="64">
        <v>-99</v>
      </c>
      <c r="CU83" s="64">
        <v>-99</v>
      </c>
      <c r="CV83" s="64">
        <v>-99</v>
      </c>
      <c r="CW83" s="64">
        <v>-99</v>
      </c>
      <c r="CX83" s="242">
        <v>29.2</v>
      </c>
      <c r="CY83" s="64">
        <v>-99</v>
      </c>
      <c r="CZ83" s="58">
        <v>11.4</v>
      </c>
      <c r="DA83" s="242">
        <v>3.8</v>
      </c>
      <c r="DB83" s="242">
        <v>6.5</v>
      </c>
      <c r="DC83" s="64">
        <v>-99</v>
      </c>
      <c r="DD83" s="239">
        <v>4.0999999999999996</v>
      </c>
      <c r="DE83" s="64">
        <v>-99</v>
      </c>
      <c r="DF83" s="242">
        <v>22</v>
      </c>
      <c r="DG83" s="64">
        <v>-99</v>
      </c>
      <c r="DH83" s="239">
        <v>2.2200000000000002</v>
      </c>
      <c r="DI83" s="62">
        <v>-0.05</v>
      </c>
      <c r="DJ83" s="239">
        <v>2.94</v>
      </c>
      <c r="DK83" s="64">
        <v>-99</v>
      </c>
      <c r="DL83" s="60">
        <v>-1</v>
      </c>
      <c r="DM83" s="58">
        <v>3.8</v>
      </c>
      <c r="DN83" s="64">
        <v>-99</v>
      </c>
      <c r="DO83" s="64">
        <v>-99</v>
      </c>
      <c r="DP83" s="242">
        <v>136.30000000000001</v>
      </c>
      <c r="DQ83" s="239">
        <v>14.96</v>
      </c>
      <c r="DR83" s="64">
        <v>-99</v>
      </c>
      <c r="DS83" s="237">
        <v>54</v>
      </c>
      <c r="DT83" s="64">
        <v>-99</v>
      </c>
    </row>
    <row r="84" spans="1:124" x14ac:dyDescent="0.4">
      <c r="A84" s="60">
        <v>5541526</v>
      </c>
      <c r="B84" s="236" t="s">
        <v>274</v>
      </c>
      <c r="C84" s="10"/>
      <c r="D84" s="237">
        <v>2023</v>
      </c>
      <c r="E84" s="238" t="s">
        <v>189</v>
      </c>
      <c r="F84" s="26" t="s">
        <v>526</v>
      </c>
      <c r="G84" s="26" t="s">
        <v>524</v>
      </c>
      <c r="H84" s="26" t="s">
        <v>191</v>
      </c>
      <c r="I84" s="26" t="s">
        <v>192</v>
      </c>
      <c r="K84" s="57" t="s">
        <v>193</v>
      </c>
      <c r="L84" s="26">
        <v>620220</v>
      </c>
      <c r="M84" s="60">
        <v>6159850</v>
      </c>
      <c r="N84" s="26">
        <v>20</v>
      </c>
      <c r="O84" s="26" t="s">
        <v>190</v>
      </c>
      <c r="P84" s="61">
        <v>55.571815229999999</v>
      </c>
      <c r="Q84" s="61">
        <v>-61.092461499999999</v>
      </c>
      <c r="R84" s="26" t="s">
        <v>566</v>
      </c>
      <c r="S84" s="61" t="s">
        <v>527</v>
      </c>
      <c r="T84" s="61"/>
      <c r="U84" s="61"/>
      <c r="V84" s="205"/>
      <c r="Y84" s="205"/>
      <c r="AA84" s="26" t="s">
        <v>528</v>
      </c>
      <c r="AB84" s="239">
        <v>78.39</v>
      </c>
      <c r="AC84" s="239">
        <v>13.27</v>
      </c>
      <c r="AD84" s="239">
        <v>1.64</v>
      </c>
      <c r="AE84" s="62">
        <v>0.86</v>
      </c>
      <c r="AF84" s="62">
        <v>0.7</v>
      </c>
      <c r="AG84" s="239">
        <v>7.0000000000000007E-2</v>
      </c>
      <c r="AH84" s="239">
        <v>-0.01</v>
      </c>
      <c r="AI84" s="239">
        <v>0.08</v>
      </c>
      <c r="AJ84" s="239">
        <v>3.99</v>
      </c>
      <c r="AK84" s="240">
        <v>0.47499999999999998</v>
      </c>
      <c r="AL84" s="240">
        <v>-1E-3</v>
      </c>
      <c r="AM84" s="241">
        <v>1.4E-2</v>
      </c>
      <c r="AN84" s="60">
        <v>-2</v>
      </c>
      <c r="AO84" s="237">
        <v>81</v>
      </c>
      <c r="AP84" s="58">
        <v>3.8</v>
      </c>
      <c r="AQ84" s="242">
        <v>1.2</v>
      </c>
      <c r="AR84" s="237">
        <v>2443</v>
      </c>
      <c r="AS84" s="239">
        <v>2.09</v>
      </c>
      <c r="AT84" s="239">
        <v>100.02</v>
      </c>
      <c r="AU84" s="64">
        <v>-0.1</v>
      </c>
      <c r="AV84" s="64">
        <v>-99</v>
      </c>
      <c r="AW84" s="60">
        <v>11</v>
      </c>
      <c r="AX84" s="64">
        <v>-99</v>
      </c>
      <c r="AY84" s="64">
        <v>-99</v>
      </c>
      <c r="AZ84" s="64">
        <v>-99</v>
      </c>
      <c r="BA84" s="64">
        <v>-99</v>
      </c>
      <c r="BB84" s="58">
        <v>-0.1</v>
      </c>
      <c r="BC84" s="64">
        <v>-99</v>
      </c>
      <c r="BD84" s="58">
        <v>-0.1</v>
      </c>
      <c r="BE84" s="242">
        <v>433.9</v>
      </c>
      <c r="BF84" s="64">
        <v>-99</v>
      </c>
      <c r="BG84" s="64">
        <v>-99</v>
      </c>
      <c r="BH84" s="60">
        <v>-1</v>
      </c>
      <c r="BI84" s="64">
        <v>-99</v>
      </c>
      <c r="BJ84" s="64">
        <v>-99</v>
      </c>
      <c r="BK84" s="58">
        <v>1.1000000000000001</v>
      </c>
      <c r="BL84" s="64">
        <v>-99</v>
      </c>
      <c r="BM84" s="60">
        <v>58</v>
      </c>
      <c r="BN84" s="242">
        <v>43.5</v>
      </c>
      <c r="BO84" s="239">
        <v>29.48</v>
      </c>
      <c r="BP84" s="239">
        <v>1.39</v>
      </c>
      <c r="BQ84" s="64">
        <v>-99</v>
      </c>
      <c r="BR84" s="64">
        <v>-99</v>
      </c>
      <c r="BS84" s="60">
        <v>525.70000000000005</v>
      </c>
      <c r="BT84" s="242">
        <v>49.6</v>
      </c>
      <c r="BU84" s="242">
        <v>1.2</v>
      </c>
      <c r="BV84" s="242">
        <v>35.799999999999997</v>
      </c>
      <c r="BW84" s="239">
        <v>9.27</v>
      </c>
      <c r="BX84" s="242">
        <v>56.8</v>
      </c>
      <c r="BY84" s="64">
        <v>-99</v>
      </c>
      <c r="BZ84" s="64">
        <v>-99</v>
      </c>
      <c r="CA84" s="242">
        <v>229.7</v>
      </c>
      <c r="CB84" s="64">
        <v>-99</v>
      </c>
      <c r="CC84" s="58">
        <v>10.8</v>
      </c>
      <c r="CD84" s="239">
        <v>3.54</v>
      </c>
      <c r="CE84" s="64">
        <v>-99</v>
      </c>
      <c r="CF84" s="60">
        <v>4</v>
      </c>
      <c r="CG84" s="64">
        <v>-99</v>
      </c>
      <c r="CH84" s="64">
        <v>-99</v>
      </c>
      <c r="CI84" s="242">
        <v>140.5</v>
      </c>
      <c r="CJ84" s="242">
        <v>188.58</v>
      </c>
      <c r="CK84" s="60">
        <v>2</v>
      </c>
      <c r="CL84" s="243">
        <v>53</v>
      </c>
      <c r="CM84" s="64">
        <v>-99</v>
      </c>
      <c r="CN84" s="242">
        <v>51</v>
      </c>
      <c r="CO84" s="64">
        <v>-99</v>
      </c>
      <c r="CP84" s="64">
        <v>-99</v>
      </c>
      <c r="CQ84" s="237">
        <v>484</v>
      </c>
      <c r="CR84" s="64">
        <v>-99</v>
      </c>
      <c r="CS84" s="60">
        <v>161</v>
      </c>
      <c r="CT84" s="64">
        <v>-99</v>
      </c>
      <c r="CU84" s="64">
        <v>-99</v>
      </c>
      <c r="CV84" s="64">
        <v>-99</v>
      </c>
      <c r="CW84" s="64">
        <v>-99</v>
      </c>
      <c r="CX84" s="242">
        <v>37.4</v>
      </c>
      <c r="CY84" s="64">
        <v>-99</v>
      </c>
      <c r="CZ84" s="58">
        <v>59</v>
      </c>
      <c r="DA84" s="242">
        <v>6.5</v>
      </c>
      <c r="DB84" s="242">
        <v>11.1</v>
      </c>
      <c r="DC84" s="64">
        <v>-99</v>
      </c>
      <c r="DD84" s="239">
        <v>5.97</v>
      </c>
      <c r="DE84" s="64">
        <v>-99</v>
      </c>
      <c r="DF84" s="242">
        <v>37.9</v>
      </c>
      <c r="DG84" s="64">
        <v>-99</v>
      </c>
      <c r="DH84" s="239">
        <v>4</v>
      </c>
      <c r="DI84" s="62">
        <v>-0.05</v>
      </c>
      <c r="DJ84" s="239">
        <v>6.72</v>
      </c>
      <c r="DK84" s="64">
        <v>-99</v>
      </c>
      <c r="DL84" s="60">
        <v>1</v>
      </c>
      <c r="DM84" s="58">
        <v>3.7</v>
      </c>
      <c r="DN84" s="64">
        <v>-99</v>
      </c>
      <c r="DO84" s="64">
        <v>-99</v>
      </c>
      <c r="DP84" s="242">
        <v>254.9</v>
      </c>
      <c r="DQ84" s="239">
        <v>26.45</v>
      </c>
      <c r="DR84" s="64">
        <v>-99</v>
      </c>
      <c r="DS84" s="237">
        <v>36</v>
      </c>
      <c r="DT84" s="64">
        <v>-99</v>
      </c>
    </row>
    <row r="85" spans="1:124" x14ac:dyDescent="0.4">
      <c r="A85" s="60">
        <v>5541527</v>
      </c>
      <c r="B85" s="236" t="s">
        <v>275</v>
      </c>
      <c r="C85" s="10"/>
      <c r="D85" s="237">
        <v>2023</v>
      </c>
      <c r="E85" s="238" t="s">
        <v>189</v>
      </c>
      <c r="F85" s="26" t="s">
        <v>526</v>
      </c>
      <c r="G85" s="26" t="s">
        <v>524</v>
      </c>
      <c r="H85" s="26" t="s">
        <v>191</v>
      </c>
      <c r="I85" s="26" t="s">
        <v>192</v>
      </c>
      <c r="K85" s="57" t="s">
        <v>193</v>
      </c>
      <c r="L85" s="26">
        <v>620200</v>
      </c>
      <c r="M85" s="60">
        <v>6159700</v>
      </c>
      <c r="N85" s="26">
        <v>20</v>
      </c>
      <c r="O85" s="26" t="s">
        <v>190</v>
      </c>
      <c r="P85" s="61">
        <v>55.570473069999998</v>
      </c>
      <c r="Q85" s="61">
        <v>-61.092843760000001</v>
      </c>
      <c r="R85" s="26" t="s">
        <v>566</v>
      </c>
      <c r="S85" s="61" t="s">
        <v>527</v>
      </c>
      <c r="T85" s="61"/>
      <c r="U85" s="61"/>
      <c r="V85" s="205"/>
      <c r="Y85" s="205"/>
      <c r="AA85" s="26" t="s">
        <v>528</v>
      </c>
      <c r="AB85" s="239">
        <v>80.78</v>
      </c>
      <c r="AC85" s="239">
        <v>7.26</v>
      </c>
      <c r="AD85" s="239">
        <v>6.31</v>
      </c>
      <c r="AE85" s="62">
        <v>0.86</v>
      </c>
      <c r="AF85" s="62">
        <v>4.91</v>
      </c>
      <c r="AG85" s="239">
        <v>0.14000000000000001</v>
      </c>
      <c r="AH85" s="239">
        <v>-0.01</v>
      </c>
      <c r="AI85" s="239">
        <v>0.03</v>
      </c>
      <c r="AJ85" s="239">
        <v>1.6</v>
      </c>
      <c r="AK85" s="240">
        <v>0.25600000000000001</v>
      </c>
      <c r="AL85" s="240">
        <v>4.3999999999999997E-2</v>
      </c>
      <c r="AM85" s="241">
        <v>3.5999999999999997E-2</v>
      </c>
      <c r="AN85" s="60">
        <v>-2</v>
      </c>
      <c r="AO85" s="237">
        <v>30</v>
      </c>
      <c r="AP85" s="58">
        <v>25.3</v>
      </c>
      <c r="AQ85" s="242">
        <v>-1</v>
      </c>
      <c r="AR85" s="237">
        <v>10639</v>
      </c>
      <c r="AS85" s="239">
        <v>1.78</v>
      </c>
      <c r="AT85" s="239">
        <v>98.23</v>
      </c>
      <c r="AU85" s="64">
        <v>-0.1</v>
      </c>
      <c r="AV85" s="64">
        <v>-99</v>
      </c>
      <c r="AW85" s="60">
        <v>34</v>
      </c>
      <c r="AX85" s="64">
        <v>-99</v>
      </c>
      <c r="AY85" s="64">
        <v>-99</v>
      </c>
      <c r="AZ85" s="64">
        <v>-99</v>
      </c>
      <c r="BA85" s="64">
        <v>-99</v>
      </c>
      <c r="BB85" s="58">
        <v>0.1</v>
      </c>
      <c r="BC85" s="64">
        <v>-99</v>
      </c>
      <c r="BD85" s="58">
        <v>0.2</v>
      </c>
      <c r="BE85" s="242">
        <v>1657</v>
      </c>
      <c r="BF85" s="64">
        <v>-99</v>
      </c>
      <c r="BG85" s="64">
        <v>-99</v>
      </c>
      <c r="BH85" s="60">
        <v>-1</v>
      </c>
      <c r="BI85" s="64">
        <v>-99</v>
      </c>
      <c r="BJ85" s="64">
        <v>-99</v>
      </c>
      <c r="BK85" s="58">
        <v>0.6</v>
      </c>
      <c r="BL85" s="64">
        <v>-99</v>
      </c>
      <c r="BM85" s="60">
        <v>18</v>
      </c>
      <c r="BN85" s="242">
        <v>158.19999999999999</v>
      </c>
      <c r="BO85" s="239">
        <v>105.61</v>
      </c>
      <c r="BP85" s="239">
        <v>4.7</v>
      </c>
      <c r="BQ85" s="64">
        <v>-99</v>
      </c>
      <c r="BR85" s="64">
        <v>-99</v>
      </c>
      <c r="BS85" s="60">
        <v>505.1204819277109</v>
      </c>
      <c r="BT85" s="242">
        <v>41.6</v>
      </c>
      <c r="BU85" s="242">
        <v>2.2999999999999998</v>
      </c>
      <c r="BV85" s="242">
        <v>131.19999999999999</v>
      </c>
      <c r="BW85" s="239">
        <v>32.47</v>
      </c>
      <c r="BX85" s="242">
        <v>258.60000000000002</v>
      </c>
      <c r="BY85" s="64">
        <v>-99</v>
      </c>
      <c r="BZ85" s="64">
        <v>-99</v>
      </c>
      <c r="CA85" s="242">
        <v>828</v>
      </c>
      <c r="CB85" s="64">
        <v>-99</v>
      </c>
      <c r="CC85" s="58">
        <v>15.4</v>
      </c>
      <c r="CD85" s="239">
        <v>13.46</v>
      </c>
      <c r="CE85" s="64">
        <v>-99</v>
      </c>
      <c r="CF85" s="60">
        <v>4</v>
      </c>
      <c r="CG85" s="64">
        <v>-99</v>
      </c>
      <c r="CH85" s="64">
        <v>-99</v>
      </c>
      <c r="CI85" s="242">
        <v>667.9</v>
      </c>
      <c r="CJ85" s="242">
        <v>681.3</v>
      </c>
      <c r="CK85" s="60">
        <v>5</v>
      </c>
      <c r="CL85" s="243">
        <v>454</v>
      </c>
      <c r="CM85" s="64">
        <v>-99</v>
      </c>
      <c r="CN85" s="242">
        <v>192.6</v>
      </c>
      <c r="CO85" s="64">
        <v>-99</v>
      </c>
      <c r="CP85" s="64">
        <v>-99</v>
      </c>
      <c r="CQ85" s="237">
        <v>192</v>
      </c>
      <c r="CR85" s="64">
        <v>-99</v>
      </c>
      <c r="CS85" s="60">
        <v>1650</v>
      </c>
      <c r="CT85" s="64">
        <v>-99</v>
      </c>
      <c r="CU85" s="64">
        <v>-99</v>
      </c>
      <c r="CV85" s="64">
        <v>-99</v>
      </c>
      <c r="CW85" s="64">
        <v>-99</v>
      </c>
      <c r="CX85" s="242">
        <v>136.9</v>
      </c>
      <c r="CY85" s="64">
        <v>-99</v>
      </c>
      <c r="CZ85" s="58">
        <v>95.4</v>
      </c>
      <c r="DA85" s="242">
        <v>7.1</v>
      </c>
      <c r="DB85" s="242">
        <v>58.3</v>
      </c>
      <c r="DC85" s="64">
        <v>-99</v>
      </c>
      <c r="DD85" s="239">
        <v>22.5</v>
      </c>
      <c r="DE85" s="64">
        <v>-99</v>
      </c>
      <c r="DF85" s="242">
        <v>195.6</v>
      </c>
      <c r="DG85" s="64">
        <v>-99</v>
      </c>
      <c r="DH85" s="239">
        <v>15.15</v>
      </c>
      <c r="DI85" s="62">
        <v>-0.05</v>
      </c>
      <c r="DJ85" s="239">
        <v>34.229999999999997</v>
      </c>
      <c r="DK85" s="64">
        <v>-99</v>
      </c>
      <c r="DL85" s="60">
        <v>-1</v>
      </c>
      <c r="DM85" s="58">
        <v>7</v>
      </c>
      <c r="DN85" s="64">
        <v>-99</v>
      </c>
      <c r="DO85" s="64">
        <v>-99</v>
      </c>
      <c r="DP85" s="242">
        <v>820.9</v>
      </c>
      <c r="DQ85" s="239">
        <v>102.63</v>
      </c>
      <c r="DR85" s="64">
        <v>-99</v>
      </c>
      <c r="DS85" s="237">
        <v>412</v>
      </c>
      <c r="DT85" s="64">
        <v>-99</v>
      </c>
    </row>
    <row r="86" spans="1:124" x14ac:dyDescent="0.4">
      <c r="A86" s="60">
        <v>5541528</v>
      </c>
      <c r="B86" s="236" t="s">
        <v>276</v>
      </c>
      <c r="C86" s="10"/>
      <c r="D86" s="237">
        <v>2023</v>
      </c>
      <c r="E86" s="238" t="s">
        <v>189</v>
      </c>
      <c r="F86" s="26" t="s">
        <v>526</v>
      </c>
      <c r="G86" s="26" t="s">
        <v>524</v>
      </c>
      <c r="H86" s="26" t="s">
        <v>191</v>
      </c>
      <c r="I86" s="26" t="s">
        <v>192</v>
      </c>
      <c r="K86" s="57" t="s">
        <v>193</v>
      </c>
      <c r="L86" s="26">
        <v>620100</v>
      </c>
      <c r="M86" s="60">
        <v>6159505</v>
      </c>
      <c r="N86" s="26">
        <v>20</v>
      </c>
      <c r="O86" s="26" t="s">
        <v>190</v>
      </c>
      <c r="P86" s="61">
        <v>55.568746500000003</v>
      </c>
      <c r="Q86" s="61">
        <v>-61.094513489999997</v>
      </c>
      <c r="R86" s="26" t="s">
        <v>566</v>
      </c>
      <c r="S86" s="61" t="s">
        <v>527</v>
      </c>
      <c r="T86" s="61"/>
      <c r="U86" s="61"/>
      <c r="V86" s="205"/>
      <c r="Y86" s="205"/>
      <c r="AA86" s="26" t="s">
        <v>528</v>
      </c>
      <c r="AB86" s="239">
        <v>80.739999999999995</v>
      </c>
      <c r="AC86" s="239">
        <v>11.37</v>
      </c>
      <c r="AD86" s="239">
        <v>2.2599999999999998</v>
      </c>
      <c r="AE86" s="62">
        <v>0.04</v>
      </c>
      <c r="AF86" s="62">
        <v>2</v>
      </c>
      <c r="AG86" s="239">
        <v>0.03</v>
      </c>
      <c r="AH86" s="239">
        <v>-0.01</v>
      </c>
      <c r="AI86" s="239">
        <v>0.06</v>
      </c>
      <c r="AJ86" s="239">
        <v>3.28</v>
      </c>
      <c r="AK86" s="240">
        <v>0.46700000000000003</v>
      </c>
      <c r="AL86" s="240">
        <v>1.4999999999999999E-2</v>
      </c>
      <c r="AM86" s="241">
        <v>2.8000000000000001E-2</v>
      </c>
      <c r="AN86" s="60">
        <v>-2</v>
      </c>
      <c r="AO86" s="237">
        <v>33</v>
      </c>
      <c r="AP86" s="58">
        <v>2.2999999999999998</v>
      </c>
      <c r="AQ86" s="242">
        <v>2.4</v>
      </c>
      <c r="AR86" s="237">
        <v>1199</v>
      </c>
      <c r="AS86" s="239">
        <v>1.9</v>
      </c>
      <c r="AT86" s="239">
        <v>100.14</v>
      </c>
      <c r="AU86" s="64">
        <v>-0.1</v>
      </c>
      <c r="AV86" s="64">
        <v>-99</v>
      </c>
      <c r="AW86" s="60">
        <v>8</v>
      </c>
      <c r="AX86" s="64">
        <v>-99</v>
      </c>
      <c r="AY86" s="64">
        <v>-99</v>
      </c>
      <c r="AZ86" s="64">
        <v>-99</v>
      </c>
      <c r="BA86" s="64">
        <v>-99</v>
      </c>
      <c r="BB86" s="58">
        <v>-0.1</v>
      </c>
      <c r="BC86" s="64">
        <v>-99</v>
      </c>
      <c r="BD86" s="58">
        <v>-0.1</v>
      </c>
      <c r="BE86" s="242">
        <v>247.9</v>
      </c>
      <c r="BF86" s="64">
        <v>-99</v>
      </c>
      <c r="BG86" s="64">
        <v>-99</v>
      </c>
      <c r="BH86" s="60">
        <v>-1</v>
      </c>
      <c r="BI86" s="64">
        <v>-99</v>
      </c>
      <c r="BJ86" s="64">
        <v>-99</v>
      </c>
      <c r="BK86" s="58">
        <v>0.7</v>
      </c>
      <c r="BL86" s="64">
        <v>-99</v>
      </c>
      <c r="BM86" s="60">
        <v>7</v>
      </c>
      <c r="BN86" s="242">
        <v>17.5</v>
      </c>
      <c r="BO86" s="239">
        <v>10.58</v>
      </c>
      <c r="BP86" s="239">
        <v>0.81</v>
      </c>
      <c r="BQ86" s="64">
        <v>-99</v>
      </c>
      <c r="BR86" s="64">
        <v>-99</v>
      </c>
      <c r="BS86" s="60">
        <v>415.46184738955827</v>
      </c>
      <c r="BT86" s="242">
        <v>42.7</v>
      </c>
      <c r="BU86" s="242">
        <v>0.9</v>
      </c>
      <c r="BV86" s="242">
        <v>15.6</v>
      </c>
      <c r="BW86" s="239">
        <v>3.43</v>
      </c>
      <c r="BX86" s="242">
        <v>27.1</v>
      </c>
      <c r="BY86" s="64">
        <v>-99</v>
      </c>
      <c r="BZ86" s="64">
        <v>-99</v>
      </c>
      <c r="CA86" s="242">
        <v>120.1</v>
      </c>
      <c r="CB86" s="64">
        <v>-99</v>
      </c>
      <c r="CC86" s="58">
        <v>6.3</v>
      </c>
      <c r="CD86" s="239">
        <v>1.55</v>
      </c>
      <c r="CE86" s="64">
        <v>-99</v>
      </c>
      <c r="CF86" s="60">
        <v>3</v>
      </c>
      <c r="CG86" s="64">
        <v>-99</v>
      </c>
      <c r="CH86" s="64">
        <v>-99</v>
      </c>
      <c r="CI86" s="242">
        <v>72.7</v>
      </c>
      <c r="CJ86" s="242">
        <v>101.63</v>
      </c>
      <c r="CK86" s="60">
        <v>2</v>
      </c>
      <c r="CL86" s="243">
        <v>14</v>
      </c>
      <c r="CM86" s="64">
        <v>-99</v>
      </c>
      <c r="CN86" s="242">
        <v>28.4</v>
      </c>
      <c r="CO86" s="64">
        <v>-99</v>
      </c>
      <c r="CP86" s="64">
        <v>-99</v>
      </c>
      <c r="CQ86" s="237">
        <v>130</v>
      </c>
      <c r="CR86" s="64">
        <v>-99</v>
      </c>
      <c r="CS86" s="60">
        <v>219</v>
      </c>
      <c r="CT86" s="64">
        <v>-99</v>
      </c>
      <c r="CU86" s="64">
        <v>-99</v>
      </c>
      <c r="CV86" s="64">
        <v>-99</v>
      </c>
      <c r="CW86" s="64">
        <v>-99</v>
      </c>
      <c r="CX86" s="242">
        <v>16.600000000000001</v>
      </c>
      <c r="CY86" s="64">
        <v>-99</v>
      </c>
      <c r="CZ86" s="58">
        <v>8.4</v>
      </c>
      <c r="DA86" s="242">
        <v>5.5</v>
      </c>
      <c r="DB86" s="242">
        <v>5.2</v>
      </c>
      <c r="DC86" s="64">
        <v>-99</v>
      </c>
      <c r="DD86" s="239">
        <v>2.58</v>
      </c>
      <c r="DE86" s="64">
        <v>-99</v>
      </c>
      <c r="DF86" s="242">
        <v>17.3</v>
      </c>
      <c r="DG86" s="64">
        <v>-99</v>
      </c>
      <c r="DH86" s="239">
        <v>1.52</v>
      </c>
      <c r="DI86" s="62">
        <v>-0.05</v>
      </c>
      <c r="DJ86" s="239">
        <v>1.83</v>
      </c>
      <c r="DK86" s="64">
        <v>-99</v>
      </c>
      <c r="DL86" s="60">
        <v>1</v>
      </c>
      <c r="DM86" s="58">
        <v>4.4000000000000004</v>
      </c>
      <c r="DN86" s="64">
        <v>-99</v>
      </c>
      <c r="DO86" s="64">
        <v>-99</v>
      </c>
      <c r="DP86" s="242">
        <v>84</v>
      </c>
      <c r="DQ86" s="239">
        <v>10.95</v>
      </c>
      <c r="DR86" s="64">
        <v>-99</v>
      </c>
      <c r="DS86" s="237">
        <v>22</v>
      </c>
      <c r="DT86" s="64">
        <v>-99</v>
      </c>
    </row>
    <row r="87" spans="1:124" x14ac:dyDescent="0.4">
      <c r="A87" s="60">
        <v>5541529</v>
      </c>
      <c r="B87" s="236" t="s">
        <v>277</v>
      </c>
      <c r="C87" s="10"/>
      <c r="D87" s="237">
        <v>2023</v>
      </c>
      <c r="E87" s="238" t="s">
        <v>189</v>
      </c>
      <c r="F87" s="26" t="s">
        <v>526</v>
      </c>
      <c r="G87" s="26" t="s">
        <v>524</v>
      </c>
      <c r="H87" s="26" t="s">
        <v>191</v>
      </c>
      <c r="I87" s="26" t="s">
        <v>192</v>
      </c>
      <c r="K87" s="57" t="s">
        <v>193</v>
      </c>
      <c r="L87" s="26">
        <v>620035</v>
      </c>
      <c r="M87" s="60">
        <v>6159375</v>
      </c>
      <c r="N87" s="26">
        <v>20</v>
      </c>
      <c r="O87" s="26" t="s">
        <v>190</v>
      </c>
      <c r="P87" s="61">
        <v>55.56759503</v>
      </c>
      <c r="Q87" s="61">
        <v>-61.095600140000002</v>
      </c>
      <c r="R87" s="26" t="s">
        <v>566</v>
      </c>
      <c r="S87" s="61" t="s">
        <v>527</v>
      </c>
      <c r="T87" s="61"/>
      <c r="U87" s="61"/>
      <c r="V87" s="205"/>
      <c r="Y87" s="205"/>
      <c r="AA87" s="26" t="s">
        <v>528</v>
      </c>
      <c r="AB87" s="239">
        <v>75.400000000000006</v>
      </c>
      <c r="AC87" s="239">
        <v>10.48</v>
      </c>
      <c r="AD87" s="239">
        <v>7.03</v>
      </c>
      <c r="AE87" s="62">
        <v>0.85</v>
      </c>
      <c r="AF87" s="62">
        <v>5.56</v>
      </c>
      <c r="AG87" s="239">
        <v>0.1</v>
      </c>
      <c r="AH87" s="239">
        <v>0.06</v>
      </c>
      <c r="AI87" s="239">
        <v>7.0000000000000007E-2</v>
      </c>
      <c r="AJ87" s="239">
        <v>2.79</v>
      </c>
      <c r="AK87" s="240">
        <v>0.40899999999999997</v>
      </c>
      <c r="AL87" s="240">
        <v>2.5999999999999999E-2</v>
      </c>
      <c r="AM87" s="241">
        <v>1.2999999999999999E-2</v>
      </c>
      <c r="AN87" s="60">
        <v>-2</v>
      </c>
      <c r="AO87" s="237">
        <v>28</v>
      </c>
      <c r="AP87" s="58">
        <v>14</v>
      </c>
      <c r="AQ87" s="242">
        <v>1.1000000000000001</v>
      </c>
      <c r="AR87" s="237">
        <v>4306</v>
      </c>
      <c r="AS87" s="239">
        <v>1.63</v>
      </c>
      <c r="AT87" s="239">
        <v>98</v>
      </c>
      <c r="AU87" s="64">
        <v>-0.1</v>
      </c>
      <c r="AV87" s="64">
        <v>-99</v>
      </c>
      <c r="AW87" s="60">
        <v>27</v>
      </c>
      <c r="AX87" s="64">
        <v>-99</v>
      </c>
      <c r="AY87" s="64">
        <v>-99</v>
      </c>
      <c r="AZ87" s="64">
        <v>-99</v>
      </c>
      <c r="BA87" s="64">
        <v>-99</v>
      </c>
      <c r="BB87" s="58">
        <v>0.1</v>
      </c>
      <c r="BC87" s="64">
        <v>-99</v>
      </c>
      <c r="BD87" s="58">
        <v>-0.1</v>
      </c>
      <c r="BE87" s="242">
        <v>643.5</v>
      </c>
      <c r="BF87" s="64">
        <v>-99</v>
      </c>
      <c r="BG87" s="64">
        <v>-99</v>
      </c>
      <c r="BH87" s="60">
        <v>-1</v>
      </c>
      <c r="BI87" s="64">
        <v>-99</v>
      </c>
      <c r="BJ87" s="64">
        <v>-99</v>
      </c>
      <c r="BK87" s="58">
        <v>1.8</v>
      </c>
      <c r="BL87" s="64">
        <v>-99</v>
      </c>
      <c r="BM87" s="60">
        <v>8</v>
      </c>
      <c r="BN87" s="242">
        <v>75.8</v>
      </c>
      <c r="BO87" s="239">
        <v>51.08</v>
      </c>
      <c r="BP87" s="239">
        <v>3.25</v>
      </c>
      <c r="BQ87" s="64">
        <v>-99</v>
      </c>
      <c r="BR87" s="64">
        <v>-99</v>
      </c>
      <c r="BS87" s="60">
        <v>363.18</v>
      </c>
      <c r="BT87" s="242">
        <v>48.3</v>
      </c>
      <c r="BU87" s="242">
        <v>2.9</v>
      </c>
      <c r="BV87" s="242">
        <v>70.3</v>
      </c>
      <c r="BW87" s="239">
        <v>15.8</v>
      </c>
      <c r="BX87" s="242">
        <v>99.6</v>
      </c>
      <c r="BY87" s="64">
        <v>-99</v>
      </c>
      <c r="BZ87" s="64">
        <v>-99</v>
      </c>
      <c r="CA87" s="242">
        <v>656.8</v>
      </c>
      <c r="CB87" s="64">
        <v>-99</v>
      </c>
      <c r="CC87" s="58">
        <v>13.2</v>
      </c>
      <c r="CD87" s="239">
        <v>6.56</v>
      </c>
      <c r="CE87" s="64">
        <v>-99</v>
      </c>
      <c r="CF87" s="60">
        <v>-1</v>
      </c>
      <c r="CG87" s="64">
        <v>-99</v>
      </c>
      <c r="CH87" s="64">
        <v>-99</v>
      </c>
      <c r="CI87" s="242">
        <v>233.4</v>
      </c>
      <c r="CJ87" s="242">
        <v>472.54</v>
      </c>
      <c r="CK87" s="60">
        <v>4</v>
      </c>
      <c r="CL87" s="243">
        <v>152</v>
      </c>
      <c r="CM87" s="64">
        <v>-99</v>
      </c>
      <c r="CN87" s="242">
        <v>135.1</v>
      </c>
      <c r="CO87" s="64">
        <v>-99</v>
      </c>
      <c r="CP87" s="64">
        <v>-99</v>
      </c>
      <c r="CQ87" s="237">
        <v>218</v>
      </c>
      <c r="CR87" s="64">
        <v>-99</v>
      </c>
      <c r="CS87" s="60">
        <v>248</v>
      </c>
      <c r="CT87" s="64">
        <v>-99</v>
      </c>
      <c r="CU87" s="64">
        <v>-99</v>
      </c>
      <c r="CV87" s="64">
        <v>-99</v>
      </c>
      <c r="CW87" s="64">
        <v>-99</v>
      </c>
      <c r="CX87" s="242">
        <v>75.5</v>
      </c>
      <c r="CY87" s="64">
        <v>-99</v>
      </c>
      <c r="CZ87" s="58">
        <v>33.799999999999997</v>
      </c>
      <c r="DA87" s="242">
        <v>7.4</v>
      </c>
      <c r="DB87" s="242">
        <v>18.8</v>
      </c>
      <c r="DC87" s="64">
        <v>-99</v>
      </c>
      <c r="DD87" s="239">
        <v>10.99</v>
      </c>
      <c r="DE87" s="64">
        <v>-99</v>
      </c>
      <c r="DF87" s="242">
        <v>70</v>
      </c>
      <c r="DG87" s="64">
        <v>-99</v>
      </c>
      <c r="DH87" s="239">
        <v>7.14</v>
      </c>
      <c r="DI87" s="62">
        <v>-0.05</v>
      </c>
      <c r="DJ87" s="239">
        <v>10.64</v>
      </c>
      <c r="DK87" s="64">
        <v>-99</v>
      </c>
      <c r="DL87" s="60">
        <v>-1</v>
      </c>
      <c r="DM87" s="58">
        <v>4.4000000000000004</v>
      </c>
      <c r="DN87" s="64">
        <v>-99</v>
      </c>
      <c r="DO87" s="64">
        <v>-99</v>
      </c>
      <c r="DP87" s="242">
        <v>429.6</v>
      </c>
      <c r="DQ87" s="239">
        <v>47.85</v>
      </c>
      <c r="DR87" s="64">
        <v>-99</v>
      </c>
      <c r="DS87" s="237">
        <v>444</v>
      </c>
      <c r="DT87" s="64">
        <v>-99</v>
      </c>
    </row>
    <row r="88" spans="1:124" x14ac:dyDescent="0.4">
      <c r="A88" s="60">
        <v>5541531</v>
      </c>
      <c r="B88" s="236" t="s">
        <v>278</v>
      </c>
      <c r="C88" s="10"/>
      <c r="D88" s="237">
        <v>2023</v>
      </c>
      <c r="E88" s="238" t="s">
        <v>189</v>
      </c>
      <c r="F88" s="26" t="s">
        <v>526</v>
      </c>
      <c r="G88" s="26" t="s">
        <v>524</v>
      </c>
      <c r="H88" s="26" t="s">
        <v>197</v>
      </c>
      <c r="I88" s="60" t="s">
        <v>525</v>
      </c>
      <c r="K88" s="57" t="s">
        <v>193</v>
      </c>
      <c r="L88" s="26">
        <v>620000</v>
      </c>
      <c r="M88" s="60">
        <v>6158720</v>
      </c>
      <c r="N88" s="26">
        <v>20</v>
      </c>
      <c r="O88" s="26" t="s">
        <v>190</v>
      </c>
      <c r="P88" s="61">
        <v>55.561721310000003</v>
      </c>
      <c r="Q88" s="61">
        <v>-61.09643921</v>
      </c>
      <c r="R88" s="26" t="s">
        <v>566</v>
      </c>
      <c r="S88" s="61" t="s">
        <v>527</v>
      </c>
      <c r="T88" s="61"/>
      <c r="U88" s="61"/>
      <c r="V88" s="205"/>
      <c r="Y88" s="205"/>
      <c r="AA88" s="26" t="s">
        <v>528</v>
      </c>
      <c r="AB88" s="239">
        <v>72.84</v>
      </c>
      <c r="AC88" s="239">
        <v>12.09</v>
      </c>
      <c r="AD88" s="239">
        <v>5.67</v>
      </c>
      <c r="AE88" s="62">
        <v>3</v>
      </c>
      <c r="AF88" s="62">
        <v>2.4</v>
      </c>
      <c r="AG88" s="239">
        <v>0.05</v>
      </c>
      <c r="AH88" s="239">
        <v>0.04</v>
      </c>
      <c r="AI88" s="239">
        <v>1.54</v>
      </c>
      <c r="AJ88" s="239">
        <v>5.29</v>
      </c>
      <c r="AK88" s="240">
        <v>0.48199999999999998</v>
      </c>
      <c r="AL88" s="240">
        <v>1.7999999999999999E-2</v>
      </c>
      <c r="AM88" s="241">
        <v>3.4000000000000002E-2</v>
      </c>
      <c r="AN88" s="60">
        <v>-2</v>
      </c>
      <c r="AO88" s="237">
        <v>115</v>
      </c>
      <c r="AP88" s="58">
        <v>6.6</v>
      </c>
      <c r="AQ88" s="242">
        <v>2.5</v>
      </c>
      <c r="AR88" s="237">
        <v>1296</v>
      </c>
      <c r="AS88" s="239">
        <v>0.98</v>
      </c>
      <c r="AT88" s="239">
        <v>99.02</v>
      </c>
      <c r="AU88" s="64">
        <v>-0.1</v>
      </c>
      <c r="AV88" s="64">
        <v>-99</v>
      </c>
      <c r="AW88" s="60">
        <v>13</v>
      </c>
      <c r="AX88" s="64">
        <v>-99</v>
      </c>
      <c r="AY88" s="64">
        <v>-99</v>
      </c>
      <c r="AZ88" s="64">
        <v>-99</v>
      </c>
      <c r="BA88" s="64">
        <v>-99</v>
      </c>
      <c r="BB88" s="58">
        <v>0.2</v>
      </c>
      <c r="BC88" s="64">
        <v>-99</v>
      </c>
      <c r="BD88" s="58">
        <v>0.5</v>
      </c>
      <c r="BE88" s="242">
        <v>396.2</v>
      </c>
      <c r="BF88" s="64">
        <v>-99</v>
      </c>
      <c r="BG88" s="64">
        <v>-99</v>
      </c>
      <c r="BH88" s="60">
        <v>1</v>
      </c>
      <c r="BI88" s="64">
        <v>-99</v>
      </c>
      <c r="BJ88" s="64">
        <v>-99</v>
      </c>
      <c r="BK88" s="58">
        <v>2.1</v>
      </c>
      <c r="BL88" s="64">
        <v>-99</v>
      </c>
      <c r="BM88" s="60">
        <v>9</v>
      </c>
      <c r="BN88" s="242">
        <v>21</v>
      </c>
      <c r="BO88" s="239">
        <v>11.75</v>
      </c>
      <c r="BP88" s="239">
        <v>1.35</v>
      </c>
      <c r="BQ88" s="64">
        <v>-99</v>
      </c>
      <c r="BR88" s="64">
        <v>-99</v>
      </c>
      <c r="BS88" s="60">
        <v>174.60159362549803</v>
      </c>
      <c r="BT88" s="242">
        <v>37</v>
      </c>
      <c r="BU88" s="242">
        <v>1.8</v>
      </c>
      <c r="BV88" s="242">
        <v>23.4</v>
      </c>
      <c r="BW88" s="239">
        <v>3.91</v>
      </c>
      <c r="BX88" s="242">
        <v>29</v>
      </c>
      <c r="BY88" s="64">
        <v>-99</v>
      </c>
      <c r="BZ88" s="64">
        <v>-99</v>
      </c>
      <c r="CA88" s="242">
        <v>229.7</v>
      </c>
      <c r="CB88" s="64">
        <v>-99</v>
      </c>
      <c r="CC88" s="58">
        <v>7.1</v>
      </c>
      <c r="CD88" s="239">
        <v>1.68</v>
      </c>
      <c r="CE88" s="64">
        <v>-99</v>
      </c>
      <c r="CF88" s="60">
        <v>-1</v>
      </c>
      <c r="CG88" s="64">
        <v>-99</v>
      </c>
      <c r="CH88" s="64">
        <v>-99</v>
      </c>
      <c r="CI88" s="242">
        <v>77.599999999999994</v>
      </c>
      <c r="CJ88" s="242">
        <v>186.79</v>
      </c>
      <c r="CK88" s="60">
        <v>4</v>
      </c>
      <c r="CL88" s="243">
        <v>26</v>
      </c>
      <c r="CM88" s="64">
        <v>-99</v>
      </c>
      <c r="CN88" s="242">
        <v>51.7</v>
      </c>
      <c r="CO88" s="64">
        <v>-99</v>
      </c>
      <c r="CP88" s="64">
        <v>-99</v>
      </c>
      <c r="CQ88" s="237">
        <v>190</v>
      </c>
      <c r="CR88" s="64">
        <v>-99</v>
      </c>
      <c r="CS88" s="60">
        <v>-100</v>
      </c>
      <c r="CT88" s="64">
        <v>-99</v>
      </c>
      <c r="CU88" s="64">
        <v>-99</v>
      </c>
      <c r="CV88" s="64">
        <v>-99</v>
      </c>
      <c r="CW88" s="64">
        <v>-99</v>
      </c>
      <c r="CX88" s="242">
        <v>29.2</v>
      </c>
      <c r="CY88" s="64">
        <v>-99</v>
      </c>
      <c r="CZ88" s="58">
        <v>9.1999999999999993</v>
      </c>
      <c r="DA88" s="242">
        <v>10</v>
      </c>
      <c r="DB88" s="242">
        <v>5.5</v>
      </c>
      <c r="DC88" s="64">
        <v>-99</v>
      </c>
      <c r="DD88" s="239">
        <v>3.49</v>
      </c>
      <c r="DE88" s="64">
        <v>-99</v>
      </c>
      <c r="DF88" s="242">
        <v>19.3</v>
      </c>
      <c r="DG88" s="64">
        <v>-99</v>
      </c>
      <c r="DH88" s="239">
        <v>1.64</v>
      </c>
      <c r="DI88" s="62">
        <v>-0.05</v>
      </c>
      <c r="DJ88" s="239">
        <v>2.52</v>
      </c>
      <c r="DK88" s="64">
        <v>-99</v>
      </c>
      <c r="DL88" s="60">
        <v>1</v>
      </c>
      <c r="DM88" s="58">
        <v>5.9</v>
      </c>
      <c r="DN88" s="64">
        <v>-99</v>
      </c>
      <c r="DO88" s="64">
        <v>-99</v>
      </c>
      <c r="DP88" s="242">
        <v>94.2</v>
      </c>
      <c r="DQ88" s="239">
        <v>11.57</v>
      </c>
      <c r="DR88" s="64">
        <v>-99</v>
      </c>
      <c r="DS88" s="237">
        <v>217</v>
      </c>
      <c r="DT88" s="64">
        <v>-99</v>
      </c>
    </row>
    <row r="89" spans="1:124" x14ac:dyDescent="0.4">
      <c r="A89" s="60">
        <v>5541532</v>
      </c>
      <c r="B89" s="236" t="s">
        <v>279</v>
      </c>
      <c r="C89" s="10"/>
      <c r="D89" s="237">
        <v>2023</v>
      </c>
      <c r="E89" s="238" t="s">
        <v>189</v>
      </c>
      <c r="F89" s="26" t="s">
        <v>526</v>
      </c>
      <c r="G89" s="26" t="s">
        <v>524</v>
      </c>
      <c r="H89" s="26" t="s">
        <v>191</v>
      </c>
      <c r="I89" s="26" t="s">
        <v>192</v>
      </c>
      <c r="K89" s="57" t="s">
        <v>193</v>
      </c>
      <c r="L89" s="26">
        <v>620255</v>
      </c>
      <c r="M89" s="60">
        <v>6158390</v>
      </c>
      <c r="N89" s="26">
        <v>20</v>
      </c>
      <c r="O89" s="26" t="s">
        <v>190</v>
      </c>
      <c r="P89" s="61">
        <v>55.558694840000001</v>
      </c>
      <c r="Q89" s="61">
        <v>-61.092541959999998</v>
      </c>
      <c r="R89" s="26" t="s">
        <v>566</v>
      </c>
      <c r="S89" s="61" t="s">
        <v>527</v>
      </c>
      <c r="T89" s="61"/>
      <c r="U89" s="61"/>
      <c r="V89" s="205"/>
      <c r="Y89" s="205"/>
      <c r="AA89" s="26" t="s">
        <v>528</v>
      </c>
      <c r="AB89" s="239">
        <v>75.53</v>
      </c>
      <c r="AC89" s="239">
        <v>9.2200000000000006</v>
      </c>
      <c r="AD89" s="239">
        <v>6.29</v>
      </c>
      <c r="AE89" s="62">
        <v>0.88</v>
      </c>
      <c r="AF89" s="62">
        <v>4.87</v>
      </c>
      <c r="AG89" s="239">
        <v>0.11</v>
      </c>
      <c r="AH89" s="239">
        <v>0.02</v>
      </c>
      <c r="AI89" s="239">
        <v>1.01</v>
      </c>
      <c r="AJ89" s="239">
        <v>4.96</v>
      </c>
      <c r="AK89" s="240">
        <v>0.21</v>
      </c>
      <c r="AL89" s="240">
        <v>1.2E-2</v>
      </c>
      <c r="AM89" s="241">
        <v>4.0000000000000001E-3</v>
      </c>
      <c r="AN89" s="60">
        <v>-2</v>
      </c>
      <c r="AO89" s="237">
        <v>35</v>
      </c>
      <c r="AP89" s="58">
        <v>41.9</v>
      </c>
      <c r="AQ89" s="242">
        <v>-1</v>
      </c>
      <c r="AR89" s="237">
        <v>6388</v>
      </c>
      <c r="AS89" s="239">
        <v>0.67</v>
      </c>
      <c r="AT89" s="239">
        <v>98.04</v>
      </c>
      <c r="AU89" s="64">
        <v>-0.1</v>
      </c>
      <c r="AV89" s="64">
        <v>-99</v>
      </c>
      <c r="AW89" s="60">
        <v>18</v>
      </c>
      <c r="AX89" s="64">
        <v>-99</v>
      </c>
      <c r="AY89" s="64">
        <v>-99</v>
      </c>
      <c r="AZ89" s="64">
        <v>-99</v>
      </c>
      <c r="BA89" s="64">
        <v>-99</v>
      </c>
      <c r="BB89" s="58">
        <v>0.3</v>
      </c>
      <c r="BC89" s="64">
        <v>-99</v>
      </c>
      <c r="BD89" s="58">
        <v>0.8</v>
      </c>
      <c r="BE89" s="242">
        <v>867.6</v>
      </c>
      <c r="BF89" s="64">
        <v>-99</v>
      </c>
      <c r="BG89" s="64">
        <v>-99</v>
      </c>
      <c r="BH89" s="60">
        <v>-1</v>
      </c>
      <c r="BI89" s="64">
        <v>-99</v>
      </c>
      <c r="BJ89" s="64">
        <v>-99</v>
      </c>
      <c r="BK89" s="58">
        <v>3.8</v>
      </c>
      <c r="BL89" s="64">
        <v>-99</v>
      </c>
      <c r="BM89" s="60">
        <v>11</v>
      </c>
      <c r="BN89" s="242">
        <v>99.1</v>
      </c>
      <c r="BO89" s="239">
        <v>62.61</v>
      </c>
      <c r="BP89" s="239">
        <v>3.03</v>
      </c>
      <c r="BQ89" s="64">
        <v>-99</v>
      </c>
      <c r="BR89" s="64">
        <v>-99</v>
      </c>
      <c r="BS89" s="60">
        <v>133.16999999999999</v>
      </c>
      <c r="BT89" s="242">
        <v>36.700000000000003</v>
      </c>
      <c r="BU89" s="242">
        <v>3.3</v>
      </c>
      <c r="BV89" s="242">
        <v>83.8</v>
      </c>
      <c r="BW89" s="239">
        <v>19.829999999999998</v>
      </c>
      <c r="BX89" s="242">
        <v>159.19999999999999</v>
      </c>
      <c r="BY89" s="64">
        <v>-99</v>
      </c>
      <c r="BZ89" s="64">
        <v>-99</v>
      </c>
      <c r="CA89" s="242">
        <v>437.9</v>
      </c>
      <c r="CB89" s="64">
        <v>-99</v>
      </c>
      <c r="CC89" s="58">
        <v>20.5</v>
      </c>
      <c r="CD89" s="239">
        <v>8</v>
      </c>
      <c r="CE89" s="64">
        <v>-99</v>
      </c>
      <c r="CF89" s="60">
        <v>-1</v>
      </c>
      <c r="CG89" s="64">
        <v>-99</v>
      </c>
      <c r="CH89" s="64">
        <v>-99</v>
      </c>
      <c r="CI89" s="242">
        <v>395.7</v>
      </c>
      <c r="CJ89" s="242">
        <v>394.61</v>
      </c>
      <c r="CK89" s="60">
        <v>4</v>
      </c>
      <c r="CL89" s="243">
        <v>233</v>
      </c>
      <c r="CM89" s="64">
        <v>-99</v>
      </c>
      <c r="CN89" s="242">
        <v>108.5</v>
      </c>
      <c r="CO89" s="64">
        <v>-99</v>
      </c>
      <c r="CP89" s="64">
        <v>-99</v>
      </c>
      <c r="CQ89" s="237">
        <v>636</v>
      </c>
      <c r="CR89" s="64">
        <v>-99</v>
      </c>
      <c r="CS89" s="60">
        <v>339</v>
      </c>
      <c r="CT89" s="64">
        <v>-99</v>
      </c>
      <c r="CU89" s="64">
        <v>-99</v>
      </c>
      <c r="CV89" s="64">
        <v>-99</v>
      </c>
      <c r="CW89" s="64">
        <v>-99</v>
      </c>
      <c r="CX89" s="242">
        <v>81.599999999999994</v>
      </c>
      <c r="CY89" s="64">
        <v>-99</v>
      </c>
      <c r="CZ89" s="58">
        <v>64.7</v>
      </c>
      <c r="DA89" s="242">
        <v>12.8</v>
      </c>
      <c r="DB89" s="242">
        <v>32.5</v>
      </c>
      <c r="DC89" s="64">
        <v>-99</v>
      </c>
      <c r="DD89" s="239">
        <v>14.33</v>
      </c>
      <c r="DE89" s="64">
        <v>-99</v>
      </c>
      <c r="DF89" s="242">
        <v>118.5</v>
      </c>
      <c r="DG89" s="64">
        <v>-99</v>
      </c>
      <c r="DH89" s="239">
        <v>8.89</v>
      </c>
      <c r="DI89" s="62">
        <v>-0.05</v>
      </c>
      <c r="DJ89" s="239">
        <v>14.31</v>
      </c>
      <c r="DK89" s="64">
        <v>-99</v>
      </c>
      <c r="DL89" s="60">
        <v>-1</v>
      </c>
      <c r="DM89" s="58">
        <v>3.1</v>
      </c>
      <c r="DN89" s="64">
        <v>-99</v>
      </c>
      <c r="DO89" s="64">
        <v>-99</v>
      </c>
      <c r="DP89" s="242">
        <v>516.1</v>
      </c>
      <c r="DQ89" s="239">
        <v>60.58</v>
      </c>
      <c r="DR89" s="64">
        <v>-99</v>
      </c>
      <c r="DS89" s="237">
        <v>643</v>
      </c>
      <c r="DT89" s="64">
        <v>-99</v>
      </c>
    </row>
    <row r="90" spans="1:124" x14ac:dyDescent="0.4">
      <c r="A90" s="60">
        <v>5541533</v>
      </c>
      <c r="B90" s="236" t="s">
        <v>280</v>
      </c>
      <c r="C90" s="10"/>
      <c r="D90" s="237">
        <v>2023</v>
      </c>
      <c r="E90" s="238" t="s">
        <v>189</v>
      </c>
      <c r="F90" s="26" t="s">
        <v>526</v>
      </c>
      <c r="G90" s="26" t="s">
        <v>524</v>
      </c>
      <c r="H90" s="26" t="s">
        <v>191</v>
      </c>
      <c r="I90" s="26" t="s">
        <v>192</v>
      </c>
      <c r="K90" s="57" t="s">
        <v>193</v>
      </c>
      <c r="L90" s="26">
        <v>620595</v>
      </c>
      <c r="M90" s="60">
        <v>6158175</v>
      </c>
      <c r="N90" s="26">
        <v>20</v>
      </c>
      <c r="O90" s="26" t="s">
        <v>190</v>
      </c>
      <c r="P90" s="61">
        <v>55.55668</v>
      </c>
      <c r="Q90" s="61">
        <v>-61.087248440000003</v>
      </c>
      <c r="R90" s="26" t="s">
        <v>566</v>
      </c>
      <c r="S90" s="61" t="s">
        <v>527</v>
      </c>
      <c r="T90" s="61"/>
      <c r="U90" s="61"/>
      <c r="V90" s="205"/>
      <c r="Y90" s="205"/>
      <c r="AA90" s="26" t="s">
        <v>528</v>
      </c>
      <c r="AB90" s="239">
        <v>76.91</v>
      </c>
      <c r="AC90" s="239">
        <v>10.56</v>
      </c>
      <c r="AD90" s="239">
        <v>3.36</v>
      </c>
      <c r="AE90" s="62">
        <v>2.4500000000000002</v>
      </c>
      <c r="AF90" s="62">
        <v>0.82</v>
      </c>
      <c r="AG90" s="239">
        <v>0.04</v>
      </c>
      <c r="AH90" s="239">
        <v>0.06</v>
      </c>
      <c r="AI90" s="239">
        <v>2.2599999999999998</v>
      </c>
      <c r="AJ90" s="239">
        <v>5.51</v>
      </c>
      <c r="AK90" s="240">
        <v>0.32100000000000001</v>
      </c>
      <c r="AL90" s="240">
        <v>4.0000000000000001E-3</v>
      </c>
      <c r="AM90" s="241">
        <v>2E-3</v>
      </c>
      <c r="AN90" s="60">
        <v>-2</v>
      </c>
      <c r="AO90" s="237">
        <v>51</v>
      </c>
      <c r="AP90" s="58">
        <v>5.3</v>
      </c>
      <c r="AQ90" s="242">
        <v>-1</v>
      </c>
      <c r="AR90" s="237">
        <v>1918</v>
      </c>
      <c r="AS90" s="239">
        <v>0.59</v>
      </c>
      <c r="AT90" s="239">
        <v>99.6</v>
      </c>
      <c r="AU90" s="64">
        <v>-0.1</v>
      </c>
      <c r="AV90" s="64">
        <v>-99</v>
      </c>
      <c r="AW90" s="60">
        <v>7</v>
      </c>
      <c r="AX90" s="64">
        <v>-99</v>
      </c>
      <c r="AY90" s="64">
        <v>-99</v>
      </c>
      <c r="AZ90" s="64">
        <v>-99</v>
      </c>
      <c r="BA90" s="64">
        <v>-99</v>
      </c>
      <c r="BB90" s="58">
        <v>0.3</v>
      </c>
      <c r="BC90" s="64">
        <v>-99</v>
      </c>
      <c r="BD90" s="58">
        <v>-0.1</v>
      </c>
      <c r="BE90" s="242">
        <v>244.4</v>
      </c>
      <c r="BF90" s="64">
        <v>-99</v>
      </c>
      <c r="BG90" s="64">
        <v>-99</v>
      </c>
      <c r="BH90" s="60">
        <v>-1</v>
      </c>
      <c r="BI90" s="64">
        <v>-99</v>
      </c>
      <c r="BJ90" s="64">
        <v>-99</v>
      </c>
      <c r="BK90" s="58">
        <v>1.1000000000000001</v>
      </c>
      <c r="BL90" s="64">
        <v>-99</v>
      </c>
      <c r="BM90" s="60">
        <v>4</v>
      </c>
      <c r="BN90" s="242">
        <v>31.6</v>
      </c>
      <c r="BO90" s="239">
        <v>19.52</v>
      </c>
      <c r="BP90" s="239">
        <v>1.04</v>
      </c>
      <c r="BQ90" s="64">
        <v>-99</v>
      </c>
      <c r="BR90" s="64">
        <v>-99</v>
      </c>
      <c r="BS90" s="60">
        <v>91.5</v>
      </c>
      <c r="BT90" s="242">
        <v>33.6</v>
      </c>
      <c r="BU90" s="242">
        <v>2</v>
      </c>
      <c r="BV90" s="242">
        <v>27</v>
      </c>
      <c r="BW90" s="239">
        <v>6.24</v>
      </c>
      <c r="BX90" s="242">
        <v>49.4</v>
      </c>
      <c r="BY90" s="64">
        <v>-99</v>
      </c>
      <c r="BZ90" s="64">
        <v>-99</v>
      </c>
      <c r="CA90" s="242">
        <v>154.69999999999999</v>
      </c>
      <c r="CB90" s="64">
        <v>-99</v>
      </c>
      <c r="CC90" s="58">
        <v>2.2000000000000002</v>
      </c>
      <c r="CD90" s="239">
        <v>2.56</v>
      </c>
      <c r="CE90" s="64">
        <v>-99</v>
      </c>
      <c r="CF90" s="60">
        <v>-1</v>
      </c>
      <c r="CG90" s="64">
        <v>-99</v>
      </c>
      <c r="CH90" s="64">
        <v>-99</v>
      </c>
      <c r="CI90" s="242">
        <v>142.9</v>
      </c>
      <c r="CJ90" s="242">
        <v>120.33</v>
      </c>
      <c r="CK90" s="60">
        <v>3</v>
      </c>
      <c r="CL90" s="243">
        <v>74</v>
      </c>
      <c r="CM90" s="64">
        <v>-99</v>
      </c>
      <c r="CN90" s="242">
        <v>33.5</v>
      </c>
      <c r="CO90" s="64">
        <v>-99</v>
      </c>
      <c r="CP90" s="64">
        <v>-99</v>
      </c>
      <c r="CQ90" s="237">
        <v>331</v>
      </c>
      <c r="CR90" s="64">
        <v>-99</v>
      </c>
      <c r="CS90" s="60">
        <v>-100</v>
      </c>
      <c r="CT90" s="64">
        <v>-99</v>
      </c>
      <c r="CU90" s="64">
        <v>-99</v>
      </c>
      <c r="CV90" s="64">
        <v>-99</v>
      </c>
      <c r="CW90" s="64">
        <v>-99</v>
      </c>
      <c r="CX90" s="242">
        <v>25.7</v>
      </c>
      <c r="CY90" s="64">
        <v>-99</v>
      </c>
      <c r="CZ90" s="58">
        <v>19</v>
      </c>
      <c r="DA90" s="242">
        <v>10.199999999999999</v>
      </c>
      <c r="DB90" s="242">
        <v>12.3</v>
      </c>
      <c r="DC90" s="64">
        <v>-99</v>
      </c>
      <c r="DD90" s="239">
        <v>4.63</v>
      </c>
      <c r="DE90" s="64">
        <v>-99</v>
      </c>
      <c r="DF90" s="242">
        <v>36.799999999999997</v>
      </c>
      <c r="DG90" s="64">
        <v>-99</v>
      </c>
      <c r="DH90" s="239">
        <v>2.75</v>
      </c>
      <c r="DI90" s="62">
        <v>-0.05</v>
      </c>
      <c r="DJ90" s="239">
        <v>5.39</v>
      </c>
      <c r="DK90" s="64">
        <v>-99</v>
      </c>
      <c r="DL90" s="60">
        <v>1</v>
      </c>
      <c r="DM90" s="58">
        <v>3.4</v>
      </c>
      <c r="DN90" s="64">
        <v>-99</v>
      </c>
      <c r="DO90" s="64">
        <v>-99</v>
      </c>
      <c r="DP90" s="242">
        <v>163.69999999999999</v>
      </c>
      <c r="DQ90" s="239">
        <v>18.84</v>
      </c>
      <c r="DR90" s="64">
        <v>-99</v>
      </c>
      <c r="DS90" s="237">
        <v>52</v>
      </c>
      <c r="DT90" s="64">
        <v>-99</v>
      </c>
    </row>
    <row r="91" spans="1:124" x14ac:dyDescent="0.4">
      <c r="A91" s="60">
        <v>5541534</v>
      </c>
      <c r="B91" s="236" t="s">
        <v>281</v>
      </c>
      <c r="C91" s="10"/>
      <c r="D91" s="237">
        <v>2023</v>
      </c>
      <c r="E91" s="238" t="s">
        <v>189</v>
      </c>
      <c r="F91" s="26" t="s">
        <v>526</v>
      </c>
      <c r="G91" s="26" t="s">
        <v>524</v>
      </c>
      <c r="H91" s="26" t="s">
        <v>191</v>
      </c>
      <c r="I91" s="26" t="s">
        <v>192</v>
      </c>
      <c r="K91" s="57" t="s">
        <v>193</v>
      </c>
      <c r="L91" s="26">
        <v>620915</v>
      </c>
      <c r="M91" s="60">
        <v>6157700</v>
      </c>
      <c r="N91" s="26">
        <v>20</v>
      </c>
      <c r="O91" s="26" t="s">
        <v>190</v>
      </c>
      <c r="P91" s="61">
        <v>55.552334940000001</v>
      </c>
      <c r="Q91" s="61">
        <v>-61.082385989999999</v>
      </c>
      <c r="R91" s="26" t="s">
        <v>566</v>
      </c>
      <c r="S91" s="61" t="s">
        <v>527</v>
      </c>
      <c r="T91" s="61"/>
      <c r="U91" s="61"/>
      <c r="V91" s="205"/>
      <c r="Y91" s="205"/>
      <c r="AA91" s="26" t="s">
        <v>528</v>
      </c>
      <c r="AB91" s="239">
        <v>79.010000000000005</v>
      </c>
      <c r="AC91" s="239">
        <v>11.17</v>
      </c>
      <c r="AD91" s="239">
        <v>1.62</v>
      </c>
      <c r="AE91" s="62">
        <v>0.57999999999999996</v>
      </c>
      <c r="AF91" s="62">
        <v>0.93</v>
      </c>
      <c r="AG91" s="239">
        <v>0.08</v>
      </c>
      <c r="AH91" s="239">
        <v>0.02</v>
      </c>
      <c r="AI91" s="239">
        <v>0.15</v>
      </c>
      <c r="AJ91" s="239">
        <v>5.6</v>
      </c>
      <c r="AK91" s="240">
        <v>0.32900000000000001</v>
      </c>
      <c r="AL91" s="240">
        <v>6.0000000000000001E-3</v>
      </c>
      <c r="AM91" s="241">
        <v>8.9999999999999993E-3</v>
      </c>
      <c r="AN91" s="60">
        <v>-2</v>
      </c>
      <c r="AO91" s="237">
        <v>69</v>
      </c>
      <c r="AP91" s="58">
        <v>5.2</v>
      </c>
      <c r="AQ91" s="242">
        <v>-1</v>
      </c>
      <c r="AR91" s="237">
        <v>2006</v>
      </c>
      <c r="AS91" s="239">
        <v>1.46</v>
      </c>
      <c r="AT91" s="239">
        <v>99.44</v>
      </c>
      <c r="AU91" s="64">
        <v>-0.1</v>
      </c>
      <c r="AV91" s="64">
        <v>-99</v>
      </c>
      <c r="AW91" s="60">
        <v>7</v>
      </c>
      <c r="AX91" s="64">
        <v>-99</v>
      </c>
      <c r="AY91" s="64">
        <v>-99</v>
      </c>
      <c r="AZ91" s="64">
        <v>-99</v>
      </c>
      <c r="BA91" s="64">
        <v>-99</v>
      </c>
      <c r="BB91" s="58">
        <v>-0.1</v>
      </c>
      <c r="BC91" s="64">
        <v>-99</v>
      </c>
      <c r="BD91" s="58">
        <v>-0.1</v>
      </c>
      <c r="BE91" s="242">
        <v>56.7</v>
      </c>
      <c r="BF91" s="64">
        <v>-99</v>
      </c>
      <c r="BG91" s="64">
        <v>-99</v>
      </c>
      <c r="BH91" s="60">
        <v>-1</v>
      </c>
      <c r="BI91" s="64">
        <v>-99</v>
      </c>
      <c r="BJ91" s="64">
        <v>-99</v>
      </c>
      <c r="BK91" s="58">
        <v>1.6</v>
      </c>
      <c r="BL91" s="64">
        <v>-99</v>
      </c>
      <c r="BM91" s="60">
        <v>8</v>
      </c>
      <c r="BN91" s="242">
        <v>31.8</v>
      </c>
      <c r="BO91" s="239">
        <v>22.21</v>
      </c>
      <c r="BP91" s="239">
        <v>0.66</v>
      </c>
      <c r="BQ91" s="64">
        <v>-99</v>
      </c>
      <c r="BR91" s="64">
        <v>-99</v>
      </c>
      <c r="BS91" s="60">
        <v>186.7</v>
      </c>
      <c r="BT91" s="242">
        <v>33.200000000000003</v>
      </c>
      <c r="BU91" s="242">
        <v>0.9</v>
      </c>
      <c r="BV91" s="242">
        <v>19</v>
      </c>
      <c r="BW91" s="239">
        <v>6.85</v>
      </c>
      <c r="BX91" s="242">
        <v>50.8</v>
      </c>
      <c r="BY91" s="64">
        <v>-99</v>
      </c>
      <c r="BZ91" s="64">
        <v>-99</v>
      </c>
      <c r="CA91" s="242">
        <v>31.8</v>
      </c>
      <c r="CB91" s="64">
        <v>-99</v>
      </c>
      <c r="CC91" s="58">
        <v>3.2</v>
      </c>
      <c r="CD91" s="239">
        <v>2.78</v>
      </c>
      <c r="CE91" s="64">
        <v>-99</v>
      </c>
      <c r="CF91" s="60">
        <v>4</v>
      </c>
      <c r="CG91" s="64">
        <v>-99</v>
      </c>
      <c r="CH91" s="64">
        <v>-99</v>
      </c>
      <c r="CI91" s="242">
        <v>142.80000000000001</v>
      </c>
      <c r="CJ91" s="242">
        <v>37.950000000000003</v>
      </c>
      <c r="CK91" s="60">
        <v>3</v>
      </c>
      <c r="CL91" s="243">
        <v>26</v>
      </c>
      <c r="CM91" s="64">
        <v>-99</v>
      </c>
      <c r="CN91" s="242">
        <v>9.3000000000000007</v>
      </c>
      <c r="CO91" s="64">
        <v>-99</v>
      </c>
      <c r="CP91" s="64">
        <v>-99</v>
      </c>
      <c r="CQ91" s="237">
        <v>322</v>
      </c>
      <c r="CR91" s="64">
        <v>-99</v>
      </c>
      <c r="CS91" s="60">
        <v>1799</v>
      </c>
      <c r="CT91" s="64">
        <v>-99</v>
      </c>
      <c r="CU91" s="64">
        <v>-99</v>
      </c>
      <c r="CV91" s="64">
        <v>-99</v>
      </c>
      <c r="CW91" s="64">
        <v>-99</v>
      </c>
      <c r="CX91" s="242">
        <v>12.6</v>
      </c>
      <c r="CY91" s="64">
        <v>-99</v>
      </c>
      <c r="CZ91" s="58">
        <v>22.3</v>
      </c>
      <c r="DA91" s="242">
        <v>10.9</v>
      </c>
      <c r="DB91" s="242">
        <v>11.3</v>
      </c>
      <c r="DC91" s="64">
        <v>-99</v>
      </c>
      <c r="DD91" s="239">
        <v>4</v>
      </c>
      <c r="DE91" s="64">
        <v>-99</v>
      </c>
      <c r="DF91" s="242">
        <v>36.6</v>
      </c>
      <c r="DG91" s="64">
        <v>-99</v>
      </c>
      <c r="DH91" s="239">
        <v>3.11</v>
      </c>
      <c r="DI91" s="62">
        <v>-0.05</v>
      </c>
      <c r="DJ91" s="239">
        <v>2.5499999999999998</v>
      </c>
      <c r="DK91" s="64">
        <v>-99</v>
      </c>
      <c r="DL91" s="60">
        <v>2</v>
      </c>
      <c r="DM91" s="58">
        <v>5</v>
      </c>
      <c r="DN91" s="64">
        <v>-99</v>
      </c>
      <c r="DO91" s="64">
        <v>-99</v>
      </c>
      <c r="DP91" s="242">
        <v>191.2</v>
      </c>
      <c r="DQ91" s="239">
        <v>20.61</v>
      </c>
      <c r="DR91" s="64">
        <v>-99</v>
      </c>
      <c r="DS91" s="237">
        <v>16</v>
      </c>
      <c r="DT91" s="64">
        <v>-99</v>
      </c>
    </row>
    <row r="92" spans="1:124" x14ac:dyDescent="0.4">
      <c r="A92" s="60">
        <v>5541535</v>
      </c>
      <c r="B92" s="236" t="s">
        <v>282</v>
      </c>
      <c r="C92" s="10"/>
      <c r="D92" s="237">
        <v>2023</v>
      </c>
      <c r="E92" s="238" t="s">
        <v>189</v>
      </c>
      <c r="F92" s="26" t="s">
        <v>526</v>
      </c>
      <c r="G92" s="26" t="s">
        <v>524</v>
      </c>
      <c r="H92" s="26" t="s">
        <v>191</v>
      </c>
      <c r="I92" s="26" t="s">
        <v>192</v>
      </c>
      <c r="K92" s="57" t="s">
        <v>193</v>
      </c>
      <c r="L92" s="26">
        <v>620985</v>
      </c>
      <c r="M92" s="60">
        <v>6157690</v>
      </c>
      <c r="N92" s="26">
        <v>20</v>
      </c>
      <c r="O92" s="26" t="s">
        <v>190</v>
      </c>
      <c r="P92" s="61">
        <v>55.552227770000002</v>
      </c>
      <c r="Q92" s="61">
        <v>-61.081281390000001</v>
      </c>
      <c r="R92" s="26" t="s">
        <v>566</v>
      </c>
      <c r="S92" s="61" t="s">
        <v>527</v>
      </c>
      <c r="T92" s="61"/>
      <c r="U92" s="61"/>
      <c r="V92" s="205"/>
      <c r="Y92" s="205"/>
      <c r="AA92" s="26" t="s">
        <v>528</v>
      </c>
      <c r="AB92" s="239">
        <v>80.930000000000007</v>
      </c>
      <c r="AC92" s="239">
        <v>6.62</v>
      </c>
      <c r="AD92" s="239">
        <v>7.17</v>
      </c>
      <c r="AE92" s="62">
        <v>0.88</v>
      </c>
      <c r="AF92" s="62">
        <v>5.66</v>
      </c>
      <c r="AG92" s="239">
        <v>0.12</v>
      </c>
      <c r="AH92" s="239">
        <v>-0.01</v>
      </c>
      <c r="AI92" s="239">
        <v>0.03</v>
      </c>
      <c r="AJ92" s="239">
        <v>1.23</v>
      </c>
      <c r="AK92" s="240">
        <v>0.35499999999999998</v>
      </c>
      <c r="AL92" s="240">
        <v>3.4000000000000002E-2</v>
      </c>
      <c r="AM92" s="241">
        <v>1.4E-2</v>
      </c>
      <c r="AN92" s="60">
        <v>-2</v>
      </c>
      <c r="AO92" s="237">
        <v>28</v>
      </c>
      <c r="AP92" s="58">
        <v>14.6</v>
      </c>
      <c r="AQ92" s="242">
        <v>1.1000000000000001</v>
      </c>
      <c r="AR92" s="237">
        <v>9308</v>
      </c>
      <c r="AS92" s="239">
        <v>1.73</v>
      </c>
      <c r="AT92" s="239">
        <v>98.24</v>
      </c>
      <c r="AU92" s="64">
        <v>-0.1</v>
      </c>
      <c r="AV92" s="64">
        <v>-99</v>
      </c>
      <c r="AW92" s="60">
        <v>43</v>
      </c>
      <c r="AX92" s="64">
        <v>-99</v>
      </c>
      <c r="AY92" s="64">
        <v>-99</v>
      </c>
      <c r="AZ92" s="64">
        <v>-99</v>
      </c>
      <c r="BA92" s="64">
        <v>-99</v>
      </c>
      <c r="BB92" s="58">
        <v>0.1</v>
      </c>
      <c r="BC92" s="64">
        <v>-99</v>
      </c>
      <c r="BD92" s="58">
        <v>1</v>
      </c>
      <c r="BE92" s="242">
        <v>1659</v>
      </c>
      <c r="BF92" s="64">
        <v>-99</v>
      </c>
      <c r="BG92" s="64">
        <v>-99</v>
      </c>
      <c r="BH92" s="60">
        <v>-1</v>
      </c>
      <c r="BI92" s="64">
        <v>-99</v>
      </c>
      <c r="BJ92" s="64">
        <v>-99</v>
      </c>
      <c r="BK92" s="58">
        <v>1.5</v>
      </c>
      <c r="BL92" s="64">
        <v>-99</v>
      </c>
      <c r="BM92" s="60">
        <v>135</v>
      </c>
      <c r="BN92" s="242">
        <v>168.6</v>
      </c>
      <c r="BO92" s="239">
        <v>113.39</v>
      </c>
      <c r="BP92" s="239">
        <v>5.87</v>
      </c>
      <c r="BQ92" s="64">
        <v>-99</v>
      </c>
      <c r="BR92" s="64">
        <v>-99</v>
      </c>
      <c r="BS92" s="60">
        <v>363.44621513944219</v>
      </c>
      <c r="BT92" s="242">
        <v>40.9</v>
      </c>
      <c r="BU92" s="242">
        <v>2.5</v>
      </c>
      <c r="BV92" s="242">
        <v>138.5</v>
      </c>
      <c r="BW92" s="239">
        <v>34.700000000000003</v>
      </c>
      <c r="BX92" s="242">
        <v>243.1</v>
      </c>
      <c r="BY92" s="64">
        <v>-99</v>
      </c>
      <c r="BZ92" s="64">
        <v>-99</v>
      </c>
      <c r="CA92" s="242">
        <v>795.1</v>
      </c>
      <c r="CB92" s="64">
        <v>-99</v>
      </c>
      <c r="CC92" s="58">
        <v>11.6</v>
      </c>
      <c r="CD92" s="239">
        <v>14.83</v>
      </c>
      <c r="CE92" s="64">
        <v>-99</v>
      </c>
      <c r="CF92" s="60">
        <v>1</v>
      </c>
      <c r="CG92" s="64">
        <v>-99</v>
      </c>
      <c r="CH92" s="64">
        <v>-99</v>
      </c>
      <c r="CI92" s="242">
        <v>659.7</v>
      </c>
      <c r="CJ92" s="242">
        <v>657.16</v>
      </c>
      <c r="CK92" s="60">
        <v>5</v>
      </c>
      <c r="CL92" s="243">
        <v>177</v>
      </c>
      <c r="CM92" s="64">
        <v>-99</v>
      </c>
      <c r="CN92" s="242">
        <v>183.6</v>
      </c>
      <c r="CO92" s="64">
        <v>-99</v>
      </c>
      <c r="CP92" s="64">
        <v>-99</v>
      </c>
      <c r="CQ92" s="237">
        <v>161</v>
      </c>
      <c r="CR92" s="64">
        <v>-99</v>
      </c>
      <c r="CS92" s="60">
        <v>361</v>
      </c>
      <c r="CT92" s="64">
        <v>-99</v>
      </c>
      <c r="CU92" s="64">
        <v>-99</v>
      </c>
      <c r="CV92" s="64">
        <v>-99</v>
      </c>
      <c r="CW92" s="64">
        <v>-99</v>
      </c>
      <c r="CX92" s="242">
        <v>134.1</v>
      </c>
      <c r="CY92" s="64">
        <v>-99</v>
      </c>
      <c r="CZ92" s="58">
        <v>108.8</v>
      </c>
      <c r="DA92" s="242">
        <v>6.1</v>
      </c>
      <c r="DB92" s="242">
        <v>58</v>
      </c>
      <c r="DC92" s="64">
        <v>-99</v>
      </c>
      <c r="DD92" s="239">
        <v>23.69</v>
      </c>
      <c r="DE92" s="64">
        <v>-99</v>
      </c>
      <c r="DF92" s="242">
        <v>181.7</v>
      </c>
      <c r="DG92" s="64">
        <v>-99</v>
      </c>
      <c r="DH92" s="239">
        <v>16.36</v>
      </c>
      <c r="DI92" s="62">
        <v>-0.05</v>
      </c>
      <c r="DJ92" s="239">
        <v>30.4</v>
      </c>
      <c r="DK92" s="64">
        <v>-99</v>
      </c>
      <c r="DL92" s="60">
        <v>-1</v>
      </c>
      <c r="DM92" s="58">
        <v>6</v>
      </c>
      <c r="DN92" s="64">
        <v>-99</v>
      </c>
      <c r="DO92" s="64">
        <v>-99</v>
      </c>
      <c r="DP92" s="242">
        <v>909.8</v>
      </c>
      <c r="DQ92" s="239">
        <v>111.14</v>
      </c>
      <c r="DR92" s="64">
        <v>-99</v>
      </c>
      <c r="DS92" s="237">
        <v>847</v>
      </c>
      <c r="DT92" s="64">
        <v>-99</v>
      </c>
    </row>
    <row r="93" spans="1:124" x14ac:dyDescent="0.4">
      <c r="A93" s="60">
        <v>5541536</v>
      </c>
      <c r="B93" s="236" t="s">
        <v>283</v>
      </c>
      <c r="C93" s="10"/>
      <c r="D93" s="237">
        <v>2023</v>
      </c>
      <c r="E93" s="238" t="s">
        <v>189</v>
      </c>
      <c r="F93" s="26" t="s">
        <v>526</v>
      </c>
      <c r="G93" s="26" t="s">
        <v>524</v>
      </c>
      <c r="H93" s="26" t="s">
        <v>191</v>
      </c>
      <c r="I93" s="26" t="s">
        <v>192</v>
      </c>
      <c r="K93" s="57" t="s">
        <v>193</v>
      </c>
      <c r="L93" s="26">
        <v>620420</v>
      </c>
      <c r="M93" s="60">
        <v>6160145</v>
      </c>
      <c r="N93" s="26">
        <v>20</v>
      </c>
      <c r="O93" s="26" t="s">
        <v>190</v>
      </c>
      <c r="P93" s="61">
        <v>55.574415129999998</v>
      </c>
      <c r="Q93" s="61">
        <v>-61.089162870000003</v>
      </c>
      <c r="R93" s="26" t="s">
        <v>566</v>
      </c>
      <c r="S93" s="61" t="s">
        <v>527</v>
      </c>
      <c r="T93" s="61"/>
      <c r="U93" s="61"/>
      <c r="V93" s="205"/>
      <c r="Y93" s="205"/>
      <c r="AA93" s="26" t="s">
        <v>528</v>
      </c>
      <c r="AB93" s="239">
        <v>80.349999999999994</v>
      </c>
      <c r="AC93" s="239">
        <v>8.48</v>
      </c>
      <c r="AD93" s="239">
        <v>4.5599999999999996</v>
      </c>
      <c r="AE93" s="60">
        <v>-99</v>
      </c>
      <c r="AF93" s="60">
        <v>-99</v>
      </c>
      <c r="AG93" s="239">
        <v>7.0000000000000007E-2</v>
      </c>
      <c r="AH93" s="239">
        <v>-0.01</v>
      </c>
      <c r="AI93" s="239">
        <v>0.08</v>
      </c>
      <c r="AJ93" s="239">
        <v>2.29</v>
      </c>
      <c r="AK93" s="240">
        <v>0.22</v>
      </c>
      <c r="AL93" s="240">
        <v>0.03</v>
      </c>
      <c r="AM93" s="241">
        <v>6.0000000000000001E-3</v>
      </c>
      <c r="AN93" s="60">
        <v>-2</v>
      </c>
      <c r="AO93" s="237">
        <v>16</v>
      </c>
      <c r="AP93" s="58">
        <v>9.1</v>
      </c>
      <c r="AQ93" s="242">
        <v>-1</v>
      </c>
      <c r="AR93" s="237">
        <v>4281</v>
      </c>
      <c r="AS93" s="239">
        <v>1.51</v>
      </c>
      <c r="AT93" s="239">
        <v>97.59</v>
      </c>
      <c r="AU93" s="64">
        <v>-0.1</v>
      </c>
      <c r="AV93" s="64">
        <v>-99</v>
      </c>
      <c r="AW93" s="60">
        <v>13</v>
      </c>
      <c r="AX93" s="64">
        <v>-99</v>
      </c>
      <c r="AY93" s="64">
        <v>-99</v>
      </c>
      <c r="AZ93" s="64">
        <v>-99</v>
      </c>
      <c r="BA93" s="64">
        <v>-99</v>
      </c>
      <c r="BB93" s="58">
        <v>0.1</v>
      </c>
      <c r="BC93" s="64">
        <v>-99</v>
      </c>
      <c r="BD93" s="58">
        <v>0.4</v>
      </c>
      <c r="BE93" s="242">
        <v>707.7</v>
      </c>
      <c r="BF93" s="64">
        <v>-99</v>
      </c>
      <c r="BG93" s="64">
        <v>-99</v>
      </c>
      <c r="BH93" s="60">
        <v>-1</v>
      </c>
      <c r="BI93" s="64">
        <v>-99</v>
      </c>
      <c r="BJ93" s="64">
        <v>-99</v>
      </c>
      <c r="BK93" s="58">
        <v>0.8</v>
      </c>
      <c r="BL93" s="64">
        <v>-99</v>
      </c>
      <c r="BM93" s="60">
        <v>22</v>
      </c>
      <c r="BN93" s="242">
        <v>66.8</v>
      </c>
      <c r="BO93" s="239">
        <v>43.83</v>
      </c>
      <c r="BP93" s="239">
        <v>2.16</v>
      </c>
      <c r="BQ93" s="64">
        <v>-99</v>
      </c>
      <c r="BR93" s="64">
        <v>-99</v>
      </c>
      <c r="BS93" s="60">
        <v>322.59036144578317</v>
      </c>
      <c r="BT93" s="242">
        <v>37.1</v>
      </c>
      <c r="BU93" s="242">
        <v>1.4</v>
      </c>
      <c r="BV93" s="242">
        <v>57.7</v>
      </c>
      <c r="BW93" s="239">
        <v>13.61</v>
      </c>
      <c r="BX93" s="242">
        <v>105.6</v>
      </c>
      <c r="BY93" s="64">
        <v>-99</v>
      </c>
      <c r="BZ93" s="64">
        <v>-99</v>
      </c>
      <c r="CA93" s="242">
        <v>334.5</v>
      </c>
      <c r="CB93" s="64">
        <v>-99</v>
      </c>
      <c r="CC93" s="58">
        <v>10.7</v>
      </c>
      <c r="CD93" s="239">
        <v>5.73</v>
      </c>
      <c r="CE93" s="64">
        <v>-99</v>
      </c>
      <c r="CF93" s="60">
        <v>2</v>
      </c>
      <c r="CG93" s="64">
        <v>-99</v>
      </c>
      <c r="CH93" s="64">
        <v>-99</v>
      </c>
      <c r="CI93" s="242">
        <v>266.89999999999998</v>
      </c>
      <c r="CJ93" s="242">
        <v>299.89</v>
      </c>
      <c r="CK93" s="60">
        <v>4</v>
      </c>
      <c r="CL93" s="243">
        <v>107</v>
      </c>
      <c r="CM93" s="64">
        <v>-99</v>
      </c>
      <c r="CN93" s="242">
        <v>82.8</v>
      </c>
      <c r="CO93" s="64">
        <v>-99</v>
      </c>
      <c r="CP93" s="64">
        <v>-99</v>
      </c>
      <c r="CQ93" s="237">
        <v>259</v>
      </c>
      <c r="CR93" s="64">
        <v>-99</v>
      </c>
      <c r="CS93" s="60">
        <v>-100</v>
      </c>
      <c r="CT93" s="64">
        <v>-99</v>
      </c>
      <c r="CU93" s="64">
        <v>-99</v>
      </c>
      <c r="CV93" s="64">
        <v>-99</v>
      </c>
      <c r="CW93" s="64">
        <v>-99</v>
      </c>
      <c r="CX93" s="242">
        <v>59.8</v>
      </c>
      <c r="CY93" s="64">
        <v>-99</v>
      </c>
      <c r="CZ93" s="58">
        <v>45.7</v>
      </c>
      <c r="DA93" s="242">
        <v>3.9</v>
      </c>
      <c r="DB93" s="242">
        <v>22.9</v>
      </c>
      <c r="DC93" s="64">
        <v>-99</v>
      </c>
      <c r="DD93" s="239">
        <v>9.59</v>
      </c>
      <c r="DE93" s="64">
        <v>-99</v>
      </c>
      <c r="DF93" s="242">
        <v>77.599999999999994</v>
      </c>
      <c r="DG93" s="64">
        <v>-99</v>
      </c>
      <c r="DH93" s="239">
        <v>6.27</v>
      </c>
      <c r="DI93" s="62">
        <v>-0.05</v>
      </c>
      <c r="DJ93" s="239">
        <v>11.14</v>
      </c>
      <c r="DK93" s="64">
        <v>-99</v>
      </c>
      <c r="DL93" s="60">
        <v>-1</v>
      </c>
      <c r="DM93" s="58">
        <v>2.6</v>
      </c>
      <c r="DN93" s="64">
        <v>-99</v>
      </c>
      <c r="DO93" s="64">
        <v>-99</v>
      </c>
      <c r="DP93" s="242">
        <v>367.5</v>
      </c>
      <c r="DQ93" s="239">
        <v>42.56</v>
      </c>
      <c r="DR93" s="64">
        <v>-99</v>
      </c>
      <c r="DS93" s="237">
        <v>218</v>
      </c>
      <c r="DT93" s="64">
        <v>-99</v>
      </c>
    </row>
    <row r="94" spans="1:124" x14ac:dyDescent="0.4">
      <c r="A94" s="60">
        <v>5541537</v>
      </c>
      <c r="B94" s="236" t="s">
        <v>284</v>
      </c>
      <c r="C94" s="10"/>
      <c r="D94" s="237">
        <v>2023</v>
      </c>
      <c r="E94" s="238" t="s">
        <v>189</v>
      </c>
      <c r="F94" s="26" t="s">
        <v>526</v>
      </c>
      <c r="G94" s="26" t="s">
        <v>524</v>
      </c>
      <c r="H94" s="26" t="s">
        <v>191</v>
      </c>
      <c r="I94" s="26" t="s">
        <v>192</v>
      </c>
      <c r="K94" s="57" t="s">
        <v>193</v>
      </c>
      <c r="L94" s="26">
        <v>621320</v>
      </c>
      <c r="M94" s="60">
        <v>6160645</v>
      </c>
      <c r="N94" s="26">
        <v>20</v>
      </c>
      <c r="O94" s="26" t="s">
        <v>190</v>
      </c>
      <c r="P94" s="61">
        <v>55.57868208</v>
      </c>
      <c r="Q94" s="61">
        <v>-61.074677129999998</v>
      </c>
      <c r="R94" s="26" t="s">
        <v>566</v>
      </c>
      <c r="S94" s="61" t="s">
        <v>527</v>
      </c>
      <c r="T94" s="61"/>
      <c r="U94" s="61"/>
      <c r="V94" s="205"/>
      <c r="Y94" s="193"/>
      <c r="AA94" s="26" t="s">
        <v>528</v>
      </c>
      <c r="AB94" s="239">
        <v>74.63</v>
      </c>
      <c r="AC94" s="239">
        <v>9.9700000000000006</v>
      </c>
      <c r="AD94" s="239">
        <v>6.21</v>
      </c>
      <c r="AE94" s="62">
        <v>2.27</v>
      </c>
      <c r="AF94" s="62">
        <v>3.55</v>
      </c>
      <c r="AG94" s="239">
        <v>0.18</v>
      </c>
      <c r="AH94" s="239">
        <v>0.01</v>
      </c>
      <c r="AI94" s="239">
        <v>0.53</v>
      </c>
      <c r="AJ94" s="239">
        <v>5.07</v>
      </c>
      <c r="AK94" s="240">
        <v>0.36199999999999999</v>
      </c>
      <c r="AL94" s="240">
        <v>3.7999999999999999E-2</v>
      </c>
      <c r="AM94" s="241">
        <v>5.0000000000000001E-3</v>
      </c>
      <c r="AN94" s="60">
        <v>-2</v>
      </c>
      <c r="AO94" s="237">
        <v>52</v>
      </c>
      <c r="AP94" s="58">
        <v>17.7</v>
      </c>
      <c r="AQ94" s="242">
        <v>-1</v>
      </c>
      <c r="AR94" s="237">
        <v>3087</v>
      </c>
      <c r="AS94" s="239">
        <v>1.54</v>
      </c>
      <c r="AT94" s="239">
        <v>98.54</v>
      </c>
      <c r="AU94" s="64">
        <v>-0.1</v>
      </c>
      <c r="AV94" s="64">
        <v>-99</v>
      </c>
      <c r="AW94" s="60">
        <v>8</v>
      </c>
      <c r="AX94" s="64">
        <v>-99</v>
      </c>
      <c r="AY94" s="64">
        <v>-99</v>
      </c>
      <c r="AZ94" s="64">
        <v>-99</v>
      </c>
      <c r="BA94" s="64">
        <v>-99</v>
      </c>
      <c r="BB94" s="58">
        <v>0.1</v>
      </c>
      <c r="BC94" s="64">
        <v>-99</v>
      </c>
      <c r="BD94" s="58">
        <v>0.4</v>
      </c>
      <c r="BE94" s="242">
        <v>552.79999999999995</v>
      </c>
      <c r="BF94" s="64">
        <v>-99</v>
      </c>
      <c r="BG94" s="64">
        <v>-99</v>
      </c>
      <c r="BH94" s="60">
        <v>-1</v>
      </c>
      <c r="BI94" s="64">
        <v>-99</v>
      </c>
      <c r="BJ94" s="64">
        <v>-99</v>
      </c>
      <c r="BK94" s="58">
        <v>1.5</v>
      </c>
      <c r="BL94" s="64">
        <v>-99</v>
      </c>
      <c r="BM94" s="60">
        <v>21</v>
      </c>
      <c r="BN94" s="242">
        <v>48.6</v>
      </c>
      <c r="BO94" s="239">
        <v>30.51</v>
      </c>
      <c r="BP94" s="239">
        <v>1.63</v>
      </c>
      <c r="BQ94" s="64">
        <v>-99</v>
      </c>
      <c r="BR94" s="64">
        <v>-99</v>
      </c>
      <c r="BS94" s="60">
        <v>392.9</v>
      </c>
      <c r="BT94" s="242">
        <v>35.1</v>
      </c>
      <c r="BU94" s="242">
        <v>2.1</v>
      </c>
      <c r="BV94" s="242">
        <v>38.5</v>
      </c>
      <c r="BW94" s="239">
        <v>9.68</v>
      </c>
      <c r="BX94" s="242">
        <v>75.2</v>
      </c>
      <c r="BY94" s="64">
        <v>-99</v>
      </c>
      <c r="BZ94" s="64">
        <v>-99</v>
      </c>
      <c r="CA94" s="242">
        <v>190.3</v>
      </c>
      <c r="CB94" s="64">
        <v>-99</v>
      </c>
      <c r="CC94" s="58">
        <v>51</v>
      </c>
      <c r="CD94" s="239">
        <v>3.98</v>
      </c>
      <c r="CE94" s="64">
        <v>-99</v>
      </c>
      <c r="CF94" s="60">
        <v>-1</v>
      </c>
      <c r="CG94" s="64">
        <v>-99</v>
      </c>
      <c r="CH94" s="64">
        <v>-99</v>
      </c>
      <c r="CI94" s="242">
        <v>221.4</v>
      </c>
      <c r="CJ94" s="242">
        <v>167.92</v>
      </c>
      <c r="CK94" s="60">
        <v>4</v>
      </c>
      <c r="CL94" s="243">
        <v>40</v>
      </c>
      <c r="CM94" s="64">
        <v>-99</v>
      </c>
      <c r="CN94" s="242">
        <v>45.9</v>
      </c>
      <c r="CO94" s="64">
        <v>-99</v>
      </c>
      <c r="CP94" s="64">
        <v>-99</v>
      </c>
      <c r="CQ94" s="237">
        <v>432</v>
      </c>
      <c r="CR94" s="64">
        <v>-99</v>
      </c>
      <c r="CS94" s="60">
        <v>118</v>
      </c>
      <c r="CT94" s="64">
        <v>-99</v>
      </c>
      <c r="CU94" s="64">
        <v>-99</v>
      </c>
      <c r="CV94" s="64">
        <v>-99</v>
      </c>
      <c r="CW94" s="64">
        <v>-99</v>
      </c>
      <c r="CX94" s="242">
        <v>36.299999999999997</v>
      </c>
      <c r="CY94" s="64">
        <v>-99</v>
      </c>
      <c r="CZ94" s="58">
        <v>34.6</v>
      </c>
      <c r="DA94" s="242">
        <v>5.7</v>
      </c>
      <c r="DB94" s="242">
        <v>17.8</v>
      </c>
      <c r="DC94" s="64">
        <v>-99</v>
      </c>
      <c r="DD94" s="239">
        <v>6.83</v>
      </c>
      <c r="DE94" s="64">
        <v>-99</v>
      </c>
      <c r="DF94" s="242">
        <v>52.5</v>
      </c>
      <c r="DG94" s="64">
        <v>-99</v>
      </c>
      <c r="DH94" s="239">
        <v>4.3499999999999996</v>
      </c>
      <c r="DI94" s="62">
        <v>-0.05</v>
      </c>
      <c r="DJ94" s="239">
        <v>10.23</v>
      </c>
      <c r="DK94" s="64">
        <v>-99</v>
      </c>
      <c r="DL94" s="60">
        <v>-1</v>
      </c>
      <c r="DM94" s="58">
        <v>3.7</v>
      </c>
      <c r="DN94" s="64">
        <v>-99</v>
      </c>
      <c r="DO94" s="64">
        <v>-99</v>
      </c>
      <c r="DP94" s="242">
        <v>252.7</v>
      </c>
      <c r="DQ94" s="239">
        <v>29.42</v>
      </c>
      <c r="DR94" s="64">
        <v>-99</v>
      </c>
      <c r="DS94" s="237">
        <v>241</v>
      </c>
      <c r="DT94" s="64">
        <v>-99</v>
      </c>
    </row>
    <row r="95" spans="1:124" x14ac:dyDescent="0.4">
      <c r="A95" s="60">
        <v>5541538</v>
      </c>
      <c r="B95" s="236" t="s">
        <v>285</v>
      </c>
      <c r="C95" s="10"/>
      <c r="D95" s="237">
        <v>2023</v>
      </c>
      <c r="E95" s="238" t="s">
        <v>189</v>
      </c>
      <c r="F95" s="26" t="s">
        <v>526</v>
      </c>
      <c r="G95" s="26" t="s">
        <v>524</v>
      </c>
      <c r="H95" s="26" t="s">
        <v>191</v>
      </c>
      <c r="I95" s="26" t="s">
        <v>192</v>
      </c>
      <c r="K95" s="57" t="s">
        <v>193</v>
      </c>
      <c r="L95" s="26">
        <v>621190</v>
      </c>
      <c r="M95" s="60">
        <v>6161020</v>
      </c>
      <c r="N95" s="26">
        <v>20</v>
      </c>
      <c r="O95" s="26" t="s">
        <v>190</v>
      </c>
      <c r="P95" s="61">
        <v>55.582082159999999</v>
      </c>
      <c r="Q95" s="61">
        <v>-61.076573449999998</v>
      </c>
      <c r="R95" s="26" t="s">
        <v>566</v>
      </c>
      <c r="S95" s="61" t="s">
        <v>527</v>
      </c>
      <c r="T95" s="61"/>
      <c r="U95" s="61"/>
      <c r="V95" s="205"/>
      <c r="Y95" s="193"/>
      <c r="AA95" s="26" t="s">
        <v>528</v>
      </c>
      <c r="AB95" s="239">
        <v>73.010000000000005</v>
      </c>
      <c r="AC95" s="239">
        <v>9.57</v>
      </c>
      <c r="AD95" s="239">
        <v>6.57</v>
      </c>
      <c r="AE95" s="62">
        <v>3.58</v>
      </c>
      <c r="AF95" s="62">
        <v>2.69</v>
      </c>
      <c r="AG95" s="239">
        <v>0.1</v>
      </c>
      <c r="AH95" s="239">
        <v>0.21</v>
      </c>
      <c r="AI95" s="239">
        <v>3.09</v>
      </c>
      <c r="AJ95" s="239">
        <v>4.57</v>
      </c>
      <c r="AK95" s="240">
        <v>0.23699999999999999</v>
      </c>
      <c r="AL95" s="240">
        <v>3.6999999999999998E-2</v>
      </c>
      <c r="AM95" s="241">
        <v>6.0000000000000001E-3</v>
      </c>
      <c r="AN95" s="60">
        <v>-2</v>
      </c>
      <c r="AO95" s="237">
        <v>22</v>
      </c>
      <c r="AP95" s="58">
        <v>10.4</v>
      </c>
      <c r="AQ95" s="242">
        <v>-1</v>
      </c>
      <c r="AR95" s="237">
        <v>4510</v>
      </c>
      <c r="AS95" s="239">
        <v>0.56000000000000005</v>
      </c>
      <c r="AT95" s="239">
        <v>97.96</v>
      </c>
      <c r="AU95" s="64">
        <v>-0.1</v>
      </c>
      <c r="AV95" s="64">
        <v>-99</v>
      </c>
      <c r="AW95" s="60">
        <v>13</v>
      </c>
      <c r="AX95" s="64">
        <v>-99</v>
      </c>
      <c r="AY95" s="64">
        <v>-99</v>
      </c>
      <c r="AZ95" s="64">
        <v>-99</v>
      </c>
      <c r="BA95" s="64">
        <v>-99</v>
      </c>
      <c r="BB95" s="58">
        <v>0.3</v>
      </c>
      <c r="BC95" s="64">
        <v>-99</v>
      </c>
      <c r="BD95" s="58">
        <v>-0.1</v>
      </c>
      <c r="BE95" s="242">
        <v>610.70000000000005</v>
      </c>
      <c r="BF95" s="64">
        <v>-99</v>
      </c>
      <c r="BG95" s="64">
        <v>-99</v>
      </c>
      <c r="BH95" s="60">
        <v>-1</v>
      </c>
      <c r="BI95" s="64">
        <v>-99</v>
      </c>
      <c r="BJ95" s="64">
        <v>-99</v>
      </c>
      <c r="BK95" s="58">
        <v>0.6</v>
      </c>
      <c r="BL95" s="64">
        <v>-99</v>
      </c>
      <c r="BM95" s="60">
        <v>8</v>
      </c>
      <c r="BN95" s="242">
        <v>83.3</v>
      </c>
      <c r="BO95" s="239">
        <v>48.86</v>
      </c>
      <c r="BP95" s="239">
        <v>2.5</v>
      </c>
      <c r="BQ95" s="64">
        <v>-99</v>
      </c>
      <c r="BR95" s="64">
        <v>-99</v>
      </c>
      <c r="BS95" s="60">
        <v>1827.2</v>
      </c>
      <c r="BT95" s="242">
        <v>39.9</v>
      </c>
      <c r="BU95" s="242">
        <v>4.2</v>
      </c>
      <c r="BV95" s="242">
        <v>70.8</v>
      </c>
      <c r="BW95" s="239">
        <v>16.11</v>
      </c>
      <c r="BX95" s="242">
        <v>125.6</v>
      </c>
      <c r="BY95" s="64">
        <v>-99</v>
      </c>
      <c r="BZ95" s="64">
        <v>-99</v>
      </c>
      <c r="CA95" s="242">
        <v>326.8</v>
      </c>
      <c r="CB95" s="64">
        <v>-99</v>
      </c>
      <c r="CC95" s="58">
        <v>279</v>
      </c>
      <c r="CD95" s="239">
        <v>5.89</v>
      </c>
      <c r="CE95" s="64">
        <v>-99</v>
      </c>
      <c r="CF95" s="60">
        <v>-1</v>
      </c>
      <c r="CG95" s="64">
        <v>-99</v>
      </c>
      <c r="CH95" s="64">
        <v>-99</v>
      </c>
      <c r="CI95" s="242">
        <v>347.8</v>
      </c>
      <c r="CJ95" s="242">
        <v>306.68</v>
      </c>
      <c r="CK95" s="60">
        <v>5</v>
      </c>
      <c r="CL95" s="243">
        <v>185</v>
      </c>
      <c r="CM95" s="64">
        <v>-99</v>
      </c>
      <c r="CN95" s="242">
        <v>83.5</v>
      </c>
      <c r="CO95" s="64">
        <v>-99</v>
      </c>
      <c r="CP95" s="64">
        <v>-99</v>
      </c>
      <c r="CQ95" s="237">
        <v>569</v>
      </c>
      <c r="CR95" s="64">
        <v>-99</v>
      </c>
      <c r="CS95" s="60">
        <v>-100</v>
      </c>
      <c r="CT95" s="64">
        <v>-99</v>
      </c>
      <c r="CU95" s="64">
        <v>-99</v>
      </c>
      <c r="CV95" s="64">
        <v>-99</v>
      </c>
      <c r="CW95" s="64">
        <v>-99</v>
      </c>
      <c r="CX95" s="242">
        <v>68.099999999999994</v>
      </c>
      <c r="CY95" s="64">
        <v>-99</v>
      </c>
      <c r="CZ95" s="58">
        <v>66.2</v>
      </c>
      <c r="DA95" s="242">
        <v>4.5999999999999996</v>
      </c>
      <c r="DB95" s="242">
        <v>30.9</v>
      </c>
      <c r="DC95" s="64">
        <v>-99</v>
      </c>
      <c r="DD95" s="239">
        <v>12.2</v>
      </c>
      <c r="DE95" s="64">
        <v>-99</v>
      </c>
      <c r="DF95" s="242">
        <v>91</v>
      </c>
      <c r="DG95" s="64">
        <v>-99</v>
      </c>
      <c r="DH95" s="239">
        <v>6.68</v>
      </c>
      <c r="DI95" s="62">
        <v>-0.05</v>
      </c>
      <c r="DJ95" s="239">
        <v>13.75</v>
      </c>
      <c r="DK95" s="64">
        <v>-99</v>
      </c>
      <c r="DL95" s="60">
        <v>-1</v>
      </c>
      <c r="DM95" s="58">
        <v>2</v>
      </c>
      <c r="DN95" s="64">
        <v>-99</v>
      </c>
      <c r="DO95" s="64">
        <v>-99</v>
      </c>
      <c r="DP95" s="242">
        <v>427.6</v>
      </c>
      <c r="DQ95" s="239">
        <v>44.4</v>
      </c>
      <c r="DR95" s="64">
        <v>-99</v>
      </c>
      <c r="DS95" s="237">
        <v>492</v>
      </c>
      <c r="DT95" s="64">
        <v>-99</v>
      </c>
    </row>
    <row r="96" spans="1:124" x14ac:dyDescent="0.4">
      <c r="A96" s="60">
        <v>5541539</v>
      </c>
      <c r="B96" s="236" t="s">
        <v>286</v>
      </c>
      <c r="C96" s="10"/>
      <c r="D96" s="237">
        <v>2023</v>
      </c>
      <c r="E96" s="238" t="s">
        <v>189</v>
      </c>
      <c r="F96" s="26" t="s">
        <v>526</v>
      </c>
      <c r="G96" s="26" t="s">
        <v>524</v>
      </c>
      <c r="H96" s="26" t="s">
        <v>297</v>
      </c>
      <c r="I96" s="26" t="s">
        <v>289</v>
      </c>
      <c r="K96" s="57" t="s">
        <v>193</v>
      </c>
      <c r="L96" s="26">
        <v>623220</v>
      </c>
      <c r="M96" s="60">
        <v>6162590</v>
      </c>
      <c r="N96" s="26">
        <v>20</v>
      </c>
      <c r="O96" s="26" t="s">
        <v>190</v>
      </c>
      <c r="P96" s="61">
        <v>55.595671850000002</v>
      </c>
      <c r="Q96" s="61">
        <v>-61.043688209999999</v>
      </c>
      <c r="R96" s="26" t="s">
        <v>566</v>
      </c>
      <c r="S96" s="61" t="s">
        <v>527</v>
      </c>
      <c r="T96" s="61"/>
      <c r="U96" s="61"/>
      <c r="V96" s="205"/>
      <c r="Y96" s="193"/>
      <c r="AA96" s="26" t="s">
        <v>528</v>
      </c>
      <c r="AB96" s="239">
        <v>65.84</v>
      </c>
      <c r="AC96" s="239">
        <v>13.1</v>
      </c>
      <c r="AD96" s="239">
        <v>8.2799999999999994</v>
      </c>
      <c r="AE96" s="62">
        <v>0.35</v>
      </c>
      <c r="AF96" s="62">
        <v>7.14</v>
      </c>
      <c r="AG96" s="239">
        <v>0.85</v>
      </c>
      <c r="AH96" s="239">
        <v>1.05</v>
      </c>
      <c r="AI96" s="239">
        <v>3.72</v>
      </c>
      <c r="AJ96" s="239">
        <v>3.17</v>
      </c>
      <c r="AK96" s="240">
        <v>1.413</v>
      </c>
      <c r="AL96" s="240">
        <v>0.18099999999999999</v>
      </c>
      <c r="AM96" s="241">
        <v>0.51700000000000002</v>
      </c>
      <c r="AN96" s="60">
        <v>6</v>
      </c>
      <c r="AO96" s="237">
        <v>293</v>
      </c>
      <c r="AP96" s="58">
        <v>5.0999999999999996</v>
      </c>
      <c r="AQ96" s="242">
        <v>10.4</v>
      </c>
      <c r="AR96" s="237">
        <v>654</v>
      </c>
      <c r="AS96" s="239">
        <v>0.88</v>
      </c>
      <c r="AT96" s="239">
        <v>99</v>
      </c>
      <c r="AU96" s="64">
        <v>-0.1</v>
      </c>
      <c r="AV96" s="64">
        <v>-99</v>
      </c>
      <c r="AW96" s="60">
        <v>7</v>
      </c>
      <c r="AX96" s="64">
        <v>-99</v>
      </c>
      <c r="AY96" s="64">
        <v>-99</v>
      </c>
      <c r="AZ96" s="64">
        <v>-99</v>
      </c>
      <c r="BA96" s="64">
        <v>-99</v>
      </c>
      <c r="BB96" s="58">
        <v>0.2</v>
      </c>
      <c r="BC96" s="64">
        <v>-99</v>
      </c>
      <c r="BD96" s="58">
        <v>0.5</v>
      </c>
      <c r="BE96" s="242">
        <v>302.89999999999998</v>
      </c>
      <c r="BF96" s="64">
        <v>-99</v>
      </c>
      <c r="BG96" s="64">
        <v>-99</v>
      </c>
      <c r="BH96" s="60">
        <v>12</v>
      </c>
      <c r="BI96" s="64">
        <v>-99</v>
      </c>
      <c r="BJ96" s="64">
        <v>-99</v>
      </c>
      <c r="BK96" s="58">
        <v>2.8</v>
      </c>
      <c r="BL96" s="64">
        <v>-99</v>
      </c>
      <c r="BM96" s="60">
        <v>8</v>
      </c>
      <c r="BN96" s="242">
        <v>15.4</v>
      </c>
      <c r="BO96" s="239">
        <v>8.35</v>
      </c>
      <c r="BP96" s="239">
        <v>1.92</v>
      </c>
      <c r="BQ96" s="64">
        <v>-99</v>
      </c>
      <c r="BR96" s="64">
        <v>-99</v>
      </c>
      <c r="BS96" s="60">
        <v>377.71084337349396</v>
      </c>
      <c r="BT96" s="242">
        <v>27.4</v>
      </c>
      <c r="BU96" s="242">
        <v>1</v>
      </c>
      <c r="BV96" s="242">
        <v>17.399999999999999</v>
      </c>
      <c r="BW96" s="239">
        <v>2.84</v>
      </c>
      <c r="BX96" s="242">
        <v>16.7</v>
      </c>
      <c r="BY96" s="64">
        <v>-99</v>
      </c>
      <c r="BZ96" s="64">
        <v>-99</v>
      </c>
      <c r="CA96" s="242">
        <v>166.1</v>
      </c>
      <c r="CB96" s="64">
        <v>-99</v>
      </c>
      <c r="CC96" s="58">
        <v>23</v>
      </c>
      <c r="CD96" s="239">
        <v>1.0900000000000001</v>
      </c>
      <c r="CE96" s="64">
        <v>-99</v>
      </c>
      <c r="CF96" s="60">
        <v>3</v>
      </c>
      <c r="CG96" s="64">
        <v>-99</v>
      </c>
      <c r="CH96" s="64">
        <v>-99</v>
      </c>
      <c r="CI96" s="242">
        <v>51.8</v>
      </c>
      <c r="CJ96" s="242">
        <v>122.85</v>
      </c>
      <c r="CK96" s="60">
        <v>12</v>
      </c>
      <c r="CL96" s="243">
        <v>13</v>
      </c>
      <c r="CM96" s="64">
        <v>-99</v>
      </c>
      <c r="CN96" s="242">
        <v>33.9</v>
      </c>
      <c r="CO96" s="64">
        <v>-99</v>
      </c>
      <c r="CP96" s="64">
        <v>-99</v>
      </c>
      <c r="CQ96" s="237">
        <v>208</v>
      </c>
      <c r="CR96" s="64">
        <v>-99</v>
      </c>
      <c r="CS96" s="60">
        <v>-100</v>
      </c>
      <c r="CT96" s="64">
        <v>-99</v>
      </c>
      <c r="CU96" s="64">
        <v>-99</v>
      </c>
      <c r="CV96" s="64">
        <v>-99</v>
      </c>
      <c r="CW96" s="64">
        <v>-99</v>
      </c>
      <c r="CX96" s="242">
        <v>20.100000000000001</v>
      </c>
      <c r="CY96" s="64">
        <v>-99</v>
      </c>
      <c r="CZ96" s="58">
        <v>7.4</v>
      </c>
      <c r="DA96" s="242">
        <v>37.9</v>
      </c>
      <c r="DB96" s="242">
        <v>3.7</v>
      </c>
      <c r="DC96" s="64">
        <v>-99</v>
      </c>
      <c r="DD96" s="239">
        <v>2.5299999999999998</v>
      </c>
      <c r="DE96" s="64">
        <v>-99</v>
      </c>
      <c r="DF96" s="242">
        <v>16.399999999999999</v>
      </c>
      <c r="DG96" s="64">
        <v>-99</v>
      </c>
      <c r="DH96" s="239">
        <v>1.1499999999999999</v>
      </c>
      <c r="DI96" s="62">
        <v>-0.05</v>
      </c>
      <c r="DJ96" s="239">
        <v>2.4</v>
      </c>
      <c r="DK96" s="64">
        <v>-99</v>
      </c>
      <c r="DL96" s="60">
        <v>44</v>
      </c>
      <c r="DM96" s="58">
        <v>3.7</v>
      </c>
      <c r="DN96" s="64">
        <v>-99</v>
      </c>
      <c r="DO96" s="64">
        <v>-99</v>
      </c>
      <c r="DP96" s="242">
        <v>72.900000000000006</v>
      </c>
      <c r="DQ96" s="239">
        <v>7.86</v>
      </c>
      <c r="DR96" s="64">
        <v>-99</v>
      </c>
      <c r="DS96" s="237">
        <v>257</v>
      </c>
      <c r="DT96" s="64">
        <v>-99</v>
      </c>
    </row>
    <row r="97" spans="1:124" x14ac:dyDescent="0.4">
      <c r="A97" s="60">
        <v>5541541</v>
      </c>
      <c r="B97" s="236" t="s">
        <v>288</v>
      </c>
      <c r="C97" s="10"/>
      <c r="D97" s="237">
        <v>2023</v>
      </c>
      <c r="E97" s="238" t="s">
        <v>189</v>
      </c>
      <c r="F97" s="26" t="s">
        <v>526</v>
      </c>
      <c r="G97" s="26" t="s">
        <v>524</v>
      </c>
      <c r="H97" s="26" t="s">
        <v>191</v>
      </c>
      <c r="I97" s="26" t="s">
        <v>192</v>
      </c>
      <c r="K97" s="57" t="s">
        <v>193</v>
      </c>
      <c r="L97" s="26">
        <v>623500</v>
      </c>
      <c r="M97" s="60">
        <v>6161655</v>
      </c>
      <c r="N97" s="26">
        <v>20</v>
      </c>
      <c r="O97" s="26" t="s">
        <v>190</v>
      </c>
      <c r="P97" s="61">
        <v>55.587204280000002</v>
      </c>
      <c r="Q97" s="61">
        <v>-61.039666199999999</v>
      </c>
      <c r="R97" s="26" t="s">
        <v>566</v>
      </c>
      <c r="S97" s="61" t="s">
        <v>527</v>
      </c>
      <c r="T97" s="61"/>
      <c r="U97" s="61"/>
      <c r="V97" s="205"/>
      <c r="Y97" s="205"/>
      <c r="AA97" s="26" t="s">
        <v>528</v>
      </c>
      <c r="AB97" s="239">
        <v>78.989999999999995</v>
      </c>
      <c r="AC97" s="239">
        <v>10.92</v>
      </c>
      <c r="AD97" s="239">
        <v>2.71</v>
      </c>
      <c r="AE97" s="62">
        <v>0.84</v>
      </c>
      <c r="AF97" s="62">
        <v>1.68</v>
      </c>
      <c r="AG97" s="239">
        <v>0.1</v>
      </c>
      <c r="AH97" s="239">
        <v>-0.01</v>
      </c>
      <c r="AI97" s="239">
        <v>0.1</v>
      </c>
      <c r="AJ97" s="239">
        <v>3.98</v>
      </c>
      <c r="AK97" s="240">
        <v>0.30399999999999999</v>
      </c>
      <c r="AL97" s="240">
        <v>8.9999999999999993E-3</v>
      </c>
      <c r="AM97" s="241">
        <v>2.9000000000000001E-2</v>
      </c>
      <c r="AN97" s="60">
        <v>-2</v>
      </c>
      <c r="AO97" s="237">
        <v>129</v>
      </c>
      <c r="AP97" s="58">
        <v>4.8</v>
      </c>
      <c r="AQ97" s="242">
        <v>1.4</v>
      </c>
      <c r="AR97" s="237">
        <v>792</v>
      </c>
      <c r="AS97" s="239">
        <v>1.52</v>
      </c>
      <c r="AT97" s="239">
        <v>98.66</v>
      </c>
      <c r="AU97" s="64">
        <v>-0.1</v>
      </c>
      <c r="AV97" s="64">
        <v>-99</v>
      </c>
      <c r="AW97" s="60">
        <v>7</v>
      </c>
      <c r="AX97" s="64">
        <v>-99</v>
      </c>
      <c r="AY97" s="64">
        <v>-99</v>
      </c>
      <c r="AZ97" s="64">
        <v>-99</v>
      </c>
      <c r="BA97" s="64">
        <v>-99</v>
      </c>
      <c r="BB97" s="58">
        <v>-0.1</v>
      </c>
      <c r="BC97" s="64">
        <v>-99</v>
      </c>
      <c r="BD97" s="58">
        <v>-0.1</v>
      </c>
      <c r="BE97" s="242">
        <v>300.60000000000002</v>
      </c>
      <c r="BF97" s="64">
        <v>-99</v>
      </c>
      <c r="BG97" s="64">
        <v>-99</v>
      </c>
      <c r="BH97" s="60">
        <v>-1</v>
      </c>
      <c r="BI97" s="64">
        <v>-99</v>
      </c>
      <c r="BJ97" s="64">
        <v>-99</v>
      </c>
      <c r="BK97" s="58">
        <v>0.9</v>
      </c>
      <c r="BL97" s="64">
        <v>-99</v>
      </c>
      <c r="BM97" s="60">
        <v>10</v>
      </c>
      <c r="BN97" s="242">
        <v>17.8</v>
      </c>
      <c r="BO97" s="239">
        <v>11.3</v>
      </c>
      <c r="BP97" s="239">
        <v>0.77</v>
      </c>
      <c r="BQ97" s="64">
        <v>-99</v>
      </c>
      <c r="BR97" s="64">
        <v>-99</v>
      </c>
      <c r="BS97" s="60">
        <v>320.10000000000002</v>
      </c>
      <c r="BT97" s="242">
        <v>30.9</v>
      </c>
      <c r="BU97" s="242">
        <v>1</v>
      </c>
      <c r="BV97" s="242">
        <v>17.3</v>
      </c>
      <c r="BW97" s="239">
        <v>3.57</v>
      </c>
      <c r="BX97" s="242">
        <v>21.9</v>
      </c>
      <c r="BY97" s="64">
        <v>-99</v>
      </c>
      <c r="BZ97" s="64">
        <v>-99</v>
      </c>
      <c r="CA97" s="242">
        <v>153.69999999999999</v>
      </c>
      <c r="CB97" s="64">
        <v>-99</v>
      </c>
      <c r="CC97" s="58">
        <v>15.4</v>
      </c>
      <c r="CD97" s="239">
        <v>1.49</v>
      </c>
      <c r="CE97" s="64">
        <v>-99</v>
      </c>
      <c r="CF97" s="60">
        <v>10</v>
      </c>
      <c r="CG97" s="64">
        <v>-99</v>
      </c>
      <c r="CH97" s="64">
        <v>-99</v>
      </c>
      <c r="CI97" s="242">
        <v>73.099999999999994</v>
      </c>
      <c r="CJ97" s="242">
        <v>117.47</v>
      </c>
      <c r="CK97" s="60">
        <v>4</v>
      </c>
      <c r="CL97" s="243">
        <v>8</v>
      </c>
      <c r="CM97" s="64">
        <v>-99</v>
      </c>
      <c r="CN97" s="242">
        <v>33.4</v>
      </c>
      <c r="CO97" s="64">
        <v>-99</v>
      </c>
      <c r="CP97" s="64">
        <v>-99</v>
      </c>
      <c r="CQ97" s="237">
        <v>189</v>
      </c>
      <c r="CR97" s="64">
        <v>-99</v>
      </c>
      <c r="CS97" s="60">
        <v>-100</v>
      </c>
      <c r="CT97" s="64">
        <v>-99</v>
      </c>
      <c r="CU97" s="64">
        <v>-99</v>
      </c>
      <c r="CV97" s="64">
        <v>-99</v>
      </c>
      <c r="CW97" s="64">
        <v>-99</v>
      </c>
      <c r="CX97" s="242">
        <v>20.5</v>
      </c>
      <c r="CY97" s="64">
        <v>-99</v>
      </c>
      <c r="CZ97" s="58">
        <v>21.7</v>
      </c>
      <c r="DA97" s="242">
        <v>6.9</v>
      </c>
      <c r="DB97" s="242">
        <v>5.7</v>
      </c>
      <c r="DC97" s="64">
        <v>-99</v>
      </c>
      <c r="DD97" s="239">
        <v>2.67</v>
      </c>
      <c r="DE97" s="64">
        <v>-99</v>
      </c>
      <c r="DF97" s="242">
        <v>24.9</v>
      </c>
      <c r="DG97" s="64">
        <v>-99</v>
      </c>
      <c r="DH97" s="239">
        <v>1.61</v>
      </c>
      <c r="DI97" s="62">
        <v>-0.05</v>
      </c>
      <c r="DJ97" s="239">
        <v>4.08</v>
      </c>
      <c r="DK97" s="64">
        <v>-99</v>
      </c>
      <c r="DL97" s="60">
        <v>3</v>
      </c>
      <c r="DM97" s="58">
        <v>2.9</v>
      </c>
      <c r="DN97" s="64">
        <v>-99</v>
      </c>
      <c r="DO97" s="64">
        <v>-99</v>
      </c>
      <c r="DP97" s="242">
        <v>93.3</v>
      </c>
      <c r="DQ97" s="239">
        <v>11.19</v>
      </c>
      <c r="DR97" s="64">
        <v>-99</v>
      </c>
      <c r="DS97" s="237">
        <v>44</v>
      </c>
      <c r="DT97" s="64">
        <v>-99</v>
      </c>
    </row>
    <row r="98" spans="1:124" x14ac:dyDescent="0.4">
      <c r="A98" s="60">
        <v>5541542</v>
      </c>
      <c r="B98" s="236" t="s">
        <v>290</v>
      </c>
      <c r="C98" s="10"/>
      <c r="D98" s="237">
        <v>2023</v>
      </c>
      <c r="E98" s="238" t="s">
        <v>189</v>
      </c>
      <c r="F98" s="26" t="s">
        <v>526</v>
      </c>
      <c r="G98" s="26" t="s">
        <v>524</v>
      </c>
      <c r="H98" s="26" t="s">
        <v>191</v>
      </c>
      <c r="I98" s="26" t="s">
        <v>192</v>
      </c>
      <c r="K98" s="57" t="s">
        <v>193</v>
      </c>
      <c r="L98" s="26">
        <v>622300</v>
      </c>
      <c r="M98" s="60">
        <v>6161230</v>
      </c>
      <c r="N98" s="26">
        <v>20</v>
      </c>
      <c r="O98" s="26" t="s">
        <v>190</v>
      </c>
      <c r="P98" s="61">
        <v>55.583690529999998</v>
      </c>
      <c r="Q98" s="61">
        <v>-61.058882150000002</v>
      </c>
      <c r="R98" s="26" t="s">
        <v>566</v>
      </c>
      <c r="S98" s="61" t="s">
        <v>527</v>
      </c>
      <c r="T98" s="61"/>
      <c r="U98" s="61"/>
      <c r="V98" s="205"/>
      <c r="Y98" s="193"/>
      <c r="AA98" s="26" t="s">
        <v>528</v>
      </c>
      <c r="AB98" s="239">
        <v>75.959999999999994</v>
      </c>
      <c r="AC98" s="239">
        <v>10.25</v>
      </c>
      <c r="AD98" s="239">
        <v>3.91</v>
      </c>
      <c r="AE98" s="60">
        <v>-99</v>
      </c>
      <c r="AF98" s="60">
        <v>-99</v>
      </c>
      <c r="AG98" s="239">
        <v>0.08</v>
      </c>
      <c r="AH98" s="239">
        <v>0.06</v>
      </c>
      <c r="AI98" s="239">
        <v>2.0299999999999998</v>
      </c>
      <c r="AJ98" s="239">
        <v>4.91</v>
      </c>
      <c r="AK98" s="240">
        <v>0.28299999999999997</v>
      </c>
      <c r="AL98" s="240">
        <v>2.1999999999999999E-2</v>
      </c>
      <c r="AM98" s="241">
        <v>0.01</v>
      </c>
      <c r="AN98" s="60">
        <v>-2</v>
      </c>
      <c r="AO98" s="237">
        <v>56</v>
      </c>
      <c r="AP98" s="58">
        <v>9.3000000000000007</v>
      </c>
      <c r="AQ98" s="242">
        <v>-1</v>
      </c>
      <c r="AR98" s="237">
        <v>1849</v>
      </c>
      <c r="AS98" s="239">
        <v>0.67</v>
      </c>
      <c r="AT98" s="239">
        <v>98.18</v>
      </c>
      <c r="AU98" s="64">
        <v>-0.1</v>
      </c>
      <c r="AV98" s="64">
        <v>-99</v>
      </c>
      <c r="AW98" s="60">
        <v>9</v>
      </c>
      <c r="AX98" s="64">
        <v>-99</v>
      </c>
      <c r="AY98" s="64">
        <v>-99</v>
      </c>
      <c r="AZ98" s="64">
        <v>-99</v>
      </c>
      <c r="BA98" s="64">
        <v>-99</v>
      </c>
      <c r="BB98" s="58">
        <v>0.1</v>
      </c>
      <c r="BC98" s="64">
        <v>-99</v>
      </c>
      <c r="BD98" s="58">
        <v>-0.1</v>
      </c>
      <c r="BE98" s="242">
        <v>405.3</v>
      </c>
      <c r="BF98" s="64">
        <v>-99</v>
      </c>
      <c r="BG98" s="64">
        <v>-99</v>
      </c>
      <c r="BH98" s="60">
        <v>-1</v>
      </c>
      <c r="BI98" s="64">
        <v>-99</v>
      </c>
      <c r="BJ98" s="64">
        <v>-99</v>
      </c>
      <c r="BK98" s="58">
        <v>2</v>
      </c>
      <c r="BL98" s="64">
        <v>-99</v>
      </c>
      <c r="BM98" s="60">
        <v>5</v>
      </c>
      <c r="BN98" s="242">
        <v>34.700000000000003</v>
      </c>
      <c r="BO98" s="239">
        <v>21.79</v>
      </c>
      <c r="BP98" s="239">
        <v>1.26</v>
      </c>
      <c r="BQ98" s="64">
        <v>-99</v>
      </c>
      <c r="BR98" s="64">
        <v>-99</v>
      </c>
      <c r="BS98" s="60">
        <v>187.25099601593627</v>
      </c>
      <c r="BT98" s="242">
        <v>33.200000000000003</v>
      </c>
      <c r="BU98" s="242">
        <v>2.1</v>
      </c>
      <c r="BV98" s="242">
        <v>31.9</v>
      </c>
      <c r="BW98" s="239">
        <v>6.94</v>
      </c>
      <c r="BX98" s="242">
        <v>47.2</v>
      </c>
      <c r="BY98" s="64">
        <v>-99</v>
      </c>
      <c r="BZ98" s="64">
        <v>-99</v>
      </c>
      <c r="CA98" s="242">
        <v>210.1</v>
      </c>
      <c r="CB98" s="64">
        <v>-99</v>
      </c>
      <c r="CC98" s="58">
        <v>18.100000000000001</v>
      </c>
      <c r="CD98" s="239">
        <v>2.86</v>
      </c>
      <c r="CE98" s="64">
        <v>-99</v>
      </c>
      <c r="CF98" s="60">
        <v>-1</v>
      </c>
      <c r="CG98" s="64">
        <v>-99</v>
      </c>
      <c r="CH98" s="64">
        <v>-99</v>
      </c>
      <c r="CI98" s="242">
        <v>124.2</v>
      </c>
      <c r="CJ98" s="242">
        <v>172.84</v>
      </c>
      <c r="CK98" s="60">
        <v>3</v>
      </c>
      <c r="CL98" s="243">
        <v>11</v>
      </c>
      <c r="CM98" s="64">
        <v>-99</v>
      </c>
      <c r="CN98" s="242">
        <v>47.7</v>
      </c>
      <c r="CO98" s="64">
        <v>-99</v>
      </c>
      <c r="CP98" s="64">
        <v>-99</v>
      </c>
      <c r="CQ98" s="237">
        <v>342</v>
      </c>
      <c r="CR98" s="64">
        <v>-99</v>
      </c>
      <c r="CS98" s="60">
        <v>-100</v>
      </c>
      <c r="CT98" s="64">
        <v>-99</v>
      </c>
      <c r="CU98" s="64">
        <v>-99</v>
      </c>
      <c r="CV98" s="64">
        <v>-99</v>
      </c>
      <c r="CW98" s="64">
        <v>-99</v>
      </c>
      <c r="CX98" s="242">
        <v>33.200000000000003</v>
      </c>
      <c r="CY98" s="64">
        <v>-99</v>
      </c>
      <c r="CZ98" s="58">
        <v>32.299999999999997</v>
      </c>
      <c r="DA98" s="242">
        <v>10</v>
      </c>
      <c r="DB98" s="242">
        <v>10.4</v>
      </c>
      <c r="DC98" s="64">
        <v>-99</v>
      </c>
      <c r="DD98" s="239">
        <v>5.16</v>
      </c>
      <c r="DE98" s="64">
        <v>-99</v>
      </c>
      <c r="DF98" s="242">
        <v>35.6</v>
      </c>
      <c r="DG98" s="64">
        <v>-99</v>
      </c>
      <c r="DH98" s="239">
        <v>3.07</v>
      </c>
      <c r="DI98" s="62">
        <v>-0.05</v>
      </c>
      <c r="DJ98" s="239">
        <v>4</v>
      </c>
      <c r="DK98" s="64">
        <v>-99</v>
      </c>
      <c r="DL98" s="60">
        <v>1</v>
      </c>
      <c r="DM98" s="58">
        <v>2.4</v>
      </c>
      <c r="DN98" s="64">
        <v>-99</v>
      </c>
      <c r="DO98" s="64">
        <v>-99</v>
      </c>
      <c r="DP98" s="242">
        <v>183.2</v>
      </c>
      <c r="DQ98" s="239">
        <v>20.98</v>
      </c>
      <c r="DR98" s="64">
        <v>-99</v>
      </c>
      <c r="DS98" s="237">
        <v>52</v>
      </c>
      <c r="DT98" s="64">
        <v>-99</v>
      </c>
    </row>
    <row r="99" spans="1:124" x14ac:dyDescent="0.4">
      <c r="A99" s="60">
        <v>5541543</v>
      </c>
      <c r="B99" s="236" t="s">
        <v>291</v>
      </c>
      <c r="C99" s="10"/>
      <c r="D99" s="237">
        <v>2023</v>
      </c>
      <c r="E99" s="238" t="s">
        <v>189</v>
      </c>
      <c r="F99" s="26" t="s">
        <v>526</v>
      </c>
      <c r="G99" s="26" t="s">
        <v>524</v>
      </c>
      <c r="H99" s="26" t="s">
        <v>191</v>
      </c>
      <c r="I99" s="26" t="s">
        <v>192</v>
      </c>
      <c r="K99" s="57" t="s">
        <v>193</v>
      </c>
      <c r="L99" s="26">
        <v>621585</v>
      </c>
      <c r="M99" s="60">
        <v>6160500</v>
      </c>
      <c r="N99" s="26">
        <v>20</v>
      </c>
      <c r="O99" s="26" t="s">
        <v>190</v>
      </c>
      <c r="P99" s="61">
        <v>55.577313820000001</v>
      </c>
      <c r="Q99" s="61">
        <v>-61.070539920000002</v>
      </c>
      <c r="R99" s="26" t="s">
        <v>566</v>
      </c>
      <c r="S99" s="61" t="s">
        <v>527</v>
      </c>
      <c r="T99" s="61"/>
      <c r="U99" s="61"/>
      <c r="V99" s="205"/>
      <c r="Y99" s="205"/>
      <c r="AA99" s="26" t="s">
        <v>528</v>
      </c>
      <c r="AB99" s="239">
        <v>74.98</v>
      </c>
      <c r="AC99" s="239">
        <v>10.31</v>
      </c>
      <c r="AD99" s="239">
        <v>7.9</v>
      </c>
      <c r="AE99" s="62">
        <v>1.34</v>
      </c>
      <c r="AF99" s="62">
        <v>5.91</v>
      </c>
      <c r="AG99" s="239">
        <v>0.06</v>
      </c>
      <c r="AH99" s="239">
        <v>-0.01</v>
      </c>
      <c r="AI99" s="239">
        <v>0.09</v>
      </c>
      <c r="AJ99" s="239">
        <v>2.31</v>
      </c>
      <c r="AK99" s="240">
        <v>0.372</v>
      </c>
      <c r="AL99" s="240">
        <v>3.5000000000000003E-2</v>
      </c>
      <c r="AM99" s="241">
        <v>8.0000000000000002E-3</v>
      </c>
      <c r="AN99" s="60">
        <v>-2</v>
      </c>
      <c r="AO99" s="237">
        <v>21</v>
      </c>
      <c r="AP99" s="58">
        <v>5.4</v>
      </c>
      <c r="AQ99" s="242">
        <v>-1</v>
      </c>
      <c r="AR99" s="237">
        <v>3083</v>
      </c>
      <c r="AS99" s="239">
        <v>2.13</v>
      </c>
      <c r="AT99" s="239">
        <v>98.19</v>
      </c>
      <c r="AU99" s="64">
        <v>-0.1</v>
      </c>
      <c r="AV99" s="64">
        <v>-99</v>
      </c>
      <c r="AW99" s="60">
        <v>12</v>
      </c>
      <c r="AX99" s="64">
        <v>-99</v>
      </c>
      <c r="AY99" s="64">
        <v>-99</v>
      </c>
      <c r="AZ99" s="64">
        <v>-99</v>
      </c>
      <c r="BA99" s="64">
        <v>-99</v>
      </c>
      <c r="BB99" s="58">
        <v>0.2</v>
      </c>
      <c r="BC99" s="64">
        <v>-99</v>
      </c>
      <c r="BD99" s="58">
        <v>-0.1</v>
      </c>
      <c r="BE99" s="242">
        <v>477.5</v>
      </c>
      <c r="BF99" s="64">
        <v>-99</v>
      </c>
      <c r="BG99" s="64">
        <v>-99</v>
      </c>
      <c r="BH99" s="60">
        <v>-1</v>
      </c>
      <c r="BI99" s="64">
        <v>-99</v>
      </c>
      <c r="BJ99" s="64">
        <v>-99</v>
      </c>
      <c r="BK99" s="58">
        <v>0.9</v>
      </c>
      <c r="BL99" s="64">
        <v>-99</v>
      </c>
      <c r="BM99" s="60">
        <v>9</v>
      </c>
      <c r="BN99" s="242">
        <v>55.3</v>
      </c>
      <c r="BO99" s="239">
        <v>37.93</v>
      </c>
      <c r="BP99" s="239">
        <v>1.92</v>
      </c>
      <c r="BQ99" s="64">
        <v>-99</v>
      </c>
      <c r="BR99" s="64">
        <v>-99</v>
      </c>
      <c r="BS99" s="60">
        <v>467.8714859437751</v>
      </c>
      <c r="BT99" s="242">
        <v>36.700000000000003</v>
      </c>
      <c r="BU99" s="242">
        <v>1.7</v>
      </c>
      <c r="BV99" s="242">
        <v>44.8</v>
      </c>
      <c r="BW99" s="239">
        <v>11.57</v>
      </c>
      <c r="BX99" s="242">
        <v>76.099999999999994</v>
      </c>
      <c r="BY99" s="64">
        <v>-99</v>
      </c>
      <c r="BZ99" s="64">
        <v>-99</v>
      </c>
      <c r="CA99" s="242">
        <v>284.3</v>
      </c>
      <c r="CB99" s="64">
        <v>-99</v>
      </c>
      <c r="CC99" s="58">
        <v>20.6</v>
      </c>
      <c r="CD99" s="239">
        <v>5.05</v>
      </c>
      <c r="CE99" s="64">
        <v>-99</v>
      </c>
      <c r="CF99" s="60">
        <v>1</v>
      </c>
      <c r="CG99" s="64">
        <v>-99</v>
      </c>
      <c r="CH99" s="64">
        <v>-99</v>
      </c>
      <c r="CI99" s="242">
        <v>212.6</v>
      </c>
      <c r="CJ99" s="242">
        <v>240.85</v>
      </c>
      <c r="CK99" s="60">
        <v>5</v>
      </c>
      <c r="CL99" s="243">
        <v>44</v>
      </c>
      <c r="CM99" s="64">
        <v>-99</v>
      </c>
      <c r="CN99" s="242">
        <v>66.5</v>
      </c>
      <c r="CO99" s="64">
        <v>-99</v>
      </c>
      <c r="CP99" s="64">
        <v>-99</v>
      </c>
      <c r="CQ99" s="237">
        <v>228</v>
      </c>
      <c r="CR99" s="64">
        <v>-99</v>
      </c>
      <c r="CS99" s="60">
        <v>-100</v>
      </c>
      <c r="CT99" s="64">
        <v>-99</v>
      </c>
      <c r="CU99" s="64">
        <v>-99</v>
      </c>
      <c r="CV99" s="64">
        <v>-99</v>
      </c>
      <c r="CW99" s="64">
        <v>-99</v>
      </c>
      <c r="CX99" s="242">
        <v>45.6</v>
      </c>
      <c r="CY99" s="64">
        <v>-99</v>
      </c>
      <c r="CZ99" s="58">
        <v>30.7</v>
      </c>
      <c r="DA99" s="242">
        <v>2.5</v>
      </c>
      <c r="DB99" s="242">
        <v>16.899999999999999</v>
      </c>
      <c r="DC99" s="64">
        <v>-99</v>
      </c>
      <c r="DD99" s="239">
        <v>7.7</v>
      </c>
      <c r="DE99" s="64">
        <v>-99</v>
      </c>
      <c r="DF99" s="242">
        <v>51.4</v>
      </c>
      <c r="DG99" s="64">
        <v>-99</v>
      </c>
      <c r="DH99" s="239">
        <v>5.5</v>
      </c>
      <c r="DI99" s="62">
        <v>-0.05</v>
      </c>
      <c r="DJ99" s="239">
        <v>8.4600000000000009</v>
      </c>
      <c r="DK99" s="64">
        <v>-99</v>
      </c>
      <c r="DL99" s="60">
        <v>-1</v>
      </c>
      <c r="DM99" s="58">
        <v>3.1</v>
      </c>
      <c r="DN99" s="64">
        <v>-99</v>
      </c>
      <c r="DO99" s="64">
        <v>-99</v>
      </c>
      <c r="DP99" s="242">
        <v>296.60000000000002</v>
      </c>
      <c r="DQ99" s="239">
        <v>37.67</v>
      </c>
      <c r="DR99" s="64">
        <v>-99</v>
      </c>
      <c r="DS99" s="237">
        <v>123</v>
      </c>
      <c r="DT99" s="64">
        <v>-99</v>
      </c>
    </row>
    <row r="100" spans="1:124" x14ac:dyDescent="0.4">
      <c r="A100" s="60">
        <v>5541544</v>
      </c>
      <c r="B100" s="236" t="s">
        <v>292</v>
      </c>
      <c r="C100" s="10"/>
      <c r="D100" s="237">
        <v>2023</v>
      </c>
      <c r="E100" s="238" t="s">
        <v>189</v>
      </c>
      <c r="F100" s="26" t="s">
        <v>526</v>
      </c>
      <c r="G100" s="26" t="s">
        <v>524</v>
      </c>
      <c r="H100" s="26" t="s">
        <v>191</v>
      </c>
      <c r="I100" s="26" t="s">
        <v>192</v>
      </c>
      <c r="K100" s="57" t="s">
        <v>193</v>
      </c>
      <c r="L100" s="26">
        <v>622190</v>
      </c>
      <c r="M100" s="60">
        <v>6160280</v>
      </c>
      <c r="N100" s="26">
        <v>20</v>
      </c>
      <c r="O100" s="26" t="s">
        <v>190</v>
      </c>
      <c r="P100" s="61">
        <v>55.575186700000003</v>
      </c>
      <c r="Q100" s="61">
        <v>-61.061046560000001</v>
      </c>
      <c r="R100" s="26" t="s">
        <v>566</v>
      </c>
      <c r="S100" s="61" t="s">
        <v>527</v>
      </c>
      <c r="T100" s="61"/>
      <c r="U100" s="61"/>
      <c r="V100" s="205"/>
      <c r="Y100" s="205"/>
      <c r="AA100" s="26" t="s">
        <v>528</v>
      </c>
      <c r="AB100" s="239">
        <v>76.73</v>
      </c>
      <c r="AC100" s="239">
        <v>9.7799999999999994</v>
      </c>
      <c r="AD100" s="239">
        <v>6.19</v>
      </c>
      <c r="AE100" s="60">
        <v>-99</v>
      </c>
      <c r="AF100" s="60">
        <v>-99</v>
      </c>
      <c r="AG100" s="239">
        <v>0.05</v>
      </c>
      <c r="AH100" s="239">
        <v>0.08</v>
      </c>
      <c r="AI100" s="239">
        <v>0.17</v>
      </c>
      <c r="AJ100" s="239">
        <v>4.08</v>
      </c>
      <c r="AK100" s="240">
        <v>0.38100000000000001</v>
      </c>
      <c r="AL100" s="240">
        <v>5.2999999999999999E-2</v>
      </c>
      <c r="AM100" s="241">
        <v>8.0000000000000002E-3</v>
      </c>
      <c r="AN100" s="60">
        <v>-2</v>
      </c>
      <c r="AO100" s="237">
        <v>46</v>
      </c>
      <c r="AP100" s="58">
        <v>16.600000000000001</v>
      </c>
      <c r="AQ100" s="242">
        <v>-1</v>
      </c>
      <c r="AR100" s="237">
        <v>3273</v>
      </c>
      <c r="AS100" s="239">
        <v>1</v>
      </c>
      <c r="AT100" s="239">
        <v>98.52</v>
      </c>
      <c r="AU100" s="64">
        <v>-0.1</v>
      </c>
      <c r="AV100" s="64">
        <v>-99</v>
      </c>
      <c r="AW100" s="60">
        <v>13</v>
      </c>
      <c r="AX100" s="64">
        <v>-99</v>
      </c>
      <c r="AY100" s="64">
        <v>-99</v>
      </c>
      <c r="AZ100" s="64">
        <v>-99</v>
      </c>
      <c r="BA100" s="64">
        <v>-99</v>
      </c>
      <c r="BB100" s="58">
        <v>0.2</v>
      </c>
      <c r="BC100" s="64">
        <v>-99</v>
      </c>
      <c r="BD100" s="58">
        <v>0.6</v>
      </c>
      <c r="BE100" s="242">
        <v>721.1</v>
      </c>
      <c r="BF100" s="64">
        <v>-99</v>
      </c>
      <c r="BG100" s="64">
        <v>-99</v>
      </c>
      <c r="BH100" s="60">
        <v>-1</v>
      </c>
      <c r="BI100" s="64">
        <v>-99</v>
      </c>
      <c r="BJ100" s="64">
        <v>-99</v>
      </c>
      <c r="BK100" s="58">
        <v>2.5</v>
      </c>
      <c r="BL100" s="64">
        <v>-99</v>
      </c>
      <c r="BM100" s="60">
        <v>10</v>
      </c>
      <c r="BN100" s="242">
        <v>59.4</v>
      </c>
      <c r="BO100" s="239">
        <v>35.49</v>
      </c>
      <c r="BP100" s="239">
        <v>2.4700000000000002</v>
      </c>
      <c r="BQ100" s="64">
        <v>-99</v>
      </c>
      <c r="BR100" s="64">
        <v>-99</v>
      </c>
      <c r="BS100" s="60">
        <v>470.11952191235059</v>
      </c>
      <c r="BT100" s="242">
        <v>36.6</v>
      </c>
      <c r="BU100" s="242">
        <v>2.4</v>
      </c>
      <c r="BV100" s="242">
        <v>55.6</v>
      </c>
      <c r="BW100" s="239">
        <v>11.49</v>
      </c>
      <c r="BX100" s="242">
        <v>80.3</v>
      </c>
      <c r="BY100" s="64">
        <v>-99</v>
      </c>
      <c r="BZ100" s="64">
        <v>-99</v>
      </c>
      <c r="CA100" s="242">
        <v>374.6</v>
      </c>
      <c r="CB100" s="64">
        <v>-99</v>
      </c>
      <c r="CC100" s="58">
        <v>19.899999999999999</v>
      </c>
      <c r="CD100" s="239">
        <v>4.55</v>
      </c>
      <c r="CE100" s="64">
        <v>-99</v>
      </c>
      <c r="CF100" s="60">
        <v>1</v>
      </c>
      <c r="CG100" s="64">
        <v>-99</v>
      </c>
      <c r="CH100" s="64">
        <v>-99</v>
      </c>
      <c r="CI100" s="242">
        <v>229.7</v>
      </c>
      <c r="CJ100" s="242">
        <v>307.93</v>
      </c>
      <c r="CK100" s="60">
        <v>4</v>
      </c>
      <c r="CL100" s="243">
        <v>180</v>
      </c>
      <c r="CM100" s="64">
        <v>-99</v>
      </c>
      <c r="CN100" s="242">
        <v>84.9</v>
      </c>
      <c r="CO100" s="64">
        <v>-99</v>
      </c>
      <c r="CP100" s="64">
        <v>-99</v>
      </c>
      <c r="CQ100" s="237">
        <v>365</v>
      </c>
      <c r="CR100" s="64">
        <v>-99</v>
      </c>
      <c r="CS100" s="60">
        <v>562</v>
      </c>
      <c r="CT100" s="64">
        <v>-99</v>
      </c>
      <c r="CU100" s="64">
        <v>-99</v>
      </c>
      <c r="CV100" s="64">
        <v>-99</v>
      </c>
      <c r="CW100" s="64">
        <v>-99</v>
      </c>
      <c r="CX100" s="242">
        <v>58.4</v>
      </c>
      <c r="CY100" s="64">
        <v>-99</v>
      </c>
      <c r="CZ100" s="58">
        <v>33.200000000000003</v>
      </c>
      <c r="DA100" s="242">
        <v>6.4</v>
      </c>
      <c r="DB100" s="242">
        <v>18.7</v>
      </c>
      <c r="DC100" s="64">
        <v>-99</v>
      </c>
      <c r="DD100" s="239">
        <v>8.9</v>
      </c>
      <c r="DE100" s="64">
        <v>-99</v>
      </c>
      <c r="DF100" s="242">
        <v>56.3</v>
      </c>
      <c r="DG100" s="64">
        <v>-99</v>
      </c>
      <c r="DH100" s="239">
        <v>4.93</v>
      </c>
      <c r="DI100" s="62">
        <v>-0.05</v>
      </c>
      <c r="DJ100" s="239">
        <v>7.53</v>
      </c>
      <c r="DK100" s="64">
        <v>-99</v>
      </c>
      <c r="DL100" s="60">
        <v>-1</v>
      </c>
      <c r="DM100" s="58">
        <v>6.3</v>
      </c>
      <c r="DN100" s="64">
        <v>-99</v>
      </c>
      <c r="DO100" s="64">
        <v>-99</v>
      </c>
      <c r="DP100" s="242">
        <v>302.7</v>
      </c>
      <c r="DQ100" s="239">
        <v>33.58</v>
      </c>
      <c r="DR100" s="64">
        <v>-99</v>
      </c>
      <c r="DS100" s="237">
        <v>510</v>
      </c>
      <c r="DT100" s="64">
        <v>-99</v>
      </c>
    </row>
    <row r="101" spans="1:124" x14ac:dyDescent="0.4">
      <c r="A101" s="60">
        <v>5541545</v>
      </c>
      <c r="B101" s="236" t="s">
        <v>293</v>
      </c>
      <c r="C101" s="10"/>
      <c r="D101" s="237">
        <v>2023</v>
      </c>
      <c r="E101" s="238" t="s">
        <v>189</v>
      </c>
      <c r="F101" s="26" t="s">
        <v>526</v>
      </c>
      <c r="G101" s="26" t="s">
        <v>524</v>
      </c>
      <c r="H101" s="26" t="s">
        <v>191</v>
      </c>
      <c r="I101" s="26" t="s">
        <v>192</v>
      </c>
      <c r="K101" s="57" t="s">
        <v>193</v>
      </c>
      <c r="L101" s="26">
        <v>623495</v>
      </c>
      <c r="M101" s="60">
        <v>6159410</v>
      </c>
      <c r="N101" s="26">
        <v>20</v>
      </c>
      <c r="O101" s="26" t="s">
        <v>190</v>
      </c>
      <c r="P101" s="61">
        <v>55.567044660000001</v>
      </c>
      <c r="Q101" s="61">
        <v>-61.04074945</v>
      </c>
      <c r="R101" s="26" t="s">
        <v>566</v>
      </c>
      <c r="S101" s="61" t="s">
        <v>527</v>
      </c>
      <c r="T101" s="61"/>
      <c r="U101" s="61"/>
      <c r="V101" s="205"/>
      <c r="Y101" s="205"/>
      <c r="AA101" s="26" t="s">
        <v>528</v>
      </c>
      <c r="AB101" s="239">
        <v>77.39</v>
      </c>
      <c r="AC101" s="239">
        <v>10.72</v>
      </c>
      <c r="AD101" s="239">
        <v>6.55</v>
      </c>
      <c r="AE101" s="62">
        <v>1.53</v>
      </c>
      <c r="AF101" s="62">
        <v>4.5199999999999996</v>
      </c>
      <c r="AG101" s="239">
        <v>0.08</v>
      </c>
      <c r="AH101" s="239">
        <v>0.02</v>
      </c>
      <c r="AI101" s="239">
        <v>7.0000000000000007E-2</v>
      </c>
      <c r="AJ101" s="239">
        <v>3.2</v>
      </c>
      <c r="AK101" s="240">
        <v>0.29899999999999999</v>
      </c>
      <c r="AL101" s="240">
        <v>5.6000000000000001E-2</v>
      </c>
      <c r="AM101" s="241">
        <v>6.0000000000000001E-3</v>
      </c>
      <c r="AN101" s="60">
        <v>-2</v>
      </c>
      <c r="AO101" s="237">
        <v>24</v>
      </c>
      <c r="AP101" s="58">
        <v>8.8000000000000007</v>
      </c>
      <c r="AQ101" s="242">
        <v>-1</v>
      </c>
      <c r="AR101" s="237">
        <v>3038</v>
      </c>
      <c r="AS101" s="239">
        <v>1.54</v>
      </c>
      <c r="AT101" s="239">
        <v>99.92</v>
      </c>
      <c r="AU101" s="64">
        <v>-0.1</v>
      </c>
      <c r="AV101" s="64">
        <v>-99</v>
      </c>
      <c r="AW101" s="60">
        <v>10</v>
      </c>
      <c r="AX101" s="64">
        <v>-99</v>
      </c>
      <c r="AY101" s="64">
        <v>-99</v>
      </c>
      <c r="AZ101" s="64">
        <v>-99</v>
      </c>
      <c r="BA101" s="64">
        <v>-99</v>
      </c>
      <c r="BB101" s="58">
        <v>-0.1</v>
      </c>
      <c r="BC101" s="64">
        <v>-99</v>
      </c>
      <c r="BD101" s="58">
        <v>0.3</v>
      </c>
      <c r="BE101" s="242">
        <v>516.29999999999995</v>
      </c>
      <c r="BF101" s="64">
        <v>-99</v>
      </c>
      <c r="BG101" s="64">
        <v>-99</v>
      </c>
      <c r="BH101" s="60">
        <v>-1</v>
      </c>
      <c r="BI101" s="64">
        <v>-99</v>
      </c>
      <c r="BJ101" s="64">
        <v>-99</v>
      </c>
      <c r="BK101" s="58">
        <v>2.2000000000000002</v>
      </c>
      <c r="BL101" s="64">
        <v>-99</v>
      </c>
      <c r="BM101" s="60">
        <v>9</v>
      </c>
      <c r="BN101" s="242">
        <v>48.9</v>
      </c>
      <c r="BO101" s="239">
        <v>32.47</v>
      </c>
      <c r="BP101" s="239">
        <v>1.66</v>
      </c>
      <c r="BQ101" s="64">
        <v>-99</v>
      </c>
      <c r="BR101" s="64">
        <v>-99</v>
      </c>
      <c r="BS101" s="60">
        <v>330</v>
      </c>
      <c r="BT101" s="242">
        <v>38.200000000000003</v>
      </c>
      <c r="BU101" s="242">
        <v>1.3</v>
      </c>
      <c r="BV101" s="242">
        <v>43.3</v>
      </c>
      <c r="BW101" s="239">
        <v>10</v>
      </c>
      <c r="BX101" s="242">
        <v>73.900000000000006</v>
      </c>
      <c r="BY101" s="64">
        <v>-99</v>
      </c>
      <c r="BZ101" s="64">
        <v>-99</v>
      </c>
      <c r="CA101" s="242">
        <v>259.39999999999998</v>
      </c>
      <c r="CB101" s="64">
        <v>-99</v>
      </c>
      <c r="CC101" s="58">
        <v>18.5</v>
      </c>
      <c r="CD101" s="239">
        <v>4.41</v>
      </c>
      <c r="CE101" s="64">
        <v>-99</v>
      </c>
      <c r="CF101" s="60">
        <v>2</v>
      </c>
      <c r="CG101" s="64">
        <v>-99</v>
      </c>
      <c r="CH101" s="64">
        <v>-99</v>
      </c>
      <c r="CI101" s="242">
        <v>199</v>
      </c>
      <c r="CJ101" s="242">
        <v>221.68</v>
      </c>
      <c r="CK101" s="60">
        <v>4</v>
      </c>
      <c r="CL101" s="243">
        <v>56</v>
      </c>
      <c r="CM101" s="64">
        <v>-99</v>
      </c>
      <c r="CN101" s="242">
        <v>61.1</v>
      </c>
      <c r="CO101" s="64">
        <v>-99</v>
      </c>
      <c r="CP101" s="64">
        <v>-99</v>
      </c>
      <c r="CQ101" s="237">
        <v>264</v>
      </c>
      <c r="CR101" s="64">
        <v>-99</v>
      </c>
      <c r="CS101" s="60">
        <v>-100</v>
      </c>
      <c r="CT101" s="64">
        <v>-99</v>
      </c>
      <c r="CU101" s="64">
        <v>-99</v>
      </c>
      <c r="CV101" s="64">
        <v>-99</v>
      </c>
      <c r="CW101" s="64">
        <v>-99</v>
      </c>
      <c r="CX101" s="242">
        <v>44</v>
      </c>
      <c r="CY101" s="64">
        <v>-99</v>
      </c>
      <c r="CZ101" s="58">
        <v>27.5</v>
      </c>
      <c r="DA101" s="242">
        <v>3.7</v>
      </c>
      <c r="DB101" s="242">
        <v>16.3</v>
      </c>
      <c r="DC101" s="64">
        <v>-99</v>
      </c>
      <c r="DD101" s="239">
        <v>7.14</v>
      </c>
      <c r="DE101" s="64">
        <v>-99</v>
      </c>
      <c r="DF101" s="242">
        <v>54</v>
      </c>
      <c r="DG101" s="64">
        <v>-99</v>
      </c>
      <c r="DH101" s="239">
        <v>4.6399999999999997</v>
      </c>
      <c r="DI101" s="62">
        <v>-0.05</v>
      </c>
      <c r="DJ101" s="239">
        <v>8.7799999999999994</v>
      </c>
      <c r="DK101" s="64">
        <v>-99</v>
      </c>
      <c r="DL101" s="60">
        <v>-1</v>
      </c>
      <c r="DM101" s="58">
        <v>2.1</v>
      </c>
      <c r="DN101" s="64">
        <v>-99</v>
      </c>
      <c r="DO101" s="64">
        <v>-99</v>
      </c>
      <c r="DP101" s="242">
        <v>265</v>
      </c>
      <c r="DQ101" s="239">
        <v>32.1</v>
      </c>
      <c r="DR101" s="64">
        <v>-99</v>
      </c>
      <c r="DS101" s="237">
        <v>178</v>
      </c>
      <c r="DT101" s="64">
        <v>-99</v>
      </c>
    </row>
    <row r="102" spans="1:124" x14ac:dyDescent="0.4">
      <c r="A102" s="60">
        <v>5541546</v>
      </c>
      <c r="B102" s="236" t="s">
        <v>294</v>
      </c>
      <c r="C102" s="10"/>
      <c r="D102" s="237">
        <v>2023</v>
      </c>
      <c r="E102" s="238" t="s">
        <v>189</v>
      </c>
      <c r="F102" s="26" t="s">
        <v>526</v>
      </c>
      <c r="G102" s="26" t="s">
        <v>524</v>
      </c>
      <c r="H102" s="26" t="s">
        <v>191</v>
      </c>
      <c r="I102" s="26" t="s">
        <v>192</v>
      </c>
      <c r="K102" s="57" t="s">
        <v>193</v>
      </c>
      <c r="L102" s="26">
        <v>623650</v>
      </c>
      <c r="M102" s="60">
        <v>6159565</v>
      </c>
      <c r="N102" s="26">
        <v>20</v>
      </c>
      <c r="O102" s="26" t="s">
        <v>190</v>
      </c>
      <c r="P102" s="61">
        <v>55.568397300000001</v>
      </c>
      <c r="Q102" s="61">
        <v>-61.038223649999999</v>
      </c>
      <c r="R102" s="26" t="s">
        <v>566</v>
      </c>
      <c r="S102" s="61" t="s">
        <v>527</v>
      </c>
      <c r="T102" s="61"/>
      <c r="U102" s="61"/>
      <c r="V102" s="205"/>
      <c r="Y102" s="205"/>
      <c r="AA102" s="26" t="s">
        <v>528</v>
      </c>
      <c r="AB102" s="239">
        <v>63.52</v>
      </c>
      <c r="AC102" s="239">
        <v>18.420000000000002</v>
      </c>
      <c r="AD102" s="239">
        <v>9.61</v>
      </c>
      <c r="AE102" s="62">
        <v>1.52</v>
      </c>
      <c r="AF102" s="62">
        <v>7.28</v>
      </c>
      <c r="AG102" s="239">
        <v>0.16</v>
      </c>
      <c r="AH102" s="239">
        <v>0.08</v>
      </c>
      <c r="AI102" s="239">
        <v>0.09</v>
      </c>
      <c r="AJ102" s="239">
        <v>4.37</v>
      </c>
      <c r="AK102" s="240">
        <v>0.63200000000000001</v>
      </c>
      <c r="AL102" s="240">
        <v>0.108</v>
      </c>
      <c r="AM102" s="241">
        <v>2.1000000000000001E-2</v>
      </c>
      <c r="AN102" s="60">
        <v>-2</v>
      </c>
      <c r="AO102" s="237">
        <v>229</v>
      </c>
      <c r="AP102" s="58">
        <v>9.9</v>
      </c>
      <c r="AQ102" s="242">
        <v>1.6</v>
      </c>
      <c r="AR102" s="237">
        <v>3036</v>
      </c>
      <c r="AS102" s="239">
        <v>1.91</v>
      </c>
      <c r="AT102" s="239">
        <v>98.9</v>
      </c>
      <c r="AU102" s="64">
        <v>-0.1</v>
      </c>
      <c r="AV102" s="64">
        <v>-99</v>
      </c>
      <c r="AW102" s="60">
        <v>16</v>
      </c>
      <c r="AX102" s="64">
        <v>-99</v>
      </c>
      <c r="AY102" s="64">
        <v>-99</v>
      </c>
      <c r="AZ102" s="64">
        <v>-99</v>
      </c>
      <c r="BA102" s="64">
        <v>-99</v>
      </c>
      <c r="BB102" s="58">
        <v>-0.1</v>
      </c>
      <c r="BC102" s="64">
        <v>-99</v>
      </c>
      <c r="BD102" s="58">
        <v>0.2</v>
      </c>
      <c r="BE102" s="242">
        <v>805.4</v>
      </c>
      <c r="BF102" s="64">
        <v>-99</v>
      </c>
      <c r="BG102" s="64">
        <v>-99</v>
      </c>
      <c r="BH102" s="60">
        <v>-1</v>
      </c>
      <c r="BI102" s="64">
        <v>-99</v>
      </c>
      <c r="BJ102" s="64">
        <v>-99</v>
      </c>
      <c r="BK102" s="58">
        <v>2.1</v>
      </c>
      <c r="BL102" s="64">
        <v>-99</v>
      </c>
      <c r="BM102" s="60">
        <v>10</v>
      </c>
      <c r="BN102" s="242">
        <v>42.6</v>
      </c>
      <c r="BO102" s="239">
        <v>26.19</v>
      </c>
      <c r="BP102" s="239">
        <v>2.35</v>
      </c>
      <c r="BQ102" s="64">
        <v>-99</v>
      </c>
      <c r="BR102" s="64">
        <v>-99</v>
      </c>
      <c r="BS102" s="60">
        <v>807</v>
      </c>
      <c r="BT102" s="242">
        <v>62.5</v>
      </c>
      <c r="BU102" s="242">
        <v>1.1000000000000001</v>
      </c>
      <c r="BV102" s="242">
        <v>43.4</v>
      </c>
      <c r="BW102" s="239">
        <v>8.2899999999999991</v>
      </c>
      <c r="BX102" s="242">
        <v>66.5</v>
      </c>
      <c r="BY102" s="64">
        <v>-99</v>
      </c>
      <c r="BZ102" s="64">
        <v>-99</v>
      </c>
      <c r="CA102" s="242">
        <v>424.1</v>
      </c>
      <c r="CB102" s="64">
        <v>-99</v>
      </c>
      <c r="CC102" s="58">
        <v>23</v>
      </c>
      <c r="CD102" s="239">
        <v>3.74</v>
      </c>
      <c r="CE102" s="64">
        <v>-99</v>
      </c>
      <c r="CF102" s="60">
        <v>19</v>
      </c>
      <c r="CG102" s="64">
        <v>-99</v>
      </c>
      <c r="CH102" s="64">
        <v>-99</v>
      </c>
      <c r="CI102" s="242">
        <v>163.80000000000001</v>
      </c>
      <c r="CJ102" s="242">
        <v>313.37</v>
      </c>
      <c r="CK102" s="60">
        <v>5</v>
      </c>
      <c r="CL102" s="243">
        <v>88</v>
      </c>
      <c r="CM102" s="64">
        <v>-99</v>
      </c>
      <c r="CN102" s="242">
        <v>88.4</v>
      </c>
      <c r="CO102" s="64">
        <v>-99</v>
      </c>
      <c r="CP102" s="64">
        <v>-99</v>
      </c>
      <c r="CQ102" s="237">
        <v>264</v>
      </c>
      <c r="CR102" s="64">
        <v>-99</v>
      </c>
      <c r="CS102" s="60">
        <v>-100</v>
      </c>
      <c r="CT102" s="64">
        <v>-99</v>
      </c>
      <c r="CU102" s="64">
        <v>-99</v>
      </c>
      <c r="CV102" s="64">
        <v>-99</v>
      </c>
      <c r="CW102" s="64">
        <v>-99</v>
      </c>
      <c r="CX102" s="242">
        <v>53</v>
      </c>
      <c r="CY102" s="64">
        <v>-99</v>
      </c>
      <c r="CZ102" s="58">
        <v>23.9</v>
      </c>
      <c r="DA102" s="242">
        <v>9.8000000000000007</v>
      </c>
      <c r="DB102" s="242">
        <v>12.5</v>
      </c>
      <c r="DC102" s="64">
        <v>-99</v>
      </c>
      <c r="DD102" s="239">
        <v>6.59</v>
      </c>
      <c r="DE102" s="64">
        <v>-99</v>
      </c>
      <c r="DF102" s="242">
        <v>42.2</v>
      </c>
      <c r="DG102" s="64">
        <v>-99</v>
      </c>
      <c r="DH102" s="239">
        <v>3.79</v>
      </c>
      <c r="DI102" s="62">
        <v>-0.05</v>
      </c>
      <c r="DJ102" s="239">
        <v>6.68</v>
      </c>
      <c r="DK102" s="64">
        <v>-99</v>
      </c>
      <c r="DL102" s="60">
        <v>1</v>
      </c>
      <c r="DM102" s="58">
        <v>7.4</v>
      </c>
      <c r="DN102" s="64">
        <v>-99</v>
      </c>
      <c r="DO102" s="64">
        <v>-99</v>
      </c>
      <c r="DP102" s="242">
        <v>207.9</v>
      </c>
      <c r="DQ102" s="239">
        <v>26.53</v>
      </c>
      <c r="DR102" s="64">
        <v>-99</v>
      </c>
      <c r="DS102" s="237">
        <v>379</v>
      </c>
      <c r="DT102" s="64">
        <v>-99</v>
      </c>
    </row>
    <row r="103" spans="1:124" x14ac:dyDescent="0.4">
      <c r="A103" s="60">
        <v>5541547</v>
      </c>
      <c r="B103" s="236" t="s">
        <v>295</v>
      </c>
      <c r="C103" s="10"/>
      <c r="D103" s="237">
        <v>2023</v>
      </c>
      <c r="E103" s="238" t="s">
        <v>189</v>
      </c>
      <c r="F103" s="26" t="s">
        <v>526</v>
      </c>
      <c r="G103" s="26" t="s">
        <v>524</v>
      </c>
      <c r="H103" s="26" t="s">
        <v>191</v>
      </c>
      <c r="I103" s="26" t="s">
        <v>192</v>
      </c>
      <c r="K103" s="57" t="s">
        <v>193</v>
      </c>
      <c r="L103" s="26">
        <v>623295</v>
      </c>
      <c r="M103" s="60">
        <v>6159445</v>
      </c>
      <c r="N103" s="26">
        <v>20</v>
      </c>
      <c r="O103" s="26" t="s">
        <v>190</v>
      </c>
      <c r="P103" s="61">
        <v>55.567409619999999</v>
      </c>
      <c r="Q103" s="61">
        <v>-61.043903440000001</v>
      </c>
      <c r="R103" s="26" t="s">
        <v>566</v>
      </c>
      <c r="S103" s="61" t="s">
        <v>527</v>
      </c>
      <c r="T103" s="61"/>
      <c r="U103" s="61"/>
      <c r="V103" s="205"/>
      <c r="Y103" s="193"/>
      <c r="AA103" s="26" t="s">
        <v>528</v>
      </c>
      <c r="AB103" s="239">
        <v>73.77</v>
      </c>
      <c r="AC103" s="239">
        <v>10.18</v>
      </c>
      <c r="AD103" s="239">
        <v>5.17</v>
      </c>
      <c r="AE103" s="62">
        <v>2.4</v>
      </c>
      <c r="AF103" s="62">
        <v>2.5</v>
      </c>
      <c r="AG103" s="239">
        <v>0.04</v>
      </c>
      <c r="AH103" s="239">
        <v>0.15</v>
      </c>
      <c r="AI103" s="239">
        <v>3.77</v>
      </c>
      <c r="AJ103" s="239">
        <v>4.58</v>
      </c>
      <c r="AK103" s="240">
        <v>0.29299999999999998</v>
      </c>
      <c r="AL103" s="240">
        <v>4.8000000000000001E-2</v>
      </c>
      <c r="AM103" s="241">
        <v>3.0000000000000001E-3</v>
      </c>
      <c r="AN103" s="60">
        <v>-2</v>
      </c>
      <c r="AO103" s="237">
        <v>37</v>
      </c>
      <c r="AP103" s="58">
        <v>19</v>
      </c>
      <c r="AQ103" s="242">
        <v>-1</v>
      </c>
      <c r="AR103" s="237">
        <v>2672</v>
      </c>
      <c r="AS103" s="239">
        <v>0.24</v>
      </c>
      <c r="AT103" s="239">
        <v>98.24</v>
      </c>
      <c r="AU103" s="64">
        <v>-0.1</v>
      </c>
      <c r="AV103" s="64">
        <v>-99</v>
      </c>
      <c r="AW103" s="60">
        <v>10</v>
      </c>
      <c r="AX103" s="64">
        <v>-99</v>
      </c>
      <c r="AY103" s="64">
        <v>-99</v>
      </c>
      <c r="AZ103" s="64">
        <v>-99</v>
      </c>
      <c r="BA103" s="64">
        <v>-99</v>
      </c>
      <c r="BB103" s="58">
        <v>-0.1</v>
      </c>
      <c r="BC103" s="64">
        <v>-99</v>
      </c>
      <c r="BD103" s="58">
        <v>-0.1</v>
      </c>
      <c r="BE103" s="242">
        <v>548.9</v>
      </c>
      <c r="BF103" s="64">
        <v>-99</v>
      </c>
      <c r="BG103" s="64">
        <v>-99</v>
      </c>
      <c r="BH103" s="60">
        <v>-1</v>
      </c>
      <c r="BI103" s="64">
        <v>-99</v>
      </c>
      <c r="BJ103" s="64">
        <v>-99</v>
      </c>
      <c r="BK103" s="58">
        <v>-0.5</v>
      </c>
      <c r="BL103" s="64">
        <v>-99</v>
      </c>
      <c r="BM103" s="60">
        <v>19</v>
      </c>
      <c r="BN103" s="242">
        <v>46.5</v>
      </c>
      <c r="BO103" s="239">
        <v>30.33</v>
      </c>
      <c r="BP103" s="239">
        <v>1.6</v>
      </c>
      <c r="BQ103" s="64">
        <v>-99</v>
      </c>
      <c r="BR103" s="64">
        <v>-99</v>
      </c>
      <c r="BS103" s="60">
        <v>605</v>
      </c>
      <c r="BT103" s="242">
        <v>36.200000000000003</v>
      </c>
      <c r="BU103" s="242">
        <v>2.9</v>
      </c>
      <c r="BV103" s="242">
        <v>38.6</v>
      </c>
      <c r="BW103" s="239">
        <v>9.3000000000000007</v>
      </c>
      <c r="BX103" s="242">
        <v>63.6</v>
      </c>
      <c r="BY103" s="64">
        <v>-99</v>
      </c>
      <c r="BZ103" s="64">
        <v>-99</v>
      </c>
      <c r="CA103" s="242">
        <v>272.3</v>
      </c>
      <c r="CB103" s="64">
        <v>-99</v>
      </c>
      <c r="CC103" s="58">
        <v>80.599999999999994</v>
      </c>
      <c r="CD103" s="239">
        <v>4.1900000000000004</v>
      </c>
      <c r="CE103" s="64">
        <v>-99</v>
      </c>
      <c r="CF103" s="60">
        <v>-1</v>
      </c>
      <c r="CG103" s="64">
        <v>-99</v>
      </c>
      <c r="CH103" s="64">
        <v>-99</v>
      </c>
      <c r="CI103" s="242">
        <v>172.9</v>
      </c>
      <c r="CJ103" s="242">
        <v>212.02</v>
      </c>
      <c r="CK103" s="60">
        <v>3</v>
      </c>
      <c r="CL103" s="243">
        <v>82</v>
      </c>
      <c r="CM103" s="64">
        <v>-99</v>
      </c>
      <c r="CN103" s="242">
        <v>59.9</v>
      </c>
      <c r="CO103" s="64">
        <v>-99</v>
      </c>
      <c r="CP103" s="64">
        <v>-99</v>
      </c>
      <c r="CQ103" s="237">
        <v>282</v>
      </c>
      <c r="CR103" s="64">
        <v>-99</v>
      </c>
      <c r="CS103" s="60">
        <v>-100</v>
      </c>
      <c r="CT103" s="64">
        <v>-99</v>
      </c>
      <c r="CU103" s="64">
        <v>-99</v>
      </c>
      <c r="CV103" s="64">
        <v>-99</v>
      </c>
      <c r="CW103" s="64">
        <v>-99</v>
      </c>
      <c r="CX103" s="242">
        <v>40.6</v>
      </c>
      <c r="CY103" s="64">
        <v>-99</v>
      </c>
      <c r="CZ103" s="58">
        <v>27.3</v>
      </c>
      <c r="DA103" s="242">
        <v>6.6</v>
      </c>
      <c r="DB103" s="242">
        <v>15.7</v>
      </c>
      <c r="DC103" s="64">
        <v>-99</v>
      </c>
      <c r="DD103" s="239">
        <v>6.51</v>
      </c>
      <c r="DE103" s="64">
        <v>-99</v>
      </c>
      <c r="DF103" s="242">
        <v>40.9</v>
      </c>
      <c r="DG103" s="64">
        <v>-99</v>
      </c>
      <c r="DH103" s="239">
        <v>4.3899999999999997</v>
      </c>
      <c r="DI103" s="62">
        <v>-0.05</v>
      </c>
      <c r="DJ103" s="239">
        <v>5.84</v>
      </c>
      <c r="DK103" s="64">
        <v>-99</v>
      </c>
      <c r="DL103" s="60">
        <v>-1</v>
      </c>
      <c r="DM103" s="58">
        <v>1.3</v>
      </c>
      <c r="DN103" s="64">
        <v>-99</v>
      </c>
      <c r="DO103" s="64">
        <v>-99</v>
      </c>
      <c r="DP103" s="242">
        <v>249</v>
      </c>
      <c r="DQ103" s="239">
        <v>31.2</v>
      </c>
      <c r="DR103" s="64">
        <v>-99</v>
      </c>
      <c r="DS103" s="237">
        <v>309</v>
      </c>
      <c r="DT103" s="64">
        <v>-99</v>
      </c>
    </row>
    <row r="104" spans="1:124" x14ac:dyDescent="0.4">
      <c r="A104" s="60">
        <v>5541548</v>
      </c>
      <c r="B104" s="236" t="s">
        <v>296</v>
      </c>
      <c r="C104" s="10"/>
      <c r="D104" s="237">
        <v>2023</v>
      </c>
      <c r="E104" s="238" t="s">
        <v>189</v>
      </c>
      <c r="F104" s="26" t="s">
        <v>526</v>
      </c>
      <c r="G104" s="26" t="s">
        <v>524</v>
      </c>
      <c r="H104" s="26" t="s">
        <v>297</v>
      </c>
      <c r="I104" s="26" t="s">
        <v>289</v>
      </c>
      <c r="K104" s="57" t="s">
        <v>193</v>
      </c>
      <c r="L104" s="26">
        <v>623485</v>
      </c>
      <c r="M104" s="60">
        <v>6157160</v>
      </c>
      <c r="N104" s="26">
        <v>20</v>
      </c>
      <c r="O104" s="26" t="s">
        <v>190</v>
      </c>
      <c r="P104" s="61">
        <v>55.546841309999998</v>
      </c>
      <c r="Q104" s="61">
        <v>-61.041912689999997</v>
      </c>
      <c r="R104" s="26" t="s">
        <v>566</v>
      </c>
      <c r="S104" s="61" t="s">
        <v>527</v>
      </c>
      <c r="T104" s="61"/>
      <c r="U104" s="61"/>
      <c r="V104" s="205"/>
      <c r="Y104" s="193"/>
      <c r="AA104" s="26" t="s">
        <v>528</v>
      </c>
      <c r="AB104" s="239">
        <v>57.41</v>
      </c>
      <c r="AC104" s="239">
        <v>13.36</v>
      </c>
      <c r="AD104" s="239">
        <v>12.78</v>
      </c>
      <c r="AE104" s="62">
        <v>2.69</v>
      </c>
      <c r="AF104" s="62">
        <v>9.08</v>
      </c>
      <c r="AG104" s="239">
        <v>1.6</v>
      </c>
      <c r="AH104" s="239">
        <v>3.88</v>
      </c>
      <c r="AI104" s="239">
        <v>4.83</v>
      </c>
      <c r="AJ104" s="239">
        <v>3.59</v>
      </c>
      <c r="AK104" s="240">
        <v>1.625</v>
      </c>
      <c r="AL104" s="240">
        <v>0.23100000000000001</v>
      </c>
      <c r="AM104" s="241">
        <v>0.94899999999999995</v>
      </c>
      <c r="AN104" s="60">
        <v>-2</v>
      </c>
      <c r="AO104" s="237">
        <v>1165</v>
      </c>
      <c r="AP104" s="58">
        <v>6.9</v>
      </c>
      <c r="AQ104" s="242">
        <v>22.4</v>
      </c>
      <c r="AR104" s="237">
        <v>1404</v>
      </c>
      <c r="AS104" s="239">
        <v>0.37</v>
      </c>
      <c r="AT104" s="239">
        <v>100.61</v>
      </c>
      <c r="AU104" s="64">
        <v>-0.1</v>
      </c>
      <c r="AV104" s="64">
        <v>-99</v>
      </c>
      <c r="AW104" s="60">
        <v>9</v>
      </c>
      <c r="AX104" s="64">
        <v>-99</v>
      </c>
      <c r="AY104" s="64">
        <v>-99</v>
      </c>
      <c r="AZ104" s="64">
        <v>-99</v>
      </c>
      <c r="BA104" s="64">
        <v>-99</v>
      </c>
      <c r="BB104" s="58">
        <v>-0.1</v>
      </c>
      <c r="BC104" s="64">
        <v>-99</v>
      </c>
      <c r="BD104" s="58">
        <v>0.3</v>
      </c>
      <c r="BE104" s="242">
        <v>451.8</v>
      </c>
      <c r="BF104" s="64">
        <v>-99</v>
      </c>
      <c r="BG104" s="64">
        <v>-99</v>
      </c>
      <c r="BH104" s="60">
        <v>12</v>
      </c>
      <c r="BI104" s="64">
        <v>-99</v>
      </c>
      <c r="BJ104" s="64">
        <v>-99</v>
      </c>
      <c r="BK104" s="58">
        <v>1.1000000000000001</v>
      </c>
      <c r="BL104" s="64">
        <v>-99</v>
      </c>
      <c r="BM104" s="60">
        <v>22</v>
      </c>
      <c r="BN104" s="242">
        <v>25.4</v>
      </c>
      <c r="BO104" s="239">
        <v>15.15</v>
      </c>
      <c r="BP104" s="239">
        <v>4.91</v>
      </c>
      <c r="BQ104" s="64">
        <v>-99</v>
      </c>
      <c r="BR104" s="64">
        <v>-99</v>
      </c>
      <c r="BS104" s="60">
        <v>1259.9601593625498</v>
      </c>
      <c r="BT104" s="242">
        <v>33.299999999999997</v>
      </c>
      <c r="BU104" s="242">
        <v>2.2999999999999998</v>
      </c>
      <c r="BV104" s="242">
        <v>26.9</v>
      </c>
      <c r="BW104" s="239">
        <v>4.88</v>
      </c>
      <c r="BX104" s="242">
        <v>30.8</v>
      </c>
      <c r="BY104" s="64">
        <v>-99</v>
      </c>
      <c r="BZ104" s="64">
        <v>-99</v>
      </c>
      <c r="CA104" s="242">
        <v>229.3</v>
      </c>
      <c r="CB104" s="64">
        <v>-99</v>
      </c>
      <c r="CC104" s="58">
        <v>35.6</v>
      </c>
      <c r="CD104" s="239">
        <v>2.19</v>
      </c>
      <c r="CE104" s="64">
        <v>-99</v>
      </c>
      <c r="CF104" s="60">
        <v>10</v>
      </c>
      <c r="CG104" s="64">
        <v>-99</v>
      </c>
      <c r="CH104" s="64">
        <v>-99</v>
      </c>
      <c r="CI104" s="242">
        <v>97.6</v>
      </c>
      <c r="CJ104" s="242">
        <v>188.02</v>
      </c>
      <c r="CK104" s="60">
        <v>6</v>
      </c>
      <c r="CL104" s="243">
        <v>20</v>
      </c>
      <c r="CM104" s="64">
        <v>-99</v>
      </c>
      <c r="CN104" s="242">
        <v>51.1</v>
      </c>
      <c r="CO104" s="64">
        <v>-99</v>
      </c>
      <c r="CP104" s="64">
        <v>-99</v>
      </c>
      <c r="CQ104" s="237">
        <v>137</v>
      </c>
      <c r="CR104" s="64">
        <v>-99</v>
      </c>
      <c r="CS104" s="60">
        <v>813</v>
      </c>
      <c r="CT104" s="64">
        <v>-99</v>
      </c>
      <c r="CU104" s="64">
        <v>-99</v>
      </c>
      <c r="CV104" s="64">
        <v>-99</v>
      </c>
      <c r="CW104" s="64">
        <v>-99</v>
      </c>
      <c r="CX104" s="242">
        <v>31.6</v>
      </c>
      <c r="CY104" s="64">
        <v>-99</v>
      </c>
      <c r="CZ104" s="58">
        <v>9.4</v>
      </c>
      <c r="DA104" s="242">
        <v>154.80000000000001</v>
      </c>
      <c r="DB104" s="242">
        <v>7.1</v>
      </c>
      <c r="DC104" s="64">
        <v>-99</v>
      </c>
      <c r="DD104" s="239">
        <v>4</v>
      </c>
      <c r="DE104" s="64">
        <v>-99</v>
      </c>
      <c r="DF104" s="242">
        <v>15.1</v>
      </c>
      <c r="DG104" s="64">
        <v>-99</v>
      </c>
      <c r="DH104" s="239">
        <v>2.11</v>
      </c>
      <c r="DI104" s="62">
        <v>-0.05</v>
      </c>
      <c r="DJ104" s="239">
        <v>2.67</v>
      </c>
      <c r="DK104" s="64">
        <v>-99</v>
      </c>
      <c r="DL104" s="60">
        <v>5</v>
      </c>
      <c r="DM104" s="58">
        <v>1.7</v>
      </c>
      <c r="DN104" s="64">
        <v>-99</v>
      </c>
      <c r="DO104" s="64">
        <v>-99</v>
      </c>
      <c r="DP104" s="242">
        <v>121.8</v>
      </c>
      <c r="DQ104" s="239">
        <v>14.84</v>
      </c>
      <c r="DR104" s="64">
        <v>-99</v>
      </c>
      <c r="DS104" s="237">
        <v>202</v>
      </c>
      <c r="DT104" s="64">
        <v>-99</v>
      </c>
    </row>
    <row r="105" spans="1:124" x14ac:dyDescent="0.4">
      <c r="A105" s="60">
        <v>5541549</v>
      </c>
      <c r="B105" s="236" t="s">
        <v>298</v>
      </c>
      <c r="C105" s="10"/>
      <c r="D105" s="237">
        <v>2023</v>
      </c>
      <c r="E105" s="238" t="s">
        <v>189</v>
      </c>
      <c r="F105" s="26" t="s">
        <v>526</v>
      </c>
      <c r="G105" s="26" t="s">
        <v>524</v>
      </c>
      <c r="H105" s="26" t="s">
        <v>299</v>
      </c>
      <c r="I105" s="26" t="s">
        <v>289</v>
      </c>
      <c r="K105" s="57" t="s">
        <v>193</v>
      </c>
      <c r="L105" s="26">
        <v>623487</v>
      </c>
      <c r="M105" s="60">
        <v>6157160</v>
      </c>
      <c r="N105" s="26">
        <v>20</v>
      </c>
      <c r="O105" s="26" t="s">
        <v>190</v>
      </c>
      <c r="P105" s="61">
        <v>55.546840799999998</v>
      </c>
      <c r="Q105" s="61">
        <v>-61.041881009999997</v>
      </c>
      <c r="R105" s="26" t="s">
        <v>566</v>
      </c>
      <c r="S105" s="61" t="s">
        <v>527</v>
      </c>
      <c r="T105" s="61"/>
      <c r="U105" s="61"/>
      <c r="V105" s="205"/>
      <c r="Y105" s="193"/>
      <c r="AA105" s="26" t="s">
        <v>528</v>
      </c>
      <c r="AB105" s="239">
        <v>60.29</v>
      </c>
      <c r="AC105" s="239">
        <v>13.19</v>
      </c>
      <c r="AD105" s="239">
        <v>10.210000000000001</v>
      </c>
      <c r="AE105" s="62">
        <v>2.2999999999999998</v>
      </c>
      <c r="AF105" s="62">
        <v>7.12</v>
      </c>
      <c r="AG105" s="239">
        <v>0.99</v>
      </c>
      <c r="AH105" s="239">
        <v>3.3</v>
      </c>
      <c r="AI105" s="239">
        <v>4.9800000000000004</v>
      </c>
      <c r="AJ105" s="239">
        <v>3.72</v>
      </c>
      <c r="AK105" s="240">
        <v>1.2130000000000001</v>
      </c>
      <c r="AL105" s="240">
        <v>0.19400000000000001</v>
      </c>
      <c r="AM105" s="241">
        <v>0.63300000000000001</v>
      </c>
      <c r="AN105" s="60">
        <v>-2</v>
      </c>
      <c r="AO105" s="237">
        <v>921</v>
      </c>
      <c r="AP105" s="58">
        <v>8.1</v>
      </c>
      <c r="AQ105" s="242">
        <v>17.3</v>
      </c>
      <c r="AR105" s="237">
        <v>1415</v>
      </c>
      <c r="AS105" s="239">
        <v>0.28000000000000003</v>
      </c>
      <c r="AT105" s="239">
        <v>99</v>
      </c>
      <c r="AU105" s="64">
        <v>-0.1</v>
      </c>
      <c r="AV105" s="64">
        <v>-99</v>
      </c>
      <c r="AW105" s="60">
        <v>32</v>
      </c>
      <c r="AX105" s="64">
        <v>-99</v>
      </c>
      <c r="AY105" s="64">
        <v>-99</v>
      </c>
      <c r="AZ105" s="64">
        <v>-99</v>
      </c>
      <c r="BA105" s="64">
        <v>-99</v>
      </c>
      <c r="BB105" s="58">
        <v>-0.1</v>
      </c>
      <c r="BC105" s="64">
        <v>-99</v>
      </c>
      <c r="BD105" s="58">
        <v>0.4</v>
      </c>
      <c r="BE105" s="242">
        <v>508</v>
      </c>
      <c r="BF105" s="64">
        <v>-99</v>
      </c>
      <c r="BG105" s="64">
        <v>-99</v>
      </c>
      <c r="BH105" s="60">
        <v>9</v>
      </c>
      <c r="BI105" s="64">
        <v>-99</v>
      </c>
      <c r="BJ105" s="64">
        <v>-99</v>
      </c>
      <c r="BK105" s="58">
        <v>0.8</v>
      </c>
      <c r="BL105" s="64">
        <v>-99</v>
      </c>
      <c r="BM105" s="60">
        <v>20</v>
      </c>
      <c r="BN105" s="242">
        <v>27.4</v>
      </c>
      <c r="BO105" s="239">
        <v>16.559999999999999</v>
      </c>
      <c r="BP105" s="239">
        <v>4.18</v>
      </c>
      <c r="BQ105" s="64">
        <v>-99</v>
      </c>
      <c r="BR105" s="64">
        <v>-99</v>
      </c>
      <c r="BS105" s="60">
        <v>1673.3067729083666</v>
      </c>
      <c r="BT105" s="242">
        <v>36.4</v>
      </c>
      <c r="BU105" s="242">
        <v>2.4</v>
      </c>
      <c r="BV105" s="242">
        <v>28.6</v>
      </c>
      <c r="BW105" s="239">
        <v>5.33</v>
      </c>
      <c r="BX105" s="242">
        <v>31.6</v>
      </c>
      <c r="BY105" s="64">
        <v>-99</v>
      </c>
      <c r="BZ105" s="64">
        <v>-99</v>
      </c>
      <c r="CA105" s="242">
        <v>262.2</v>
      </c>
      <c r="CB105" s="64">
        <v>-99</v>
      </c>
      <c r="CC105" s="58">
        <v>30.8</v>
      </c>
      <c r="CD105" s="239">
        <v>2.41</v>
      </c>
      <c r="CE105" s="64">
        <v>-99</v>
      </c>
      <c r="CF105" s="60">
        <v>11</v>
      </c>
      <c r="CG105" s="64">
        <v>-99</v>
      </c>
      <c r="CH105" s="64">
        <v>-99</v>
      </c>
      <c r="CI105" s="242">
        <v>112.7</v>
      </c>
      <c r="CJ105" s="242">
        <v>205.59</v>
      </c>
      <c r="CK105" s="60">
        <v>5</v>
      </c>
      <c r="CL105" s="243">
        <v>25</v>
      </c>
      <c r="CM105" s="64">
        <v>-99</v>
      </c>
      <c r="CN105" s="242">
        <v>57</v>
      </c>
      <c r="CO105" s="64">
        <v>-99</v>
      </c>
      <c r="CP105" s="64">
        <v>-99</v>
      </c>
      <c r="CQ105" s="237">
        <v>132</v>
      </c>
      <c r="CR105" s="64">
        <v>-99</v>
      </c>
      <c r="CS105" s="60">
        <v>455</v>
      </c>
      <c r="CT105" s="64">
        <v>-99</v>
      </c>
      <c r="CU105" s="64">
        <v>-99</v>
      </c>
      <c r="CV105" s="64">
        <v>-99</v>
      </c>
      <c r="CW105" s="64">
        <v>-99</v>
      </c>
      <c r="CX105" s="242">
        <v>33.799999999999997</v>
      </c>
      <c r="CY105" s="64">
        <v>-99</v>
      </c>
      <c r="CZ105" s="58">
        <v>11.4</v>
      </c>
      <c r="DA105" s="242">
        <v>125.6</v>
      </c>
      <c r="DB105" s="242">
        <v>8.1</v>
      </c>
      <c r="DC105" s="64">
        <v>-99</v>
      </c>
      <c r="DD105" s="239">
        <v>4.3099999999999996</v>
      </c>
      <c r="DE105" s="64">
        <v>-99</v>
      </c>
      <c r="DF105" s="242">
        <v>16.600000000000001</v>
      </c>
      <c r="DG105" s="64">
        <v>-99</v>
      </c>
      <c r="DH105" s="239">
        <v>2.33</v>
      </c>
      <c r="DI105" s="62">
        <v>-0.05</v>
      </c>
      <c r="DJ105" s="239">
        <v>2.77</v>
      </c>
      <c r="DK105" s="64">
        <v>-99</v>
      </c>
      <c r="DL105" s="60">
        <v>3</v>
      </c>
      <c r="DM105" s="58">
        <v>1.5</v>
      </c>
      <c r="DN105" s="64">
        <v>-99</v>
      </c>
      <c r="DO105" s="64">
        <v>-99</v>
      </c>
      <c r="DP105" s="242">
        <v>133.69999999999999</v>
      </c>
      <c r="DQ105" s="239">
        <v>16.29</v>
      </c>
      <c r="DR105" s="64">
        <v>-99</v>
      </c>
      <c r="DS105" s="237">
        <v>242</v>
      </c>
      <c r="DT105" s="64">
        <v>-99</v>
      </c>
    </row>
    <row r="106" spans="1:124" x14ac:dyDescent="0.4">
      <c r="A106" s="60">
        <v>5541551</v>
      </c>
      <c r="B106" s="236" t="s">
        <v>300</v>
      </c>
      <c r="C106" s="10"/>
      <c r="D106" s="237">
        <v>2023</v>
      </c>
      <c r="E106" s="238" t="s">
        <v>189</v>
      </c>
      <c r="F106" s="26" t="s">
        <v>526</v>
      </c>
      <c r="G106" s="26" t="s">
        <v>524</v>
      </c>
      <c r="H106" s="26" t="s">
        <v>191</v>
      </c>
      <c r="I106" s="26" t="s">
        <v>192</v>
      </c>
      <c r="K106" s="57" t="s">
        <v>193</v>
      </c>
      <c r="L106" s="26">
        <v>623185</v>
      </c>
      <c r="M106" s="60">
        <v>6156760</v>
      </c>
      <c r="N106" s="26">
        <v>20</v>
      </c>
      <c r="O106" s="26" t="s">
        <v>190</v>
      </c>
      <c r="P106" s="61">
        <v>55.543325019999997</v>
      </c>
      <c r="Q106" s="61">
        <v>-61.046842720000001</v>
      </c>
      <c r="R106" s="26" t="s">
        <v>566</v>
      </c>
      <c r="S106" s="61" t="s">
        <v>527</v>
      </c>
      <c r="T106" s="61"/>
      <c r="U106" s="61"/>
      <c r="V106" s="205"/>
      <c r="Y106" s="193"/>
      <c r="AA106" s="26" t="s">
        <v>528</v>
      </c>
      <c r="AB106" s="239">
        <v>76.33</v>
      </c>
      <c r="AC106" s="239">
        <v>10.92</v>
      </c>
      <c r="AD106" s="239">
        <v>3.94</v>
      </c>
      <c r="AE106" s="62">
        <v>0.93</v>
      </c>
      <c r="AF106" s="62">
        <v>2.71</v>
      </c>
      <c r="AG106" s="239">
        <v>0.08</v>
      </c>
      <c r="AH106" s="239">
        <v>0.02</v>
      </c>
      <c r="AI106" s="239">
        <v>1.32</v>
      </c>
      <c r="AJ106" s="239">
        <v>5.53</v>
      </c>
      <c r="AK106" s="240">
        <v>0.313</v>
      </c>
      <c r="AL106" s="240">
        <v>7.4999999999999997E-2</v>
      </c>
      <c r="AM106" s="241">
        <v>1.2E-2</v>
      </c>
      <c r="AN106" s="60">
        <v>-2</v>
      </c>
      <c r="AO106" s="237">
        <v>93</v>
      </c>
      <c r="AP106" s="58">
        <v>3.7</v>
      </c>
      <c r="AQ106" s="242">
        <v>-1</v>
      </c>
      <c r="AR106" s="237">
        <v>1554</v>
      </c>
      <c r="AS106" s="239">
        <v>1.0900000000000001</v>
      </c>
      <c r="AT106" s="239">
        <v>99.63</v>
      </c>
      <c r="AU106" s="64">
        <v>-0.1</v>
      </c>
      <c r="AV106" s="64">
        <v>-99</v>
      </c>
      <c r="AW106" s="60">
        <v>16</v>
      </c>
      <c r="AX106" s="64">
        <v>-99</v>
      </c>
      <c r="AY106" s="64">
        <v>-99</v>
      </c>
      <c r="AZ106" s="64">
        <v>-99</v>
      </c>
      <c r="BA106" s="64">
        <v>-99</v>
      </c>
      <c r="BB106" s="58">
        <v>-0.1</v>
      </c>
      <c r="BC106" s="64">
        <v>-99</v>
      </c>
      <c r="BD106" s="58">
        <v>0.8</v>
      </c>
      <c r="BE106" s="242">
        <v>394.1</v>
      </c>
      <c r="BF106" s="64">
        <v>-99</v>
      </c>
      <c r="BG106" s="64">
        <v>-99</v>
      </c>
      <c r="BH106" s="60">
        <v>-1</v>
      </c>
      <c r="BI106" s="64">
        <v>-99</v>
      </c>
      <c r="BJ106" s="64">
        <v>-99</v>
      </c>
      <c r="BK106" s="58">
        <v>0.5</v>
      </c>
      <c r="BL106" s="64">
        <v>-99</v>
      </c>
      <c r="BM106" s="60">
        <v>12</v>
      </c>
      <c r="BN106" s="242">
        <v>22.7</v>
      </c>
      <c r="BO106" s="239">
        <v>13.75</v>
      </c>
      <c r="BP106" s="239">
        <v>1.0900000000000001</v>
      </c>
      <c r="BQ106" s="64">
        <v>-99</v>
      </c>
      <c r="BR106" s="64">
        <v>-99</v>
      </c>
      <c r="BS106" s="60">
        <v>99.699999999999989</v>
      </c>
      <c r="BT106" s="242">
        <v>30.3</v>
      </c>
      <c r="BU106" s="242">
        <v>1.4</v>
      </c>
      <c r="BV106" s="242">
        <v>23.4</v>
      </c>
      <c r="BW106" s="239">
        <v>4.26</v>
      </c>
      <c r="BX106" s="242">
        <v>38.1</v>
      </c>
      <c r="BY106" s="64">
        <v>-99</v>
      </c>
      <c r="BZ106" s="64">
        <v>-99</v>
      </c>
      <c r="CA106" s="242">
        <v>203.2</v>
      </c>
      <c r="CB106" s="64">
        <v>-99</v>
      </c>
      <c r="CC106" s="58">
        <v>19.600000000000001</v>
      </c>
      <c r="CD106" s="239">
        <v>2.2599999999999998</v>
      </c>
      <c r="CE106" s="64">
        <v>-99</v>
      </c>
      <c r="CF106" s="60">
        <v>4</v>
      </c>
      <c r="CG106" s="64">
        <v>-99</v>
      </c>
      <c r="CH106" s="64">
        <v>-99</v>
      </c>
      <c r="CI106" s="242">
        <v>109.8</v>
      </c>
      <c r="CJ106" s="242">
        <v>155.56</v>
      </c>
      <c r="CK106" s="60">
        <v>3</v>
      </c>
      <c r="CL106" s="243">
        <v>62</v>
      </c>
      <c r="CM106" s="64">
        <v>-99</v>
      </c>
      <c r="CN106" s="242">
        <v>43.5</v>
      </c>
      <c r="CO106" s="64">
        <v>-99</v>
      </c>
      <c r="CP106" s="64">
        <v>-99</v>
      </c>
      <c r="CQ106" s="237">
        <v>270</v>
      </c>
      <c r="CR106" s="64">
        <v>-99</v>
      </c>
      <c r="CS106" s="60">
        <v>2778</v>
      </c>
      <c r="CT106" s="64">
        <v>-99</v>
      </c>
      <c r="CU106" s="64">
        <v>-99</v>
      </c>
      <c r="CV106" s="64">
        <v>-99</v>
      </c>
      <c r="CW106" s="64">
        <v>-99</v>
      </c>
      <c r="CX106" s="242">
        <v>27.5</v>
      </c>
      <c r="CY106" s="64">
        <v>-99</v>
      </c>
      <c r="CZ106" s="58">
        <v>14.9</v>
      </c>
      <c r="DA106" s="242">
        <v>8.9</v>
      </c>
      <c r="DB106" s="242">
        <v>9.1999999999999993</v>
      </c>
      <c r="DC106" s="64">
        <v>-99</v>
      </c>
      <c r="DD106" s="239">
        <v>3.54</v>
      </c>
      <c r="DE106" s="64">
        <v>-99</v>
      </c>
      <c r="DF106" s="242">
        <v>25.2</v>
      </c>
      <c r="DG106" s="64">
        <v>-99</v>
      </c>
      <c r="DH106" s="239">
        <v>2.0099999999999998</v>
      </c>
      <c r="DI106" s="62">
        <v>-0.05</v>
      </c>
      <c r="DJ106" s="239">
        <v>2.72</v>
      </c>
      <c r="DK106" s="64">
        <v>-99</v>
      </c>
      <c r="DL106" s="60">
        <v>1</v>
      </c>
      <c r="DM106" s="58">
        <v>0.9</v>
      </c>
      <c r="DN106" s="64">
        <v>-99</v>
      </c>
      <c r="DO106" s="64">
        <v>-99</v>
      </c>
      <c r="DP106" s="242">
        <v>110.2</v>
      </c>
      <c r="DQ106" s="239">
        <v>14.91</v>
      </c>
      <c r="DR106" s="64">
        <v>-99</v>
      </c>
      <c r="DS106" s="237">
        <v>190</v>
      </c>
      <c r="DT106" s="64">
        <v>-99</v>
      </c>
    </row>
    <row r="107" spans="1:124" x14ac:dyDescent="0.4">
      <c r="A107" s="60">
        <v>5541552</v>
      </c>
      <c r="B107" s="57" t="s">
        <v>301</v>
      </c>
      <c r="C107" s="10"/>
      <c r="D107" s="237">
        <v>2023</v>
      </c>
      <c r="E107" s="238" t="s">
        <v>189</v>
      </c>
      <c r="F107" s="26" t="s">
        <v>526</v>
      </c>
      <c r="G107" s="26" t="s">
        <v>524</v>
      </c>
      <c r="H107" s="26" t="s">
        <v>191</v>
      </c>
      <c r="I107" s="26" t="s">
        <v>192</v>
      </c>
      <c r="K107" s="57" t="s">
        <v>193</v>
      </c>
      <c r="L107" s="26">
        <v>621310</v>
      </c>
      <c r="M107" s="60">
        <v>6156950</v>
      </c>
      <c r="N107" s="26">
        <v>20</v>
      </c>
      <c r="O107" s="26" t="s">
        <v>190</v>
      </c>
      <c r="P107" s="61">
        <v>55.545501360000003</v>
      </c>
      <c r="Q107" s="61">
        <v>-61.076457060000003</v>
      </c>
      <c r="R107" s="26" t="s">
        <v>566</v>
      </c>
      <c r="S107" s="61" t="s">
        <v>527</v>
      </c>
      <c r="T107" s="61"/>
      <c r="U107" s="61"/>
      <c r="V107" s="205"/>
      <c r="Y107" s="205"/>
      <c r="AA107" s="26" t="s">
        <v>528</v>
      </c>
      <c r="AB107" s="53">
        <v>75.62</v>
      </c>
      <c r="AC107" s="53">
        <v>10.210000000000001</v>
      </c>
      <c r="AD107" s="53">
        <v>6.1</v>
      </c>
      <c r="AE107" s="53">
        <v>5.03</v>
      </c>
      <c r="AF107" s="53">
        <v>0.96</v>
      </c>
      <c r="AG107" s="53">
        <v>7.0000000000000007E-2</v>
      </c>
      <c r="AH107" s="53">
        <v>0.04</v>
      </c>
      <c r="AI107" s="53">
        <v>0.53</v>
      </c>
      <c r="AJ107" s="53">
        <v>5.84</v>
      </c>
      <c r="AK107" s="256">
        <v>0.34699999999999998</v>
      </c>
      <c r="AL107" s="256">
        <v>2.5999999999999999E-2</v>
      </c>
      <c r="AM107" s="256">
        <v>4.0000000000000001E-3</v>
      </c>
      <c r="AN107" s="54">
        <v>-2</v>
      </c>
      <c r="AO107" s="54">
        <v>42</v>
      </c>
      <c r="AP107" s="52">
        <v>12.7</v>
      </c>
      <c r="AQ107" s="52">
        <v>-1</v>
      </c>
      <c r="AR107" s="54">
        <v>2985</v>
      </c>
      <c r="AS107" s="53">
        <v>0.83</v>
      </c>
      <c r="AT107" s="53">
        <v>99.61</v>
      </c>
      <c r="AU107" s="64">
        <v>-0.1</v>
      </c>
      <c r="AV107" s="64">
        <v>-99</v>
      </c>
      <c r="AW107" s="54">
        <v>12</v>
      </c>
      <c r="AX107" s="64">
        <v>-99</v>
      </c>
      <c r="AY107" s="64">
        <v>-99</v>
      </c>
      <c r="AZ107" s="64">
        <v>-99</v>
      </c>
      <c r="BA107" s="64">
        <v>-99</v>
      </c>
      <c r="BB107" s="52">
        <v>0.2</v>
      </c>
      <c r="BC107" s="64">
        <v>-99</v>
      </c>
      <c r="BD107" s="52">
        <v>0.9</v>
      </c>
      <c r="BE107" s="52">
        <v>678.4</v>
      </c>
      <c r="BF107" s="64">
        <v>-99</v>
      </c>
      <c r="BG107" s="64">
        <v>-99</v>
      </c>
      <c r="BH107" s="54">
        <v>-1</v>
      </c>
      <c r="BI107" s="64">
        <v>-99</v>
      </c>
      <c r="BJ107" s="64">
        <v>-99</v>
      </c>
      <c r="BK107" s="52">
        <v>1.5</v>
      </c>
      <c r="BL107" s="64">
        <v>-99</v>
      </c>
      <c r="BM107" s="54">
        <v>29</v>
      </c>
      <c r="BN107" s="52">
        <v>51.7</v>
      </c>
      <c r="BO107" s="53">
        <v>31.15</v>
      </c>
      <c r="BP107" s="53">
        <v>2.0299999999999998</v>
      </c>
      <c r="BQ107" s="64">
        <v>-99</v>
      </c>
      <c r="BR107" s="64">
        <v>-99</v>
      </c>
      <c r="BS107" s="60">
        <v>241</v>
      </c>
      <c r="BT107" s="52">
        <v>35.5</v>
      </c>
      <c r="BU107" s="52">
        <v>2.1</v>
      </c>
      <c r="BV107" s="52">
        <v>46.5</v>
      </c>
      <c r="BW107" s="53">
        <v>10.3</v>
      </c>
      <c r="BX107" s="52">
        <v>72.400000000000006</v>
      </c>
      <c r="BY107" s="64">
        <v>-99</v>
      </c>
      <c r="BZ107" s="64">
        <v>-99</v>
      </c>
      <c r="CA107" s="52">
        <v>317.89999999999998</v>
      </c>
      <c r="CB107" s="64">
        <v>-99</v>
      </c>
      <c r="CC107" s="52">
        <v>8.6</v>
      </c>
      <c r="CD107" s="53">
        <v>4.2699999999999996</v>
      </c>
      <c r="CE107" s="64">
        <v>-99</v>
      </c>
      <c r="CF107" s="54">
        <v>-1</v>
      </c>
      <c r="CG107" s="64">
        <v>-99</v>
      </c>
      <c r="CH107" s="64">
        <v>-99</v>
      </c>
      <c r="CI107" s="52">
        <v>176.8</v>
      </c>
      <c r="CJ107" s="52">
        <v>273.83</v>
      </c>
      <c r="CK107" s="54">
        <v>4</v>
      </c>
      <c r="CL107" s="54">
        <v>110</v>
      </c>
      <c r="CM107" s="64">
        <v>-99</v>
      </c>
      <c r="CN107" s="52">
        <v>75.7</v>
      </c>
      <c r="CO107" s="64">
        <v>-99</v>
      </c>
      <c r="CP107" s="64">
        <v>-99</v>
      </c>
      <c r="CQ107" s="54">
        <v>397</v>
      </c>
      <c r="CR107" s="64">
        <v>-99</v>
      </c>
      <c r="CS107" s="54">
        <v>-100</v>
      </c>
      <c r="CT107" s="64">
        <v>-99</v>
      </c>
      <c r="CU107" s="64">
        <v>-99</v>
      </c>
      <c r="CV107" s="64">
        <v>-99</v>
      </c>
      <c r="CW107" s="64">
        <v>-99</v>
      </c>
      <c r="CX107" s="52">
        <v>50.7</v>
      </c>
      <c r="CY107" s="257">
        <v>-99</v>
      </c>
      <c r="CZ107" s="52">
        <v>29.6</v>
      </c>
      <c r="DA107" s="52">
        <v>9.1999999999999993</v>
      </c>
      <c r="DB107" s="52">
        <v>11</v>
      </c>
      <c r="DC107" s="257">
        <v>-99</v>
      </c>
      <c r="DD107" s="53">
        <v>7.57</v>
      </c>
      <c r="DE107" s="64">
        <v>-99</v>
      </c>
      <c r="DF107" s="52">
        <v>49</v>
      </c>
      <c r="DG107" s="64">
        <v>-99</v>
      </c>
      <c r="DH107" s="53">
        <v>4.5999999999999996</v>
      </c>
      <c r="DI107" s="53">
        <v>-0.05</v>
      </c>
      <c r="DJ107" s="53">
        <v>7</v>
      </c>
      <c r="DK107" s="64">
        <v>-99</v>
      </c>
      <c r="DL107" s="54">
        <v>-1</v>
      </c>
      <c r="DM107" s="52">
        <v>1.9</v>
      </c>
      <c r="DN107" s="64">
        <v>-99</v>
      </c>
      <c r="DO107" s="64">
        <v>-99</v>
      </c>
      <c r="DP107" s="52">
        <v>275.5</v>
      </c>
      <c r="DQ107" s="53">
        <v>31.72</v>
      </c>
      <c r="DR107" s="64">
        <v>-99</v>
      </c>
      <c r="DS107" s="54">
        <v>322</v>
      </c>
      <c r="DT107" s="64">
        <v>-99</v>
      </c>
    </row>
    <row r="108" spans="1:124" x14ac:dyDescent="0.4">
      <c r="A108" s="60">
        <v>5541553</v>
      </c>
      <c r="B108" s="57" t="s">
        <v>302</v>
      </c>
      <c r="C108" s="10"/>
      <c r="D108" s="237">
        <v>2023</v>
      </c>
      <c r="E108" s="238" t="s">
        <v>189</v>
      </c>
      <c r="F108" s="26" t="s">
        <v>526</v>
      </c>
      <c r="G108" s="26" t="s">
        <v>524</v>
      </c>
      <c r="H108" s="26" t="s">
        <v>191</v>
      </c>
      <c r="I108" s="26" t="s">
        <v>192</v>
      </c>
      <c r="K108" s="57" t="s">
        <v>193</v>
      </c>
      <c r="L108" s="26">
        <v>621205</v>
      </c>
      <c r="M108" s="60">
        <v>6156950</v>
      </c>
      <c r="N108" s="26">
        <v>20</v>
      </c>
      <c r="O108" s="26" t="s">
        <v>190</v>
      </c>
      <c r="P108" s="61">
        <v>55.545527470000003</v>
      </c>
      <c r="Q108" s="61">
        <v>-61.078120230000003</v>
      </c>
      <c r="R108" s="26" t="s">
        <v>566</v>
      </c>
      <c r="S108" s="61" t="s">
        <v>527</v>
      </c>
      <c r="T108" s="61"/>
      <c r="U108" s="61"/>
      <c r="V108" s="205"/>
      <c r="Y108" s="205"/>
      <c r="AA108" s="26" t="s">
        <v>528</v>
      </c>
      <c r="AB108" s="53">
        <v>76.47</v>
      </c>
      <c r="AC108" s="53">
        <v>8.5399999999999991</v>
      </c>
      <c r="AD108" s="53">
        <v>7.84</v>
      </c>
      <c r="AE108" s="53">
        <v>2.23</v>
      </c>
      <c r="AF108" s="53">
        <v>5.05</v>
      </c>
      <c r="AG108" s="53">
        <v>0.13</v>
      </c>
      <c r="AH108" s="53">
        <v>-0.01</v>
      </c>
      <c r="AI108" s="53">
        <v>0.03</v>
      </c>
      <c r="AJ108" s="53">
        <v>2.04</v>
      </c>
      <c r="AK108" s="256">
        <v>0.40899999999999997</v>
      </c>
      <c r="AL108" s="256">
        <v>6.0999999999999999E-2</v>
      </c>
      <c r="AM108" s="256">
        <v>1.2999999999999999E-2</v>
      </c>
      <c r="AN108" s="54">
        <v>-2</v>
      </c>
      <c r="AO108" s="54">
        <v>33</v>
      </c>
      <c r="AP108" s="52">
        <v>23.9</v>
      </c>
      <c r="AQ108" s="52">
        <v>1.1000000000000001</v>
      </c>
      <c r="AR108" s="54">
        <v>11326</v>
      </c>
      <c r="AS108" s="53">
        <v>1.95</v>
      </c>
      <c r="AT108" s="53">
        <v>97.49</v>
      </c>
      <c r="AU108" s="64">
        <v>-0.1</v>
      </c>
      <c r="AV108" s="64">
        <v>-99</v>
      </c>
      <c r="AW108" s="54">
        <v>37</v>
      </c>
      <c r="AX108" s="64">
        <v>-99</v>
      </c>
      <c r="AY108" s="64">
        <v>-99</v>
      </c>
      <c r="AZ108" s="64">
        <v>-99</v>
      </c>
      <c r="BA108" s="64">
        <v>-99</v>
      </c>
      <c r="BB108" s="52">
        <v>0.2</v>
      </c>
      <c r="BC108" s="64">
        <v>-99</v>
      </c>
      <c r="BD108" s="52">
        <v>0.4</v>
      </c>
      <c r="BE108" s="52">
        <v>1740</v>
      </c>
      <c r="BF108" s="64">
        <v>-99</v>
      </c>
      <c r="BG108" s="64">
        <v>-99</v>
      </c>
      <c r="BH108" s="54">
        <v>-1</v>
      </c>
      <c r="BI108" s="64">
        <v>-99</v>
      </c>
      <c r="BJ108" s="64">
        <v>-99</v>
      </c>
      <c r="BK108" s="52">
        <v>0.8</v>
      </c>
      <c r="BL108" s="64">
        <v>-99</v>
      </c>
      <c r="BM108" s="54">
        <v>30</v>
      </c>
      <c r="BN108" s="52">
        <v>192.8</v>
      </c>
      <c r="BO108" s="53">
        <v>120.06</v>
      </c>
      <c r="BP108" s="53">
        <v>6.65</v>
      </c>
      <c r="BQ108" s="64">
        <v>-99</v>
      </c>
      <c r="BR108" s="64">
        <v>-99</v>
      </c>
      <c r="BS108" s="60">
        <v>357.2</v>
      </c>
      <c r="BT108" s="52">
        <v>50.7</v>
      </c>
      <c r="BU108" s="52">
        <v>3.3</v>
      </c>
      <c r="BV108" s="52">
        <v>156.5</v>
      </c>
      <c r="BW108" s="53">
        <v>39.36</v>
      </c>
      <c r="BX108" s="52">
        <v>288.89999999999998</v>
      </c>
      <c r="BY108" s="64">
        <v>-99</v>
      </c>
      <c r="BZ108" s="64">
        <v>-99</v>
      </c>
      <c r="CA108" s="52">
        <v>798.1</v>
      </c>
      <c r="CB108" s="64">
        <v>-99</v>
      </c>
      <c r="CC108" s="52">
        <v>8.9</v>
      </c>
      <c r="CD108" s="53">
        <v>16.16</v>
      </c>
      <c r="CE108" s="64">
        <v>-99</v>
      </c>
      <c r="CF108" s="54">
        <v>1</v>
      </c>
      <c r="CG108" s="64">
        <v>-99</v>
      </c>
      <c r="CH108" s="64">
        <v>-99</v>
      </c>
      <c r="CI108" s="52">
        <v>696.4</v>
      </c>
      <c r="CJ108" s="52">
        <v>734</v>
      </c>
      <c r="CK108" s="54">
        <v>5</v>
      </c>
      <c r="CL108" s="54">
        <v>214</v>
      </c>
      <c r="CM108" s="64">
        <v>-99</v>
      </c>
      <c r="CN108" s="52">
        <v>199.6</v>
      </c>
      <c r="CO108" s="64">
        <v>-99</v>
      </c>
      <c r="CP108" s="64">
        <v>-99</v>
      </c>
      <c r="CQ108" s="54">
        <v>310</v>
      </c>
      <c r="CR108" s="64">
        <v>-99</v>
      </c>
      <c r="CS108" s="54">
        <v>314</v>
      </c>
      <c r="CT108" s="64">
        <v>-99</v>
      </c>
      <c r="CU108" s="64">
        <v>-99</v>
      </c>
      <c r="CV108" s="64">
        <v>-99</v>
      </c>
      <c r="CW108" s="64">
        <v>-99</v>
      </c>
      <c r="CX108" s="52">
        <v>150.4</v>
      </c>
      <c r="CY108" s="257">
        <v>-99</v>
      </c>
      <c r="CZ108" s="52">
        <v>133.30000000000001</v>
      </c>
      <c r="DA108" s="52">
        <v>5.6</v>
      </c>
      <c r="DB108" s="52">
        <v>46.8</v>
      </c>
      <c r="DC108" s="257">
        <v>-99</v>
      </c>
      <c r="DD108" s="53">
        <v>26.83</v>
      </c>
      <c r="DE108" s="64">
        <v>-99</v>
      </c>
      <c r="DF108" s="52">
        <v>222.6</v>
      </c>
      <c r="DG108" s="64">
        <v>-99</v>
      </c>
      <c r="DH108" s="53">
        <v>18.18</v>
      </c>
      <c r="DI108" s="53">
        <v>-0.05</v>
      </c>
      <c r="DJ108" s="53">
        <v>39.229999999999997</v>
      </c>
      <c r="DK108" s="64">
        <v>-99</v>
      </c>
      <c r="DL108" s="54">
        <v>-1</v>
      </c>
      <c r="DM108" s="52">
        <v>2.9</v>
      </c>
      <c r="DN108" s="64">
        <v>-99</v>
      </c>
      <c r="DO108" s="64">
        <v>-99</v>
      </c>
      <c r="DP108" s="52">
        <v>1076.2</v>
      </c>
      <c r="DQ108" s="53">
        <v>121.78</v>
      </c>
      <c r="DR108" s="64">
        <v>-99</v>
      </c>
      <c r="DS108" s="54">
        <v>596</v>
      </c>
      <c r="DT108" s="64">
        <v>-99</v>
      </c>
    </row>
    <row r="109" spans="1:124" x14ac:dyDescent="0.4">
      <c r="A109" s="60">
        <v>5541554</v>
      </c>
      <c r="B109" s="57" t="s">
        <v>303</v>
      </c>
      <c r="C109" s="10"/>
      <c r="D109" s="237">
        <v>2023</v>
      </c>
      <c r="E109" s="238" t="s">
        <v>189</v>
      </c>
      <c r="F109" s="26" t="s">
        <v>526</v>
      </c>
      <c r="G109" s="26" t="s">
        <v>524</v>
      </c>
      <c r="H109" s="26" t="s">
        <v>191</v>
      </c>
      <c r="I109" s="26" t="s">
        <v>192</v>
      </c>
      <c r="K109" s="57" t="s">
        <v>193</v>
      </c>
      <c r="L109" s="26">
        <v>621190</v>
      </c>
      <c r="M109" s="60">
        <v>6156910</v>
      </c>
      <c r="N109" s="26">
        <v>20</v>
      </c>
      <c r="O109" s="26" t="s">
        <v>190</v>
      </c>
      <c r="P109" s="61">
        <v>55.545171969999998</v>
      </c>
      <c r="Q109" s="61">
        <v>-61.078375340000001</v>
      </c>
      <c r="R109" s="26" t="s">
        <v>566</v>
      </c>
      <c r="S109" s="61" t="s">
        <v>527</v>
      </c>
      <c r="T109" s="61"/>
      <c r="U109" s="61"/>
      <c r="V109" s="205"/>
      <c r="Y109" s="205"/>
      <c r="AA109" s="26" t="s">
        <v>528</v>
      </c>
      <c r="AB109" s="53">
        <v>76.55</v>
      </c>
      <c r="AC109" s="53">
        <v>11.3</v>
      </c>
      <c r="AD109" s="53">
        <v>5.37</v>
      </c>
      <c r="AE109" s="53">
        <v>1.26</v>
      </c>
      <c r="AF109" s="53">
        <v>3.7</v>
      </c>
      <c r="AG109" s="53">
        <v>7.0000000000000007E-2</v>
      </c>
      <c r="AH109" s="53">
        <v>-0.01</v>
      </c>
      <c r="AI109" s="53">
        <v>0.06</v>
      </c>
      <c r="AJ109" s="53">
        <v>2.68</v>
      </c>
      <c r="AK109" s="256">
        <v>0.378</v>
      </c>
      <c r="AL109" s="256">
        <v>2.4E-2</v>
      </c>
      <c r="AM109" s="256">
        <v>1.4E-2</v>
      </c>
      <c r="AN109" s="54">
        <v>-2</v>
      </c>
      <c r="AO109" s="54">
        <v>39</v>
      </c>
      <c r="AP109" s="52">
        <v>4.9000000000000004</v>
      </c>
      <c r="AQ109" s="52">
        <v>-1</v>
      </c>
      <c r="AR109" s="54">
        <v>4863</v>
      </c>
      <c r="AS109" s="53">
        <v>2.25</v>
      </c>
      <c r="AT109" s="53">
        <v>98.69</v>
      </c>
      <c r="AU109" s="64">
        <v>-0.1</v>
      </c>
      <c r="AV109" s="64">
        <v>-99</v>
      </c>
      <c r="AW109" s="54">
        <v>17</v>
      </c>
      <c r="AX109" s="64">
        <v>-99</v>
      </c>
      <c r="AY109" s="64">
        <v>-99</v>
      </c>
      <c r="AZ109" s="64">
        <v>-99</v>
      </c>
      <c r="BA109" s="64">
        <v>-99</v>
      </c>
      <c r="BB109" s="52">
        <v>0.1</v>
      </c>
      <c r="BC109" s="64">
        <v>-99</v>
      </c>
      <c r="BD109" s="52">
        <v>0.7</v>
      </c>
      <c r="BE109" s="52">
        <v>615.9</v>
      </c>
      <c r="BF109" s="64">
        <v>-99</v>
      </c>
      <c r="BG109" s="64">
        <v>-99</v>
      </c>
      <c r="BH109" s="54">
        <v>-1</v>
      </c>
      <c r="BI109" s="64">
        <v>-99</v>
      </c>
      <c r="BJ109" s="64">
        <v>-99</v>
      </c>
      <c r="BK109" s="52">
        <v>1.5</v>
      </c>
      <c r="BL109" s="64">
        <v>-99</v>
      </c>
      <c r="BM109" s="54">
        <v>19</v>
      </c>
      <c r="BN109" s="52">
        <v>72</v>
      </c>
      <c r="BO109" s="53">
        <v>43.75</v>
      </c>
      <c r="BP109" s="53">
        <v>2.09</v>
      </c>
      <c r="BQ109" s="64">
        <v>-99</v>
      </c>
      <c r="BR109" s="64">
        <v>-99</v>
      </c>
      <c r="BS109" s="60">
        <v>820.51792828685257</v>
      </c>
      <c r="BT109" s="52">
        <v>47.9</v>
      </c>
      <c r="BU109" s="52">
        <v>1.9</v>
      </c>
      <c r="BV109" s="52">
        <v>62.8</v>
      </c>
      <c r="BW109" s="53">
        <v>14.38</v>
      </c>
      <c r="BX109" s="52">
        <v>108.5</v>
      </c>
      <c r="BY109" s="64">
        <v>-99</v>
      </c>
      <c r="BZ109" s="64">
        <v>-99</v>
      </c>
      <c r="CA109" s="52">
        <v>300.3</v>
      </c>
      <c r="CB109" s="64">
        <v>-99</v>
      </c>
      <c r="CC109" s="52">
        <v>20.8</v>
      </c>
      <c r="CD109" s="53">
        <v>6.26</v>
      </c>
      <c r="CE109" s="64">
        <v>-99</v>
      </c>
      <c r="CF109" s="54">
        <v>4</v>
      </c>
      <c r="CG109" s="64">
        <v>-99</v>
      </c>
      <c r="CH109" s="64">
        <v>-99</v>
      </c>
      <c r="CI109" s="52">
        <v>235.4</v>
      </c>
      <c r="CJ109" s="52">
        <v>292.73</v>
      </c>
      <c r="CK109" s="54">
        <v>3</v>
      </c>
      <c r="CL109" s="54">
        <v>219</v>
      </c>
      <c r="CM109" s="64">
        <v>-99</v>
      </c>
      <c r="CN109" s="52">
        <v>74.599999999999994</v>
      </c>
      <c r="CO109" s="64">
        <v>-99</v>
      </c>
      <c r="CP109" s="64">
        <v>-99</v>
      </c>
      <c r="CQ109" s="54">
        <v>379</v>
      </c>
      <c r="CR109" s="64">
        <v>-99</v>
      </c>
      <c r="CS109" s="54">
        <v>2282</v>
      </c>
      <c r="CT109" s="64">
        <v>-99</v>
      </c>
      <c r="CU109" s="64">
        <v>-99</v>
      </c>
      <c r="CV109" s="64">
        <v>-99</v>
      </c>
      <c r="CW109" s="64">
        <v>-99</v>
      </c>
      <c r="CX109" s="52">
        <v>61.2</v>
      </c>
      <c r="CY109" s="257">
        <v>-99</v>
      </c>
      <c r="CZ109" s="52">
        <v>39.799999999999997</v>
      </c>
      <c r="DA109" s="52">
        <v>3.1</v>
      </c>
      <c r="DB109" s="52">
        <v>14.6</v>
      </c>
      <c r="DC109" s="257">
        <v>-99</v>
      </c>
      <c r="DD109" s="53">
        <v>10.35</v>
      </c>
      <c r="DE109" s="64">
        <v>-99</v>
      </c>
      <c r="DF109" s="52">
        <v>68.400000000000006</v>
      </c>
      <c r="DG109" s="64">
        <v>-99</v>
      </c>
      <c r="DH109" s="53">
        <v>6.56</v>
      </c>
      <c r="DI109" s="53">
        <v>-0.05</v>
      </c>
      <c r="DJ109" s="53">
        <v>10.17</v>
      </c>
      <c r="DK109" s="64">
        <v>-99</v>
      </c>
      <c r="DL109" s="54">
        <v>-1</v>
      </c>
      <c r="DM109" s="52">
        <v>2.2000000000000002</v>
      </c>
      <c r="DN109" s="64">
        <v>-99</v>
      </c>
      <c r="DO109" s="64">
        <v>-99</v>
      </c>
      <c r="DP109" s="52">
        <v>392.5</v>
      </c>
      <c r="DQ109" s="53">
        <v>45.49</v>
      </c>
      <c r="DR109" s="64">
        <v>-99</v>
      </c>
      <c r="DS109" s="54">
        <v>314</v>
      </c>
      <c r="DT109" s="64">
        <v>-99</v>
      </c>
    </row>
    <row r="110" spans="1:124" x14ac:dyDescent="0.4">
      <c r="A110" s="60">
        <v>5541555</v>
      </c>
      <c r="B110" s="57" t="s">
        <v>304</v>
      </c>
      <c r="C110" s="10"/>
      <c r="D110" s="237">
        <v>2023</v>
      </c>
      <c r="E110" s="238" t="s">
        <v>189</v>
      </c>
      <c r="F110" s="26" t="s">
        <v>526</v>
      </c>
      <c r="G110" s="26" t="s">
        <v>524</v>
      </c>
      <c r="H110" s="26" t="s">
        <v>191</v>
      </c>
      <c r="I110" s="26" t="s">
        <v>192</v>
      </c>
      <c r="K110" s="57" t="s">
        <v>193</v>
      </c>
      <c r="L110" s="26">
        <v>620200</v>
      </c>
      <c r="M110" s="60">
        <v>6159260</v>
      </c>
      <c r="N110" s="26">
        <v>20</v>
      </c>
      <c r="O110" s="26" t="s">
        <v>190</v>
      </c>
      <c r="P110" s="61">
        <v>55.56652158</v>
      </c>
      <c r="Q110" s="61">
        <v>-61.093035149999999</v>
      </c>
      <c r="R110" s="26" t="s">
        <v>566</v>
      </c>
      <c r="S110" s="61" t="s">
        <v>527</v>
      </c>
      <c r="T110" s="61"/>
      <c r="U110" s="61"/>
      <c r="V110" s="205"/>
      <c r="Y110" s="205"/>
      <c r="AA110" s="26" t="s">
        <v>528</v>
      </c>
      <c r="AB110" s="53">
        <v>75.91</v>
      </c>
      <c r="AC110" s="53">
        <v>9.86</v>
      </c>
      <c r="AD110" s="53">
        <v>7.4</v>
      </c>
      <c r="AE110" s="53">
        <v>2.81</v>
      </c>
      <c r="AF110" s="53">
        <v>4.1399999999999997</v>
      </c>
      <c r="AG110" s="53">
        <v>0.14000000000000001</v>
      </c>
      <c r="AH110" s="53">
        <v>-0.01</v>
      </c>
      <c r="AI110" s="53">
        <v>7.0000000000000007E-2</v>
      </c>
      <c r="AJ110" s="53">
        <v>3.46</v>
      </c>
      <c r="AK110" s="256">
        <v>0.221</v>
      </c>
      <c r="AL110" s="256">
        <v>3.5999999999999997E-2</v>
      </c>
      <c r="AM110" s="256">
        <v>6.0000000000000001E-3</v>
      </c>
      <c r="AN110" s="54">
        <v>-2</v>
      </c>
      <c r="AO110" s="54">
        <v>29</v>
      </c>
      <c r="AP110" s="52">
        <v>18.8</v>
      </c>
      <c r="AQ110" s="52">
        <v>-1</v>
      </c>
      <c r="AR110" s="54">
        <v>5465</v>
      </c>
      <c r="AS110" s="53">
        <v>1.57</v>
      </c>
      <c r="AT110" s="53">
        <v>98.66</v>
      </c>
      <c r="AU110" s="64">
        <v>-0.1</v>
      </c>
      <c r="AV110" s="64">
        <v>-99</v>
      </c>
      <c r="AW110" s="54">
        <v>11</v>
      </c>
      <c r="AX110" s="64">
        <v>-99</v>
      </c>
      <c r="AY110" s="64">
        <v>-99</v>
      </c>
      <c r="AZ110" s="64">
        <v>-99</v>
      </c>
      <c r="BA110" s="64">
        <v>-99</v>
      </c>
      <c r="BB110" s="52">
        <v>0.2</v>
      </c>
      <c r="BC110" s="64">
        <v>-99</v>
      </c>
      <c r="BD110" s="52">
        <v>0.5</v>
      </c>
      <c r="BE110" s="52">
        <v>907.1</v>
      </c>
      <c r="BF110" s="64">
        <v>-99</v>
      </c>
      <c r="BG110" s="64">
        <v>-99</v>
      </c>
      <c r="BH110" s="54">
        <v>-1</v>
      </c>
      <c r="BI110" s="64">
        <v>-99</v>
      </c>
      <c r="BJ110" s="64">
        <v>-99</v>
      </c>
      <c r="BK110" s="52">
        <v>1.6</v>
      </c>
      <c r="BL110" s="64">
        <v>-99</v>
      </c>
      <c r="BM110" s="54">
        <v>22</v>
      </c>
      <c r="BN110" s="52">
        <v>84.7</v>
      </c>
      <c r="BO110" s="53">
        <v>53.11</v>
      </c>
      <c r="BP110" s="53">
        <v>2.4300000000000002</v>
      </c>
      <c r="BQ110" s="64">
        <v>-99</v>
      </c>
      <c r="BR110" s="64">
        <v>-99</v>
      </c>
      <c r="BS110" s="60">
        <v>384</v>
      </c>
      <c r="BT110" s="52">
        <v>50.6</v>
      </c>
      <c r="BU110" s="52">
        <v>2</v>
      </c>
      <c r="BV110" s="52">
        <v>71.5</v>
      </c>
      <c r="BW110" s="53">
        <v>17.11</v>
      </c>
      <c r="BX110" s="52">
        <v>135.4</v>
      </c>
      <c r="BY110" s="64">
        <v>-99</v>
      </c>
      <c r="BZ110" s="64">
        <v>-99</v>
      </c>
      <c r="CA110" s="52">
        <v>182.1</v>
      </c>
      <c r="CB110" s="64">
        <v>-99</v>
      </c>
      <c r="CC110" s="52">
        <v>25.5</v>
      </c>
      <c r="CD110" s="53">
        <v>7.51</v>
      </c>
      <c r="CE110" s="64">
        <v>-99</v>
      </c>
      <c r="CF110" s="54">
        <v>1</v>
      </c>
      <c r="CG110" s="64">
        <v>-99</v>
      </c>
      <c r="CH110" s="64">
        <v>-99</v>
      </c>
      <c r="CI110" s="52">
        <v>300.8</v>
      </c>
      <c r="CJ110" s="52">
        <v>232.49</v>
      </c>
      <c r="CK110" s="54">
        <v>5</v>
      </c>
      <c r="CL110" s="54">
        <v>84</v>
      </c>
      <c r="CM110" s="64">
        <v>-99</v>
      </c>
      <c r="CN110" s="52">
        <v>56.5</v>
      </c>
      <c r="CO110" s="64">
        <v>-99</v>
      </c>
      <c r="CP110" s="64">
        <v>-99</v>
      </c>
      <c r="CQ110" s="54">
        <v>494</v>
      </c>
      <c r="CR110" s="64">
        <v>-99</v>
      </c>
      <c r="CS110" s="54">
        <v>139</v>
      </c>
      <c r="CT110" s="64">
        <v>-99</v>
      </c>
      <c r="CU110" s="64">
        <v>-99</v>
      </c>
      <c r="CV110" s="64">
        <v>-99</v>
      </c>
      <c r="CW110" s="64">
        <v>-99</v>
      </c>
      <c r="CX110" s="52">
        <v>67.7</v>
      </c>
      <c r="CY110" s="257">
        <v>-99</v>
      </c>
      <c r="CZ110" s="52">
        <v>61.4</v>
      </c>
      <c r="DA110" s="52">
        <v>5.4</v>
      </c>
      <c r="DB110" s="52">
        <v>19</v>
      </c>
      <c r="DC110" s="257">
        <v>-99</v>
      </c>
      <c r="DD110" s="53">
        <v>12.04</v>
      </c>
      <c r="DE110" s="64">
        <v>-99</v>
      </c>
      <c r="DF110" s="52">
        <v>100.3</v>
      </c>
      <c r="DG110" s="64">
        <v>-99</v>
      </c>
      <c r="DH110" s="53">
        <v>8.18</v>
      </c>
      <c r="DI110" s="53">
        <v>-0.05</v>
      </c>
      <c r="DJ110" s="53">
        <v>16.75</v>
      </c>
      <c r="DK110" s="64">
        <v>-99</v>
      </c>
      <c r="DL110" s="54">
        <v>-1</v>
      </c>
      <c r="DM110" s="52">
        <v>6.1</v>
      </c>
      <c r="DN110" s="64">
        <v>-99</v>
      </c>
      <c r="DO110" s="64">
        <v>-99</v>
      </c>
      <c r="DP110" s="52">
        <v>448.4</v>
      </c>
      <c r="DQ110" s="53">
        <v>55.94</v>
      </c>
      <c r="DR110" s="64">
        <v>-99</v>
      </c>
      <c r="DS110" s="54">
        <v>443</v>
      </c>
      <c r="DT110" s="64">
        <v>-99</v>
      </c>
    </row>
    <row r="111" spans="1:124" x14ac:dyDescent="0.4">
      <c r="A111" s="60">
        <v>5541556</v>
      </c>
      <c r="B111" s="57" t="s">
        <v>305</v>
      </c>
      <c r="C111" s="10"/>
      <c r="D111" s="237">
        <v>2023</v>
      </c>
      <c r="E111" s="238" t="s">
        <v>189</v>
      </c>
      <c r="F111" s="26" t="s">
        <v>526</v>
      </c>
      <c r="G111" s="26" t="s">
        <v>524</v>
      </c>
      <c r="H111" s="26" t="s">
        <v>191</v>
      </c>
      <c r="I111" s="26" t="s">
        <v>192</v>
      </c>
      <c r="K111" s="57" t="s">
        <v>193</v>
      </c>
      <c r="L111" s="26">
        <v>619870</v>
      </c>
      <c r="M111" s="60">
        <v>6159105</v>
      </c>
      <c r="N111" s="26">
        <v>20</v>
      </c>
      <c r="O111" s="26" t="s">
        <v>190</v>
      </c>
      <c r="P111" s="61">
        <v>55.565210860000001</v>
      </c>
      <c r="Q111" s="61">
        <v>-61.098332259999999</v>
      </c>
      <c r="R111" s="26" t="s">
        <v>566</v>
      </c>
      <c r="S111" s="61" t="s">
        <v>527</v>
      </c>
      <c r="T111" s="61"/>
      <c r="U111" s="61"/>
      <c r="V111" s="205"/>
      <c r="Y111" s="205"/>
      <c r="AA111" s="26" t="s">
        <v>528</v>
      </c>
      <c r="AB111" s="53">
        <v>80.28</v>
      </c>
      <c r="AC111" s="53">
        <v>9.27</v>
      </c>
      <c r="AD111" s="53">
        <v>5.63</v>
      </c>
      <c r="AE111" s="53">
        <v>1.79</v>
      </c>
      <c r="AF111" s="53">
        <v>3.46</v>
      </c>
      <c r="AG111" s="53">
        <v>7.0000000000000007E-2</v>
      </c>
      <c r="AH111" s="53">
        <v>-0.01</v>
      </c>
      <c r="AI111" s="53">
        <v>0.08</v>
      </c>
      <c r="AJ111" s="53">
        <v>2.39</v>
      </c>
      <c r="AK111" s="256">
        <v>0.36299999999999999</v>
      </c>
      <c r="AL111" s="256">
        <v>2.1000000000000001E-2</v>
      </c>
      <c r="AM111" s="256">
        <v>7.0000000000000001E-3</v>
      </c>
      <c r="AN111" s="54">
        <v>-2</v>
      </c>
      <c r="AO111" s="54">
        <v>35</v>
      </c>
      <c r="AP111" s="52">
        <v>9</v>
      </c>
      <c r="AQ111" s="52">
        <v>-1</v>
      </c>
      <c r="AR111" s="54">
        <v>4189</v>
      </c>
      <c r="AS111" s="53">
        <v>1.66</v>
      </c>
      <c r="AT111" s="53">
        <v>99.77</v>
      </c>
      <c r="AU111" s="64">
        <v>0.1</v>
      </c>
      <c r="AV111" s="64">
        <v>-99</v>
      </c>
      <c r="AW111" s="54">
        <v>6</v>
      </c>
      <c r="AX111" s="64">
        <v>-99</v>
      </c>
      <c r="AY111" s="64">
        <v>-99</v>
      </c>
      <c r="AZ111" s="64">
        <v>-99</v>
      </c>
      <c r="BA111" s="64">
        <v>-99</v>
      </c>
      <c r="BB111" s="52">
        <v>0.3</v>
      </c>
      <c r="BC111" s="64">
        <v>-99</v>
      </c>
      <c r="BD111" s="52">
        <v>-0.1</v>
      </c>
      <c r="BE111" s="52">
        <v>332.9</v>
      </c>
      <c r="BF111" s="64">
        <v>-99</v>
      </c>
      <c r="BG111" s="64">
        <v>-99</v>
      </c>
      <c r="BH111" s="54">
        <v>-1</v>
      </c>
      <c r="BI111" s="64">
        <v>-99</v>
      </c>
      <c r="BJ111" s="64">
        <v>-99</v>
      </c>
      <c r="BK111" s="52">
        <v>1.3</v>
      </c>
      <c r="BL111" s="64">
        <v>-99</v>
      </c>
      <c r="BM111" s="54">
        <v>24</v>
      </c>
      <c r="BN111" s="52">
        <v>59.6</v>
      </c>
      <c r="BO111" s="53">
        <v>40.1</v>
      </c>
      <c r="BP111" s="53">
        <v>1.66</v>
      </c>
      <c r="BQ111" s="64">
        <v>-99</v>
      </c>
      <c r="BR111" s="64">
        <v>-99</v>
      </c>
      <c r="BS111" s="60">
        <v>133.46613545816734</v>
      </c>
      <c r="BT111" s="52">
        <v>46.9</v>
      </c>
      <c r="BU111" s="52">
        <v>1.9</v>
      </c>
      <c r="BV111" s="52">
        <v>42.1</v>
      </c>
      <c r="BW111" s="53">
        <v>12.7</v>
      </c>
      <c r="BX111" s="52">
        <v>98.9</v>
      </c>
      <c r="BY111" s="64">
        <v>-99</v>
      </c>
      <c r="BZ111" s="64">
        <v>-99</v>
      </c>
      <c r="CA111" s="52">
        <v>95.7</v>
      </c>
      <c r="CB111" s="64">
        <v>-99</v>
      </c>
      <c r="CC111" s="52">
        <v>15.7</v>
      </c>
      <c r="CD111" s="53">
        <v>5.84</v>
      </c>
      <c r="CE111" s="64">
        <v>-99</v>
      </c>
      <c r="CF111" s="54">
        <v>1</v>
      </c>
      <c r="CG111" s="64">
        <v>-99</v>
      </c>
      <c r="CH111" s="64">
        <v>-99</v>
      </c>
      <c r="CI111" s="52">
        <v>193</v>
      </c>
      <c r="CJ111" s="52">
        <v>136.46</v>
      </c>
      <c r="CK111" s="54">
        <v>4</v>
      </c>
      <c r="CL111" s="54">
        <v>143</v>
      </c>
      <c r="CM111" s="64">
        <v>-99</v>
      </c>
      <c r="CN111" s="52">
        <v>31.7</v>
      </c>
      <c r="CO111" s="64">
        <v>-99</v>
      </c>
      <c r="CP111" s="64">
        <v>-99</v>
      </c>
      <c r="CQ111" s="54">
        <v>182</v>
      </c>
      <c r="CR111" s="64">
        <v>-99</v>
      </c>
      <c r="CS111" s="54">
        <v>-100</v>
      </c>
      <c r="CT111" s="64">
        <v>-99</v>
      </c>
      <c r="CU111" s="64">
        <v>-99</v>
      </c>
      <c r="CV111" s="64">
        <v>-99</v>
      </c>
      <c r="CW111" s="64">
        <v>-99</v>
      </c>
      <c r="CX111" s="52">
        <v>35.200000000000003</v>
      </c>
      <c r="CY111" s="257">
        <v>-99</v>
      </c>
      <c r="CZ111" s="52">
        <v>34.4</v>
      </c>
      <c r="DA111" s="52">
        <v>4</v>
      </c>
      <c r="DB111" s="52">
        <v>12.8</v>
      </c>
      <c r="DC111" s="257">
        <v>-99</v>
      </c>
      <c r="DD111" s="53">
        <v>7.79</v>
      </c>
      <c r="DE111" s="64">
        <v>-99</v>
      </c>
      <c r="DF111" s="52">
        <v>68.599999999999994</v>
      </c>
      <c r="DG111" s="64">
        <v>-99</v>
      </c>
      <c r="DH111" s="53">
        <v>6.07</v>
      </c>
      <c r="DI111" s="53">
        <v>-0.05</v>
      </c>
      <c r="DJ111" s="53">
        <v>7.77</v>
      </c>
      <c r="DK111" s="64">
        <v>-99</v>
      </c>
      <c r="DL111" s="54">
        <v>1</v>
      </c>
      <c r="DM111" s="52">
        <v>3.5</v>
      </c>
      <c r="DN111" s="64">
        <v>-99</v>
      </c>
      <c r="DO111" s="64">
        <v>-99</v>
      </c>
      <c r="DP111" s="52">
        <v>333.2</v>
      </c>
      <c r="DQ111" s="53">
        <v>42.22</v>
      </c>
      <c r="DR111" s="64">
        <v>-99</v>
      </c>
      <c r="DS111" s="54">
        <v>197</v>
      </c>
      <c r="DT111" s="64">
        <v>-99</v>
      </c>
    </row>
    <row r="112" spans="1:124" x14ac:dyDescent="0.4">
      <c r="A112" s="60">
        <v>5541557</v>
      </c>
      <c r="B112" s="57" t="s">
        <v>306</v>
      </c>
      <c r="C112" s="10"/>
      <c r="D112" s="237">
        <v>2023</v>
      </c>
      <c r="E112" s="238" t="s">
        <v>189</v>
      </c>
      <c r="F112" s="26" t="s">
        <v>526</v>
      </c>
      <c r="G112" s="26" t="s">
        <v>524</v>
      </c>
      <c r="H112" s="26" t="s">
        <v>297</v>
      </c>
      <c r="I112" s="26" t="s">
        <v>289</v>
      </c>
      <c r="K112" s="57" t="s">
        <v>193</v>
      </c>
      <c r="L112" s="26">
        <v>622895</v>
      </c>
      <c r="M112" s="60">
        <v>6155980</v>
      </c>
      <c r="N112" s="26">
        <v>20</v>
      </c>
      <c r="O112" s="26" t="s">
        <v>190</v>
      </c>
      <c r="P112" s="61">
        <v>55.536393420000003</v>
      </c>
      <c r="Q112" s="61">
        <v>-61.051782170000003</v>
      </c>
      <c r="R112" s="26" t="s">
        <v>566</v>
      </c>
      <c r="S112" s="61" t="s">
        <v>527</v>
      </c>
      <c r="T112" s="61"/>
      <c r="U112" s="61"/>
      <c r="V112" s="205"/>
      <c r="Y112" s="193"/>
      <c r="AA112" s="26" t="s">
        <v>528</v>
      </c>
      <c r="AB112" s="53">
        <v>54.22</v>
      </c>
      <c r="AC112" s="53">
        <v>13.83</v>
      </c>
      <c r="AD112" s="53">
        <v>14.09</v>
      </c>
      <c r="AE112" s="53">
        <v>3.33</v>
      </c>
      <c r="AF112" s="53">
        <v>9.68</v>
      </c>
      <c r="AG112" s="53">
        <v>1.68</v>
      </c>
      <c r="AH112" s="53">
        <v>4.87</v>
      </c>
      <c r="AI112" s="53">
        <v>4.47</v>
      </c>
      <c r="AJ112" s="53">
        <v>3.37</v>
      </c>
      <c r="AK112" s="256">
        <v>1.82</v>
      </c>
      <c r="AL112" s="256">
        <v>0.25900000000000001</v>
      </c>
      <c r="AM112" s="256">
        <v>1.093</v>
      </c>
      <c r="AN112" s="54">
        <v>-2</v>
      </c>
      <c r="AO112" s="54">
        <v>1427</v>
      </c>
      <c r="AP112" s="52">
        <v>5.5</v>
      </c>
      <c r="AQ112" s="52">
        <v>28.5</v>
      </c>
      <c r="AR112" s="54">
        <v>1238</v>
      </c>
      <c r="AS112" s="53">
        <v>0.03</v>
      </c>
      <c r="AT112" s="53">
        <v>99.74</v>
      </c>
      <c r="AU112" s="64">
        <v>-0.1</v>
      </c>
      <c r="AV112" s="64">
        <v>-99</v>
      </c>
      <c r="AW112" s="54">
        <v>8</v>
      </c>
      <c r="AX112" s="64">
        <v>-99</v>
      </c>
      <c r="AY112" s="64">
        <v>-99</v>
      </c>
      <c r="AZ112" s="64">
        <v>-99</v>
      </c>
      <c r="BA112" s="64">
        <v>-99</v>
      </c>
      <c r="BB112" s="52">
        <v>0.2</v>
      </c>
      <c r="BC112" s="64">
        <v>-99</v>
      </c>
      <c r="BD112" s="52">
        <v>0.3</v>
      </c>
      <c r="BE112" s="52">
        <v>430.7</v>
      </c>
      <c r="BF112" s="64">
        <v>-99</v>
      </c>
      <c r="BG112" s="64">
        <v>-99</v>
      </c>
      <c r="BH112" s="54">
        <v>14</v>
      </c>
      <c r="BI112" s="64">
        <v>-99</v>
      </c>
      <c r="BJ112" s="64">
        <v>-99</v>
      </c>
      <c r="BK112" s="52">
        <v>0.9</v>
      </c>
      <c r="BL112" s="64">
        <v>-99</v>
      </c>
      <c r="BM112" s="54">
        <v>23</v>
      </c>
      <c r="BN112" s="52">
        <v>23.2</v>
      </c>
      <c r="BO112" s="53">
        <v>12.99</v>
      </c>
      <c r="BP112" s="53">
        <v>5.54</v>
      </c>
      <c r="BQ112" s="64">
        <v>-99</v>
      </c>
      <c r="BR112" s="64">
        <v>-99</v>
      </c>
      <c r="BS112" s="60">
        <v>1228</v>
      </c>
      <c r="BT112" s="52">
        <v>31.6</v>
      </c>
      <c r="BU112" s="52">
        <v>2.4</v>
      </c>
      <c r="BV112" s="52">
        <v>25.8</v>
      </c>
      <c r="BW112" s="53">
        <v>4.41</v>
      </c>
      <c r="BX112" s="52">
        <v>27.3</v>
      </c>
      <c r="BY112" s="64">
        <v>-99</v>
      </c>
      <c r="BZ112" s="64">
        <v>-99</v>
      </c>
      <c r="CA112" s="52">
        <v>213.1</v>
      </c>
      <c r="CB112" s="64">
        <v>-99</v>
      </c>
      <c r="CC112" s="52">
        <v>20.8</v>
      </c>
      <c r="CD112" s="53">
        <v>2</v>
      </c>
      <c r="CE112" s="64">
        <v>-99</v>
      </c>
      <c r="CF112" s="54">
        <v>8</v>
      </c>
      <c r="CG112" s="64">
        <v>-99</v>
      </c>
      <c r="CH112" s="64">
        <v>-99</v>
      </c>
      <c r="CI112" s="52">
        <v>72.2</v>
      </c>
      <c r="CJ112" s="52">
        <v>184.61</v>
      </c>
      <c r="CK112" s="54">
        <v>6</v>
      </c>
      <c r="CL112" s="54">
        <v>16</v>
      </c>
      <c r="CM112" s="64">
        <v>-99</v>
      </c>
      <c r="CN112" s="52">
        <v>49.2</v>
      </c>
      <c r="CO112" s="64">
        <v>-99</v>
      </c>
      <c r="CP112" s="64">
        <v>-99</v>
      </c>
      <c r="CQ112" s="54">
        <v>96</v>
      </c>
      <c r="CR112" s="64">
        <v>-99</v>
      </c>
      <c r="CS112" s="54">
        <v>866</v>
      </c>
      <c r="CT112" s="64">
        <v>-99</v>
      </c>
      <c r="CU112" s="64">
        <v>-99</v>
      </c>
      <c r="CV112" s="64">
        <v>-99</v>
      </c>
      <c r="CW112" s="64">
        <v>-99</v>
      </c>
      <c r="CX112" s="52">
        <v>30.7</v>
      </c>
      <c r="CY112" s="257">
        <v>-99</v>
      </c>
      <c r="CZ112" s="52">
        <v>7.8</v>
      </c>
      <c r="DA112" s="52">
        <v>209.7</v>
      </c>
      <c r="DB112" s="52">
        <v>4.3</v>
      </c>
      <c r="DC112" s="257">
        <v>-99</v>
      </c>
      <c r="DD112" s="53">
        <v>3.72</v>
      </c>
      <c r="DE112" s="64">
        <v>-99</v>
      </c>
      <c r="DF112" s="52">
        <v>12.7</v>
      </c>
      <c r="DG112" s="64">
        <v>-99</v>
      </c>
      <c r="DH112" s="53">
        <v>1.9</v>
      </c>
      <c r="DI112" s="53">
        <v>-0.05</v>
      </c>
      <c r="DJ112" s="53">
        <v>2.2400000000000002</v>
      </c>
      <c r="DK112" s="64">
        <v>-99</v>
      </c>
      <c r="DL112" s="54">
        <v>5</v>
      </c>
      <c r="DM112" s="52">
        <v>1.4</v>
      </c>
      <c r="DN112" s="64">
        <v>-99</v>
      </c>
      <c r="DO112" s="64">
        <v>-99</v>
      </c>
      <c r="DP112" s="52">
        <v>111.7</v>
      </c>
      <c r="DQ112" s="53">
        <v>13.52</v>
      </c>
      <c r="DR112" s="64">
        <v>-99</v>
      </c>
      <c r="DS112" s="54">
        <v>216</v>
      </c>
      <c r="DT112" s="64">
        <v>-99</v>
      </c>
    </row>
    <row r="113" spans="1:124" x14ac:dyDescent="0.4">
      <c r="A113" s="60">
        <v>5541558</v>
      </c>
      <c r="B113" s="57" t="s">
        <v>307</v>
      </c>
      <c r="C113" s="10"/>
      <c r="D113" s="237">
        <v>2023</v>
      </c>
      <c r="E113" s="238" t="s">
        <v>189</v>
      </c>
      <c r="F113" s="26" t="s">
        <v>526</v>
      </c>
      <c r="G113" s="26" t="s">
        <v>524</v>
      </c>
      <c r="H113" s="26" t="s">
        <v>287</v>
      </c>
      <c r="I113" s="26" t="s">
        <v>289</v>
      </c>
      <c r="K113" s="57" t="s">
        <v>193</v>
      </c>
      <c r="L113" s="26">
        <v>622905</v>
      </c>
      <c r="M113" s="60">
        <v>6155800</v>
      </c>
      <c r="N113" s="26">
        <v>20</v>
      </c>
      <c r="O113" s="26" t="s">
        <v>190</v>
      </c>
      <c r="P113" s="61">
        <v>55.534774409999997</v>
      </c>
      <c r="Q113" s="61">
        <v>-61.051703699999997</v>
      </c>
      <c r="R113" s="26" t="s">
        <v>566</v>
      </c>
      <c r="S113" s="61" t="s">
        <v>527</v>
      </c>
      <c r="T113" s="61"/>
      <c r="U113" s="61"/>
      <c r="V113" s="205"/>
      <c r="Y113" s="193"/>
      <c r="AA113" s="26" t="s">
        <v>528</v>
      </c>
      <c r="AB113" s="53">
        <v>79.680000000000007</v>
      </c>
      <c r="AC113" s="53">
        <v>11.26</v>
      </c>
      <c r="AD113" s="53">
        <v>2.59</v>
      </c>
      <c r="AE113" s="53">
        <v>0.98</v>
      </c>
      <c r="AF113" s="53">
        <v>1.45</v>
      </c>
      <c r="AG113" s="53">
        <v>0.06</v>
      </c>
      <c r="AH113" s="53">
        <v>0.02</v>
      </c>
      <c r="AI113" s="53">
        <v>0.09</v>
      </c>
      <c r="AJ113" s="53">
        <v>3.35</v>
      </c>
      <c r="AK113" s="256">
        <v>0.248</v>
      </c>
      <c r="AL113" s="256">
        <v>2.9000000000000001E-2</v>
      </c>
      <c r="AM113" s="256">
        <v>2.4E-2</v>
      </c>
      <c r="AN113" s="54">
        <v>-2</v>
      </c>
      <c r="AO113" s="54">
        <v>129</v>
      </c>
      <c r="AP113" s="52">
        <v>2.9</v>
      </c>
      <c r="AQ113" s="52">
        <v>-1</v>
      </c>
      <c r="AR113" s="54">
        <v>875</v>
      </c>
      <c r="AS113" s="53">
        <v>1.71</v>
      </c>
      <c r="AT113" s="53">
        <v>99.06</v>
      </c>
      <c r="AU113" s="64">
        <v>-0.1</v>
      </c>
      <c r="AV113" s="64">
        <v>-99</v>
      </c>
      <c r="AW113" s="54">
        <v>5</v>
      </c>
      <c r="AX113" s="64">
        <v>-99</v>
      </c>
      <c r="AY113" s="64">
        <v>-99</v>
      </c>
      <c r="AZ113" s="64">
        <v>-99</v>
      </c>
      <c r="BA113" s="64">
        <v>-99</v>
      </c>
      <c r="BB113" s="52">
        <v>0.2</v>
      </c>
      <c r="BC113" s="64">
        <v>-99</v>
      </c>
      <c r="BD113" s="52">
        <v>0.1</v>
      </c>
      <c r="BE113" s="52">
        <v>208.4</v>
      </c>
      <c r="BF113" s="64">
        <v>-99</v>
      </c>
      <c r="BG113" s="64">
        <v>-99</v>
      </c>
      <c r="BH113" s="54">
        <v>-1</v>
      </c>
      <c r="BI113" s="64">
        <v>-99</v>
      </c>
      <c r="BJ113" s="64">
        <v>-99</v>
      </c>
      <c r="BK113" s="52">
        <v>1.4</v>
      </c>
      <c r="BL113" s="64">
        <v>-99</v>
      </c>
      <c r="BM113" s="54">
        <v>15</v>
      </c>
      <c r="BN113" s="52">
        <v>16.399999999999999</v>
      </c>
      <c r="BO113" s="53">
        <v>10.43</v>
      </c>
      <c r="BP113" s="53">
        <v>0.86</v>
      </c>
      <c r="BQ113" s="64">
        <v>-99</v>
      </c>
      <c r="BR113" s="64">
        <v>-99</v>
      </c>
      <c r="BS113" s="60">
        <v>233.93574297188755</v>
      </c>
      <c r="BT113" s="52">
        <v>36.6</v>
      </c>
      <c r="BU113" s="52">
        <v>0.8</v>
      </c>
      <c r="BV113" s="52">
        <v>15.4</v>
      </c>
      <c r="BW113" s="53">
        <v>3.33</v>
      </c>
      <c r="BX113" s="52">
        <v>22.8</v>
      </c>
      <c r="BY113" s="64">
        <v>-99</v>
      </c>
      <c r="BZ113" s="64">
        <v>-99</v>
      </c>
      <c r="CA113" s="52">
        <v>104</v>
      </c>
      <c r="CB113" s="64">
        <v>-99</v>
      </c>
      <c r="CC113" s="52">
        <v>25.8</v>
      </c>
      <c r="CD113" s="53">
        <v>1.45</v>
      </c>
      <c r="CE113" s="64">
        <v>-99</v>
      </c>
      <c r="CF113" s="54">
        <v>60</v>
      </c>
      <c r="CG113" s="64">
        <v>-99</v>
      </c>
      <c r="CH113" s="64">
        <v>-99</v>
      </c>
      <c r="CI113" s="52">
        <v>45.3</v>
      </c>
      <c r="CJ113" s="52">
        <v>90.95</v>
      </c>
      <c r="CK113" s="54">
        <v>3</v>
      </c>
      <c r="CL113" s="54">
        <v>8</v>
      </c>
      <c r="CM113" s="64">
        <v>-99</v>
      </c>
      <c r="CN113" s="52">
        <v>24.4</v>
      </c>
      <c r="CO113" s="64">
        <v>-99</v>
      </c>
      <c r="CP113" s="64">
        <v>-99</v>
      </c>
      <c r="CQ113" s="54">
        <v>193</v>
      </c>
      <c r="CR113" s="64">
        <v>-99</v>
      </c>
      <c r="CS113" s="54">
        <v>-100</v>
      </c>
      <c r="CT113" s="64">
        <v>-99</v>
      </c>
      <c r="CU113" s="64">
        <v>-99</v>
      </c>
      <c r="CV113" s="64">
        <v>-99</v>
      </c>
      <c r="CW113" s="64">
        <v>-99</v>
      </c>
      <c r="CX113" s="52">
        <v>16.7</v>
      </c>
      <c r="CY113" s="257">
        <v>-99</v>
      </c>
      <c r="CZ113" s="52">
        <v>7.4</v>
      </c>
      <c r="DA113" s="52">
        <v>4.7</v>
      </c>
      <c r="DB113" s="52">
        <v>2.6</v>
      </c>
      <c r="DC113" s="257">
        <v>-99</v>
      </c>
      <c r="DD113" s="53">
        <v>2.41</v>
      </c>
      <c r="DE113" s="64">
        <v>-99</v>
      </c>
      <c r="DF113" s="52">
        <v>18.600000000000001</v>
      </c>
      <c r="DG113" s="64">
        <v>-99</v>
      </c>
      <c r="DH113" s="53">
        <v>1.54</v>
      </c>
      <c r="DI113" s="53">
        <v>-0.05</v>
      </c>
      <c r="DJ113" s="53">
        <v>2.06</v>
      </c>
      <c r="DK113" s="64">
        <v>-99</v>
      </c>
      <c r="DL113" s="54">
        <v>2</v>
      </c>
      <c r="DM113" s="52">
        <v>1.3</v>
      </c>
      <c r="DN113" s="64">
        <v>-99</v>
      </c>
      <c r="DO113" s="64">
        <v>-99</v>
      </c>
      <c r="DP113" s="52">
        <v>86.1</v>
      </c>
      <c r="DQ113" s="53">
        <v>10.73</v>
      </c>
      <c r="DR113" s="64">
        <v>-99</v>
      </c>
      <c r="DS113" s="54">
        <v>90</v>
      </c>
      <c r="DT113" s="64">
        <v>-99</v>
      </c>
    </row>
    <row r="114" spans="1:124" x14ac:dyDescent="0.4">
      <c r="A114" s="60">
        <v>5541559</v>
      </c>
      <c r="B114" s="57" t="s">
        <v>308</v>
      </c>
      <c r="C114" s="10"/>
      <c r="D114" s="237">
        <v>2023</v>
      </c>
      <c r="E114" s="238" t="s">
        <v>189</v>
      </c>
      <c r="F114" s="26" t="s">
        <v>526</v>
      </c>
      <c r="G114" s="26" t="s">
        <v>524</v>
      </c>
      <c r="H114" s="26" t="s">
        <v>191</v>
      </c>
      <c r="I114" s="26" t="s">
        <v>192</v>
      </c>
      <c r="K114" s="57" t="s">
        <v>193</v>
      </c>
      <c r="L114" s="26">
        <v>621170</v>
      </c>
      <c r="M114" s="60">
        <v>6157175</v>
      </c>
      <c r="N114" s="26">
        <v>20</v>
      </c>
      <c r="O114" s="26" t="s">
        <v>190</v>
      </c>
      <c r="P114" s="61">
        <v>55.547556810000003</v>
      </c>
      <c r="Q114" s="61">
        <v>-61.078576099999999</v>
      </c>
      <c r="R114" s="26" t="s">
        <v>566</v>
      </c>
      <c r="S114" s="61" t="s">
        <v>527</v>
      </c>
      <c r="T114" s="61"/>
      <c r="U114" s="61"/>
      <c r="V114" s="205"/>
      <c r="Y114" s="205"/>
      <c r="AA114" s="26" t="s">
        <v>528</v>
      </c>
      <c r="AB114" s="53">
        <v>84.73</v>
      </c>
      <c r="AC114" s="53">
        <v>8.02</v>
      </c>
      <c r="AD114" s="53">
        <v>3.72</v>
      </c>
      <c r="AE114" s="53">
        <v>3.24</v>
      </c>
      <c r="AF114" s="53">
        <v>0.43</v>
      </c>
      <c r="AG114" s="53">
        <v>0.06</v>
      </c>
      <c r="AH114" s="53">
        <v>-0.01</v>
      </c>
      <c r="AI114" s="53">
        <v>0.08</v>
      </c>
      <c r="AJ114" s="53">
        <v>2.44</v>
      </c>
      <c r="AK114" s="256">
        <v>0.29199999999999998</v>
      </c>
      <c r="AL114" s="256">
        <v>2.4E-2</v>
      </c>
      <c r="AM114" s="256">
        <v>8.0000000000000002E-3</v>
      </c>
      <c r="AN114" s="54">
        <v>-2</v>
      </c>
      <c r="AO114" s="54">
        <v>31</v>
      </c>
      <c r="AP114" s="52">
        <v>10.4</v>
      </c>
      <c r="AQ114" s="52">
        <v>-1</v>
      </c>
      <c r="AR114" s="54">
        <v>2611</v>
      </c>
      <c r="AS114" s="53">
        <v>1.34</v>
      </c>
      <c r="AT114" s="53">
        <v>100.7</v>
      </c>
      <c r="AU114" s="64">
        <v>-0.1</v>
      </c>
      <c r="AV114" s="64">
        <v>-99</v>
      </c>
      <c r="AW114" s="54">
        <v>10</v>
      </c>
      <c r="AX114" s="64">
        <v>-99</v>
      </c>
      <c r="AY114" s="64">
        <v>-99</v>
      </c>
      <c r="AZ114" s="64">
        <v>-99</v>
      </c>
      <c r="BA114" s="64">
        <v>-99</v>
      </c>
      <c r="BB114" s="52">
        <v>-0.1</v>
      </c>
      <c r="BC114" s="64">
        <v>-99</v>
      </c>
      <c r="BD114" s="52">
        <v>-0.1</v>
      </c>
      <c r="BE114" s="52">
        <v>403.4</v>
      </c>
      <c r="BF114" s="64">
        <v>-99</v>
      </c>
      <c r="BG114" s="64">
        <v>-99</v>
      </c>
      <c r="BH114" s="54">
        <v>-1</v>
      </c>
      <c r="BI114" s="64">
        <v>-99</v>
      </c>
      <c r="BJ114" s="64">
        <v>-99</v>
      </c>
      <c r="BK114" s="52">
        <v>1.1000000000000001</v>
      </c>
      <c r="BL114" s="64">
        <v>-99</v>
      </c>
      <c r="BM114" s="54">
        <v>13</v>
      </c>
      <c r="BN114" s="52">
        <v>41.4</v>
      </c>
      <c r="BO114" s="53">
        <v>27.07</v>
      </c>
      <c r="BP114" s="53">
        <v>1.37</v>
      </c>
      <c r="BQ114" s="64">
        <v>-99</v>
      </c>
      <c r="BR114" s="64">
        <v>-99</v>
      </c>
      <c r="BS114" s="60">
        <v>239.04382470119521</v>
      </c>
      <c r="BT114" s="52">
        <v>28.4</v>
      </c>
      <c r="BU114" s="52">
        <v>1.6</v>
      </c>
      <c r="BV114" s="52">
        <v>33.299999999999997</v>
      </c>
      <c r="BW114" s="53">
        <v>8.6300000000000008</v>
      </c>
      <c r="BX114" s="52">
        <v>65.2</v>
      </c>
      <c r="BY114" s="64">
        <v>-99</v>
      </c>
      <c r="BZ114" s="64">
        <v>-99</v>
      </c>
      <c r="CA114" s="52">
        <v>219.2</v>
      </c>
      <c r="CB114" s="64">
        <v>-99</v>
      </c>
      <c r="CC114" s="52">
        <v>4.4000000000000004</v>
      </c>
      <c r="CD114" s="53">
        <v>3.82</v>
      </c>
      <c r="CE114" s="64">
        <v>-99</v>
      </c>
      <c r="CF114" s="54">
        <v>1</v>
      </c>
      <c r="CG114" s="64">
        <v>-99</v>
      </c>
      <c r="CH114" s="64">
        <v>-99</v>
      </c>
      <c r="CI114" s="52">
        <v>160.4</v>
      </c>
      <c r="CJ114" s="52">
        <v>180.23</v>
      </c>
      <c r="CK114" s="54">
        <v>3</v>
      </c>
      <c r="CL114" s="54">
        <v>96</v>
      </c>
      <c r="CM114" s="64">
        <v>-99</v>
      </c>
      <c r="CN114" s="52">
        <v>50.9</v>
      </c>
      <c r="CO114" s="64">
        <v>-99</v>
      </c>
      <c r="CP114" s="64">
        <v>-99</v>
      </c>
      <c r="CQ114" s="54">
        <v>243</v>
      </c>
      <c r="CR114" s="64">
        <v>-99</v>
      </c>
      <c r="CS114" s="54">
        <v>-100</v>
      </c>
      <c r="CT114" s="64">
        <v>-99</v>
      </c>
      <c r="CU114" s="64">
        <v>-99</v>
      </c>
      <c r="CV114" s="64">
        <v>-99</v>
      </c>
      <c r="CW114" s="64">
        <v>-99</v>
      </c>
      <c r="CX114" s="52">
        <v>33.299999999999997</v>
      </c>
      <c r="CY114" s="257">
        <v>-99</v>
      </c>
      <c r="CZ114" s="52">
        <v>25.2</v>
      </c>
      <c r="DA114" s="52">
        <v>3.1</v>
      </c>
      <c r="DB114" s="52">
        <v>10.6</v>
      </c>
      <c r="DC114" s="257">
        <v>-99</v>
      </c>
      <c r="DD114" s="53">
        <v>5.71</v>
      </c>
      <c r="DE114" s="64">
        <v>-99</v>
      </c>
      <c r="DF114" s="52">
        <v>43.9</v>
      </c>
      <c r="DG114" s="64">
        <v>-99</v>
      </c>
      <c r="DH114" s="53">
        <v>4.0999999999999996</v>
      </c>
      <c r="DI114" s="53">
        <v>-0.05</v>
      </c>
      <c r="DJ114" s="53">
        <v>7.82</v>
      </c>
      <c r="DK114" s="64">
        <v>-99</v>
      </c>
      <c r="DL114" s="54">
        <v>1</v>
      </c>
      <c r="DM114" s="52">
        <v>1.1000000000000001</v>
      </c>
      <c r="DN114" s="64">
        <v>-99</v>
      </c>
      <c r="DO114" s="64">
        <v>-99</v>
      </c>
      <c r="DP114" s="52">
        <v>231.4</v>
      </c>
      <c r="DQ114" s="53">
        <v>28.18</v>
      </c>
      <c r="DR114" s="64">
        <v>-99</v>
      </c>
      <c r="DS114" s="54">
        <v>217</v>
      </c>
      <c r="DT114" s="64">
        <v>-99</v>
      </c>
    </row>
    <row r="115" spans="1:124" x14ac:dyDescent="0.4">
      <c r="A115" s="60">
        <v>5541561</v>
      </c>
      <c r="B115" s="57" t="s">
        <v>309</v>
      </c>
      <c r="C115" s="10"/>
      <c r="D115" s="237">
        <v>2023</v>
      </c>
      <c r="E115" s="238" t="s">
        <v>189</v>
      </c>
      <c r="F115" s="26" t="s">
        <v>526</v>
      </c>
      <c r="G115" s="26" t="s">
        <v>524</v>
      </c>
      <c r="H115" s="26" t="s">
        <v>287</v>
      </c>
      <c r="I115" s="26" t="s">
        <v>289</v>
      </c>
      <c r="K115" s="57" t="s">
        <v>193</v>
      </c>
      <c r="L115" s="26">
        <v>621125</v>
      </c>
      <c r="M115" s="60">
        <v>6157160</v>
      </c>
      <c r="N115" s="26">
        <v>20</v>
      </c>
      <c r="O115" s="26" t="s">
        <v>190</v>
      </c>
      <c r="P115" s="61">
        <v>55.54743328</v>
      </c>
      <c r="Q115" s="61">
        <v>-61.07929549</v>
      </c>
      <c r="R115" s="26" t="s">
        <v>566</v>
      </c>
      <c r="S115" s="61" t="s">
        <v>527</v>
      </c>
      <c r="T115" s="61"/>
      <c r="U115" s="61"/>
      <c r="V115" s="205"/>
      <c r="Y115" s="205"/>
      <c r="AA115" s="26" t="s">
        <v>528</v>
      </c>
      <c r="AB115" s="53">
        <v>51.03</v>
      </c>
      <c r="AC115" s="53">
        <v>17.27</v>
      </c>
      <c r="AD115" s="53">
        <v>18.13</v>
      </c>
      <c r="AE115" s="53">
        <v>6.7</v>
      </c>
      <c r="AF115" s="53">
        <v>10.29</v>
      </c>
      <c r="AG115" s="53">
        <v>0.32</v>
      </c>
      <c r="AH115" s="53">
        <v>0.02</v>
      </c>
      <c r="AI115" s="53">
        <v>0.17</v>
      </c>
      <c r="AJ115" s="53">
        <v>2.84</v>
      </c>
      <c r="AK115" s="256">
        <v>0.81699999999999995</v>
      </c>
      <c r="AL115" s="256">
        <v>0.34</v>
      </c>
      <c r="AM115" s="256">
        <v>3.5000000000000003E-2</v>
      </c>
      <c r="AN115" s="54">
        <v>-2</v>
      </c>
      <c r="AO115" s="54">
        <v>73</v>
      </c>
      <c r="AP115" s="52">
        <v>48.2</v>
      </c>
      <c r="AQ115" s="52">
        <v>2.1</v>
      </c>
      <c r="AR115" s="54">
        <v>21295</v>
      </c>
      <c r="AS115" s="53">
        <v>4.26</v>
      </c>
      <c r="AT115" s="53">
        <v>95.24</v>
      </c>
      <c r="AU115" s="64">
        <v>-0.1</v>
      </c>
      <c r="AV115" s="64">
        <v>-99</v>
      </c>
      <c r="AW115" s="54">
        <v>39</v>
      </c>
      <c r="AX115" s="64">
        <v>-99</v>
      </c>
      <c r="AY115" s="64">
        <v>-99</v>
      </c>
      <c r="AZ115" s="64">
        <v>-99</v>
      </c>
      <c r="BA115" s="64">
        <v>-99</v>
      </c>
      <c r="BB115" s="52">
        <v>0.5</v>
      </c>
      <c r="BC115" s="64">
        <v>-99</v>
      </c>
      <c r="BD115" s="52">
        <v>-0.1</v>
      </c>
      <c r="BE115" s="52">
        <v>1722.2</v>
      </c>
      <c r="BF115" s="64">
        <v>-99</v>
      </c>
      <c r="BG115" s="64">
        <v>-99</v>
      </c>
      <c r="BH115" s="54">
        <v>2</v>
      </c>
      <c r="BI115" s="64">
        <v>-99</v>
      </c>
      <c r="BJ115" s="64">
        <v>-99</v>
      </c>
      <c r="BK115" s="52">
        <v>3</v>
      </c>
      <c r="BL115" s="64">
        <v>-99</v>
      </c>
      <c r="BM115" s="54">
        <v>34</v>
      </c>
      <c r="BN115" s="52">
        <v>334.2</v>
      </c>
      <c r="BO115" s="53">
        <v>240.38</v>
      </c>
      <c r="BP115" s="53">
        <v>10</v>
      </c>
      <c r="BQ115" s="64">
        <v>-99</v>
      </c>
      <c r="BR115" s="64">
        <v>-99</v>
      </c>
      <c r="BS115" s="60">
        <v>478</v>
      </c>
      <c r="BT115" s="52">
        <v>88.8</v>
      </c>
      <c r="BU115" s="52">
        <v>3.6</v>
      </c>
      <c r="BV115" s="52">
        <v>240.3</v>
      </c>
      <c r="BW115" s="53">
        <v>72.03</v>
      </c>
      <c r="BX115" s="52">
        <v>555</v>
      </c>
      <c r="BY115" s="64">
        <v>-99</v>
      </c>
      <c r="BZ115" s="64">
        <v>-99</v>
      </c>
      <c r="CA115" s="52">
        <v>692.9</v>
      </c>
      <c r="CB115" s="64">
        <v>-99</v>
      </c>
      <c r="CC115" s="52">
        <v>133</v>
      </c>
      <c r="CD115" s="53">
        <v>36.9</v>
      </c>
      <c r="CE115" s="64">
        <v>-99</v>
      </c>
      <c r="CF115" s="54">
        <v>2</v>
      </c>
      <c r="CG115" s="64">
        <v>-99</v>
      </c>
      <c r="CH115" s="64">
        <v>-99</v>
      </c>
      <c r="CI115" s="52">
        <v>1277.0999999999999</v>
      </c>
      <c r="CJ115" s="52">
        <v>742.84</v>
      </c>
      <c r="CK115" s="54">
        <v>9</v>
      </c>
      <c r="CL115" s="54">
        <v>701</v>
      </c>
      <c r="CM115" s="64">
        <v>-99</v>
      </c>
      <c r="CN115" s="52">
        <v>193.9</v>
      </c>
      <c r="CO115" s="64">
        <v>-99</v>
      </c>
      <c r="CP115" s="64">
        <v>-99</v>
      </c>
      <c r="CQ115" s="54">
        <v>640</v>
      </c>
      <c r="CR115" s="64">
        <v>-99</v>
      </c>
      <c r="CS115" s="54">
        <v>2491</v>
      </c>
      <c r="CT115" s="64">
        <v>-99</v>
      </c>
      <c r="CU115" s="64">
        <v>-99</v>
      </c>
      <c r="CV115" s="64">
        <v>-99</v>
      </c>
      <c r="CW115" s="64">
        <v>-99</v>
      </c>
      <c r="CX115" s="52">
        <v>192.7</v>
      </c>
      <c r="CY115" s="257">
        <v>-99</v>
      </c>
      <c r="CZ115" s="52">
        <v>261</v>
      </c>
      <c r="DA115" s="52">
        <v>10.4</v>
      </c>
      <c r="DB115" s="52">
        <v>90</v>
      </c>
      <c r="DC115" s="257">
        <v>-99</v>
      </c>
      <c r="DD115" s="53">
        <v>42.84</v>
      </c>
      <c r="DE115" s="64">
        <v>-99</v>
      </c>
      <c r="DF115" s="52">
        <v>459.1</v>
      </c>
      <c r="DG115" s="64">
        <v>-99</v>
      </c>
      <c r="DH115" s="53">
        <v>38</v>
      </c>
      <c r="DI115" s="53">
        <v>-0.05</v>
      </c>
      <c r="DJ115" s="53">
        <v>60.2</v>
      </c>
      <c r="DK115" s="64">
        <v>-99</v>
      </c>
      <c r="DL115" s="54">
        <v>-1</v>
      </c>
      <c r="DM115" s="52">
        <v>6.7</v>
      </c>
      <c r="DN115" s="64">
        <v>-99</v>
      </c>
      <c r="DO115" s="64">
        <v>-99</v>
      </c>
      <c r="DP115" s="52">
        <v>1797.4</v>
      </c>
      <c r="DQ115" s="53">
        <v>269.95999999999998</v>
      </c>
      <c r="DR115" s="64">
        <v>-99</v>
      </c>
      <c r="DS115" s="54">
        <v>2316</v>
      </c>
      <c r="DT115" s="64">
        <v>-99</v>
      </c>
    </row>
    <row r="116" spans="1:124" x14ac:dyDescent="0.4">
      <c r="A116" s="60">
        <v>5541562</v>
      </c>
      <c r="B116" s="57" t="s">
        <v>310</v>
      </c>
      <c r="C116" s="10"/>
      <c r="D116" s="237">
        <v>2023</v>
      </c>
      <c r="E116" s="238" t="s">
        <v>189</v>
      </c>
      <c r="F116" s="26" t="s">
        <v>526</v>
      </c>
      <c r="G116" s="26" t="s">
        <v>524</v>
      </c>
      <c r="H116" s="26" t="s">
        <v>191</v>
      </c>
      <c r="I116" s="26" t="s">
        <v>192</v>
      </c>
      <c r="K116" s="57" t="s">
        <v>193</v>
      </c>
      <c r="L116" s="26">
        <v>621190</v>
      </c>
      <c r="M116" s="60">
        <v>6157040</v>
      </c>
      <c r="N116" s="26">
        <v>20</v>
      </c>
      <c r="O116" s="26" t="s">
        <v>190</v>
      </c>
      <c r="P116" s="61">
        <v>55.546339449999998</v>
      </c>
      <c r="Q116" s="61">
        <v>-61.078318410000001</v>
      </c>
      <c r="R116" s="26" t="s">
        <v>566</v>
      </c>
      <c r="S116" s="61" t="s">
        <v>527</v>
      </c>
      <c r="T116" s="61"/>
      <c r="U116" s="61"/>
      <c r="V116" s="205"/>
      <c r="Y116" s="205"/>
      <c r="AA116" s="26" t="s">
        <v>528</v>
      </c>
      <c r="AB116" s="53">
        <v>78.400000000000006</v>
      </c>
      <c r="AC116" s="53">
        <v>15.13</v>
      </c>
      <c r="AD116" s="53">
        <v>0.61</v>
      </c>
      <c r="AE116" s="54">
        <v>-99</v>
      </c>
      <c r="AF116" s="54">
        <v>-99</v>
      </c>
      <c r="AG116" s="53">
        <v>0.08</v>
      </c>
      <c r="AH116" s="53">
        <v>0.01</v>
      </c>
      <c r="AI116" s="53">
        <v>0.14000000000000001</v>
      </c>
      <c r="AJ116" s="53">
        <v>1.73</v>
      </c>
      <c r="AK116" s="256">
        <v>0.48199999999999998</v>
      </c>
      <c r="AL116" s="256">
        <v>-1E-3</v>
      </c>
      <c r="AM116" s="256">
        <v>7.0000000000000001E-3</v>
      </c>
      <c r="AN116" s="54">
        <v>-2</v>
      </c>
      <c r="AO116" s="54">
        <v>39</v>
      </c>
      <c r="AP116" s="52">
        <v>4.5</v>
      </c>
      <c r="AQ116" s="52">
        <v>-1</v>
      </c>
      <c r="AR116" s="54">
        <v>6871</v>
      </c>
      <c r="AS116" s="53">
        <v>2.2400000000000002</v>
      </c>
      <c r="AT116" s="53">
        <v>98.82</v>
      </c>
      <c r="AU116" s="64">
        <v>-0.1</v>
      </c>
      <c r="AV116" s="64">
        <v>-99</v>
      </c>
      <c r="AW116" s="54">
        <v>10</v>
      </c>
      <c r="AX116" s="64">
        <v>-99</v>
      </c>
      <c r="AY116" s="64">
        <v>-99</v>
      </c>
      <c r="AZ116" s="64">
        <v>-99</v>
      </c>
      <c r="BA116" s="64">
        <v>-99</v>
      </c>
      <c r="BB116" s="52">
        <v>-0.1</v>
      </c>
      <c r="BC116" s="64">
        <v>-99</v>
      </c>
      <c r="BD116" s="52">
        <v>-0.1</v>
      </c>
      <c r="BE116" s="52">
        <v>99.1</v>
      </c>
      <c r="BF116" s="64">
        <v>-99</v>
      </c>
      <c r="BG116" s="64">
        <v>-99</v>
      </c>
      <c r="BH116" s="54">
        <v>-1</v>
      </c>
      <c r="BI116" s="64">
        <v>-99</v>
      </c>
      <c r="BJ116" s="64">
        <v>-99</v>
      </c>
      <c r="BK116" s="52">
        <v>8.3000000000000007</v>
      </c>
      <c r="BL116" s="64">
        <v>-99</v>
      </c>
      <c r="BM116" s="54">
        <v>23</v>
      </c>
      <c r="BN116" s="52">
        <v>83.6</v>
      </c>
      <c r="BO116" s="53">
        <v>55.95</v>
      </c>
      <c r="BP116" s="53">
        <v>2.2000000000000002</v>
      </c>
      <c r="BQ116" s="64">
        <v>-99</v>
      </c>
      <c r="BR116" s="64">
        <v>-99</v>
      </c>
      <c r="BS116" s="60">
        <v>259.9601593625498</v>
      </c>
      <c r="BT116" s="52">
        <v>51</v>
      </c>
      <c r="BU116" s="52">
        <v>1</v>
      </c>
      <c r="BV116" s="52">
        <v>58.1</v>
      </c>
      <c r="BW116" s="53">
        <v>17.559999999999999</v>
      </c>
      <c r="BX116" s="52">
        <v>156.69999999999999</v>
      </c>
      <c r="BY116" s="64">
        <v>-99</v>
      </c>
      <c r="BZ116" s="64">
        <v>-99</v>
      </c>
      <c r="CA116" s="52">
        <v>16.2</v>
      </c>
      <c r="CB116" s="64">
        <v>-99</v>
      </c>
      <c r="CC116" s="52">
        <v>57.5</v>
      </c>
      <c r="CD116" s="53">
        <v>8.4600000000000009</v>
      </c>
      <c r="CE116" s="64">
        <v>-99</v>
      </c>
      <c r="CF116" s="54">
        <v>3</v>
      </c>
      <c r="CG116" s="64">
        <v>-99</v>
      </c>
      <c r="CH116" s="64">
        <v>-99</v>
      </c>
      <c r="CI116" s="52">
        <v>333.5</v>
      </c>
      <c r="CJ116" s="52">
        <v>120.73</v>
      </c>
      <c r="CK116" s="54">
        <v>2</v>
      </c>
      <c r="CL116" s="54">
        <v>32</v>
      </c>
      <c r="CM116" s="64">
        <v>-99</v>
      </c>
      <c r="CN116" s="52">
        <v>19.100000000000001</v>
      </c>
      <c r="CO116" s="64">
        <v>-99</v>
      </c>
      <c r="CP116" s="64">
        <v>-99</v>
      </c>
      <c r="CQ116" s="54">
        <v>254</v>
      </c>
      <c r="CR116" s="64">
        <v>-99</v>
      </c>
      <c r="CS116" s="54">
        <v>2020</v>
      </c>
      <c r="CT116" s="64">
        <v>-99</v>
      </c>
      <c r="CU116" s="64">
        <v>-99</v>
      </c>
      <c r="CV116" s="64">
        <v>-99</v>
      </c>
      <c r="CW116" s="64">
        <v>-99</v>
      </c>
      <c r="CX116" s="52">
        <v>53</v>
      </c>
      <c r="CY116" s="257">
        <v>-99</v>
      </c>
      <c r="CZ116" s="52">
        <v>38.200000000000003</v>
      </c>
      <c r="DA116" s="52">
        <v>4.7</v>
      </c>
      <c r="DB116" s="52">
        <v>22</v>
      </c>
      <c r="DC116" s="257">
        <v>-99</v>
      </c>
      <c r="DD116" s="53">
        <v>10.81</v>
      </c>
      <c r="DE116" s="64">
        <v>-99</v>
      </c>
      <c r="DF116" s="52">
        <v>93.3</v>
      </c>
      <c r="DG116" s="64">
        <v>-99</v>
      </c>
      <c r="DH116" s="53">
        <v>8.7200000000000006</v>
      </c>
      <c r="DI116" s="53">
        <v>-0.05</v>
      </c>
      <c r="DJ116" s="53">
        <v>16.670000000000002</v>
      </c>
      <c r="DK116" s="64">
        <v>-99</v>
      </c>
      <c r="DL116" s="54">
        <v>3</v>
      </c>
      <c r="DM116" s="52">
        <v>2.5</v>
      </c>
      <c r="DN116" s="64">
        <v>-99</v>
      </c>
      <c r="DO116" s="64">
        <v>-99</v>
      </c>
      <c r="DP116" s="52">
        <v>439.9</v>
      </c>
      <c r="DQ116" s="53">
        <v>61.28</v>
      </c>
      <c r="DR116" s="64">
        <v>-99</v>
      </c>
      <c r="DS116" s="54">
        <v>14</v>
      </c>
      <c r="DT116" s="64">
        <v>-99</v>
      </c>
    </row>
    <row r="117" spans="1:124" x14ac:dyDescent="0.4">
      <c r="A117" s="60">
        <v>5541563</v>
      </c>
      <c r="B117" s="57" t="s">
        <v>311</v>
      </c>
      <c r="C117" s="10"/>
      <c r="D117" s="237">
        <v>2023</v>
      </c>
      <c r="E117" s="238" t="s">
        <v>189</v>
      </c>
      <c r="F117" s="26" t="s">
        <v>526</v>
      </c>
      <c r="G117" s="26" t="s">
        <v>524</v>
      </c>
      <c r="H117" s="26" t="s">
        <v>197</v>
      </c>
      <c r="I117" s="60" t="s">
        <v>525</v>
      </c>
      <c r="K117" s="57" t="s">
        <v>193</v>
      </c>
      <c r="L117" s="26">
        <v>621070</v>
      </c>
      <c r="M117" s="60">
        <v>6156605</v>
      </c>
      <c r="N117" s="26">
        <v>20</v>
      </c>
      <c r="O117" s="26" t="s">
        <v>190</v>
      </c>
      <c r="P117" s="61">
        <v>55.542462690000001</v>
      </c>
      <c r="Q117" s="61">
        <v>-61.080409510000003</v>
      </c>
      <c r="R117" s="26" t="s">
        <v>566</v>
      </c>
      <c r="S117" s="61" t="s">
        <v>527</v>
      </c>
      <c r="T117" s="61"/>
      <c r="U117" s="61"/>
      <c r="V117" s="205"/>
      <c r="Y117" s="205"/>
      <c r="AA117" s="26" t="s">
        <v>528</v>
      </c>
      <c r="AB117" s="53">
        <v>79.52</v>
      </c>
      <c r="AC117" s="53">
        <v>10.79</v>
      </c>
      <c r="AD117" s="53">
        <v>3.86</v>
      </c>
      <c r="AE117" s="53">
        <v>0.41</v>
      </c>
      <c r="AF117" s="53">
        <v>3.1</v>
      </c>
      <c r="AG117" s="53">
        <v>0.06</v>
      </c>
      <c r="AH117" s="53">
        <v>-0.01</v>
      </c>
      <c r="AI117" s="53">
        <v>0.03</v>
      </c>
      <c r="AJ117" s="53">
        <v>2.75</v>
      </c>
      <c r="AK117" s="256">
        <v>0.315</v>
      </c>
      <c r="AL117" s="256">
        <v>3.5000000000000003E-2</v>
      </c>
      <c r="AM117" s="256">
        <v>5.0000000000000001E-3</v>
      </c>
      <c r="AN117" s="54">
        <v>-2</v>
      </c>
      <c r="AO117" s="54">
        <v>28</v>
      </c>
      <c r="AP117" s="52">
        <v>4.5</v>
      </c>
      <c r="AQ117" s="52">
        <v>-1</v>
      </c>
      <c r="AR117" s="54">
        <v>2082</v>
      </c>
      <c r="AS117" s="53">
        <v>1.84</v>
      </c>
      <c r="AT117" s="53">
        <v>99.18</v>
      </c>
      <c r="AU117" s="64">
        <v>-0.1</v>
      </c>
      <c r="AV117" s="64">
        <v>-99</v>
      </c>
      <c r="AW117" s="54">
        <v>9</v>
      </c>
      <c r="AX117" s="64">
        <v>-99</v>
      </c>
      <c r="AY117" s="64">
        <v>-99</v>
      </c>
      <c r="AZ117" s="64">
        <v>-99</v>
      </c>
      <c r="BA117" s="64">
        <v>-99</v>
      </c>
      <c r="BB117" s="52">
        <v>-0.1</v>
      </c>
      <c r="BC117" s="64">
        <v>-99</v>
      </c>
      <c r="BD117" s="52">
        <v>-0.1</v>
      </c>
      <c r="BE117" s="52">
        <v>442</v>
      </c>
      <c r="BF117" s="64">
        <v>-99</v>
      </c>
      <c r="BG117" s="64">
        <v>-99</v>
      </c>
      <c r="BH117" s="54">
        <v>-1</v>
      </c>
      <c r="BI117" s="64">
        <v>-99</v>
      </c>
      <c r="BJ117" s="64">
        <v>-99</v>
      </c>
      <c r="BK117" s="52">
        <v>0.7</v>
      </c>
      <c r="BL117" s="64">
        <v>-99</v>
      </c>
      <c r="BM117" s="54">
        <v>19</v>
      </c>
      <c r="BN117" s="52">
        <v>35.5</v>
      </c>
      <c r="BO117" s="53">
        <v>21.67</v>
      </c>
      <c r="BP117" s="53">
        <v>1.3</v>
      </c>
      <c r="BQ117" s="64">
        <v>-99</v>
      </c>
      <c r="BR117" s="64">
        <v>-99</v>
      </c>
      <c r="BS117" s="60">
        <v>305.44</v>
      </c>
      <c r="BT117" s="52">
        <v>34</v>
      </c>
      <c r="BU117" s="52">
        <v>1.1000000000000001</v>
      </c>
      <c r="BV117" s="52">
        <v>32.299999999999997</v>
      </c>
      <c r="BW117" s="53">
        <v>7.11</v>
      </c>
      <c r="BX117" s="52">
        <v>53.4</v>
      </c>
      <c r="BY117" s="64">
        <v>-99</v>
      </c>
      <c r="BZ117" s="64">
        <v>-99</v>
      </c>
      <c r="CA117" s="52">
        <v>205.6</v>
      </c>
      <c r="CB117" s="64">
        <v>-99</v>
      </c>
      <c r="CC117" s="52">
        <v>6.3</v>
      </c>
      <c r="CD117" s="53">
        <v>3.1</v>
      </c>
      <c r="CE117" s="64">
        <v>-99</v>
      </c>
      <c r="CF117" s="54">
        <v>9</v>
      </c>
      <c r="CG117" s="64">
        <v>-99</v>
      </c>
      <c r="CH117" s="64">
        <v>-99</v>
      </c>
      <c r="CI117" s="52">
        <v>130.5</v>
      </c>
      <c r="CJ117" s="52">
        <v>183.66</v>
      </c>
      <c r="CK117" s="54">
        <v>3</v>
      </c>
      <c r="CL117" s="54">
        <v>26</v>
      </c>
      <c r="CM117" s="64">
        <v>-99</v>
      </c>
      <c r="CN117" s="52">
        <v>50.9</v>
      </c>
      <c r="CO117" s="64">
        <v>-99</v>
      </c>
      <c r="CP117" s="64">
        <v>-99</v>
      </c>
      <c r="CQ117" s="54">
        <v>191</v>
      </c>
      <c r="CR117" s="64">
        <v>-99</v>
      </c>
      <c r="CS117" s="54">
        <v>-100</v>
      </c>
      <c r="CT117" s="64">
        <v>-99</v>
      </c>
      <c r="CU117" s="64">
        <v>-99</v>
      </c>
      <c r="CV117" s="64">
        <v>-99</v>
      </c>
      <c r="CW117" s="64">
        <v>-99</v>
      </c>
      <c r="CX117" s="52">
        <v>34.9</v>
      </c>
      <c r="CY117" s="257">
        <v>-99</v>
      </c>
      <c r="CZ117" s="52">
        <v>21.9</v>
      </c>
      <c r="DA117" s="52">
        <v>1.8</v>
      </c>
      <c r="DB117" s="52">
        <v>8.3000000000000007</v>
      </c>
      <c r="DC117" s="257">
        <v>-99</v>
      </c>
      <c r="DD117" s="53">
        <v>5.21</v>
      </c>
      <c r="DE117" s="64">
        <v>-99</v>
      </c>
      <c r="DF117" s="52">
        <v>37.9</v>
      </c>
      <c r="DG117" s="64">
        <v>-99</v>
      </c>
      <c r="DH117" s="53">
        <v>3.28</v>
      </c>
      <c r="DI117" s="53">
        <v>-0.05</v>
      </c>
      <c r="DJ117" s="53">
        <v>6.39</v>
      </c>
      <c r="DK117" s="64">
        <v>-99</v>
      </c>
      <c r="DL117" s="54">
        <v>-1</v>
      </c>
      <c r="DM117" s="52">
        <v>4</v>
      </c>
      <c r="DN117" s="64">
        <v>-99</v>
      </c>
      <c r="DO117" s="64">
        <v>-99</v>
      </c>
      <c r="DP117" s="52">
        <v>191.7</v>
      </c>
      <c r="DQ117" s="53">
        <v>22.47</v>
      </c>
      <c r="DR117" s="64">
        <v>-99</v>
      </c>
      <c r="DS117" s="54">
        <v>164</v>
      </c>
      <c r="DT117" s="64">
        <v>-99</v>
      </c>
    </row>
    <row r="118" spans="1:124" x14ac:dyDescent="0.4">
      <c r="A118" s="60">
        <v>5541564</v>
      </c>
      <c r="B118" s="57" t="s">
        <v>312</v>
      </c>
      <c r="C118" s="10"/>
      <c r="D118" s="237">
        <v>2023</v>
      </c>
      <c r="E118" s="238" t="s">
        <v>189</v>
      </c>
      <c r="F118" s="26" t="s">
        <v>526</v>
      </c>
      <c r="G118" s="26" t="s">
        <v>524</v>
      </c>
      <c r="H118" s="26" t="s">
        <v>191</v>
      </c>
      <c r="I118" s="26" t="s">
        <v>192</v>
      </c>
      <c r="K118" s="57" t="s">
        <v>193</v>
      </c>
      <c r="L118" s="26">
        <v>621195</v>
      </c>
      <c r="M118" s="60">
        <v>6155900</v>
      </c>
      <c r="N118" s="26">
        <v>20</v>
      </c>
      <c r="O118" s="26" t="s">
        <v>190</v>
      </c>
      <c r="P118" s="61">
        <v>55.536100300000001</v>
      </c>
      <c r="Q118" s="61">
        <v>-61.078738319999999</v>
      </c>
      <c r="R118" s="26" t="s">
        <v>566</v>
      </c>
      <c r="S118" s="61" t="s">
        <v>527</v>
      </c>
      <c r="T118" s="61"/>
      <c r="U118" s="61"/>
      <c r="V118" s="205"/>
      <c r="Y118" s="205"/>
      <c r="AA118" s="26" t="s">
        <v>528</v>
      </c>
      <c r="AB118" s="53">
        <v>69.73</v>
      </c>
      <c r="AC118" s="53">
        <v>15.12</v>
      </c>
      <c r="AD118" s="53">
        <v>10.66</v>
      </c>
      <c r="AE118" s="53">
        <v>1.35</v>
      </c>
      <c r="AF118" s="53">
        <v>8.3800000000000008</v>
      </c>
      <c r="AG118" s="53">
        <v>7.0000000000000007E-2</v>
      </c>
      <c r="AH118" s="53">
        <v>-0.01</v>
      </c>
      <c r="AI118" s="53">
        <v>0.04</v>
      </c>
      <c r="AJ118" s="53">
        <v>1.44</v>
      </c>
      <c r="AK118" s="256">
        <v>0.61799999999999999</v>
      </c>
      <c r="AL118" s="256">
        <v>7.5999999999999998E-2</v>
      </c>
      <c r="AM118" s="256">
        <v>4.8000000000000001E-2</v>
      </c>
      <c r="AN118" s="54">
        <v>-2</v>
      </c>
      <c r="AO118" s="54">
        <v>105</v>
      </c>
      <c r="AP118" s="52">
        <v>3.5</v>
      </c>
      <c r="AQ118" s="52">
        <v>2.4</v>
      </c>
      <c r="AR118" s="54">
        <v>2015</v>
      </c>
      <c r="AS118" s="53">
        <v>2.82</v>
      </c>
      <c r="AT118" s="53">
        <v>100.62</v>
      </c>
      <c r="AU118" s="64">
        <v>-0.1</v>
      </c>
      <c r="AV118" s="64">
        <v>-99</v>
      </c>
      <c r="AW118" s="54">
        <v>11</v>
      </c>
      <c r="AX118" s="64">
        <v>-99</v>
      </c>
      <c r="AY118" s="64">
        <v>-99</v>
      </c>
      <c r="AZ118" s="64">
        <v>-99</v>
      </c>
      <c r="BA118" s="64">
        <v>-99</v>
      </c>
      <c r="BB118" s="52">
        <v>-0.1</v>
      </c>
      <c r="BC118" s="64">
        <v>-99</v>
      </c>
      <c r="BD118" s="52">
        <v>-0.1</v>
      </c>
      <c r="BE118" s="52">
        <v>487.1</v>
      </c>
      <c r="BF118" s="64">
        <v>-99</v>
      </c>
      <c r="BG118" s="64">
        <v>-99</v>
      </c>
      <c r="BH118" s="54">
        <v>3</v>
      </c>
      <c r="BI118" s="64">
        <v>-99</v>
      </c>
      <c r="BJ118" s="64">
        <v>-99</v>
      </c>
      <c r="BK118" s="52">
        <v>1</v>
      </c>
      <c r="BL118" s="64">
        <v>-99</v>
      </c>
      <c r="BM118" s="54">
        <v>11</v>
      </c>
      <c r="BN118" s="52">
        <v>31.5</v>
      </c>
      <c r="BO118" s="53">
        <v>18.329999999999998</v>
      </c>
      <c r="BP118" s="53">
        <v>1.34</v>
      </c>
      <c r="BQ118" s="64">
        <v>-99</v>
      </c>
      <c r="BR118" s="64">
        <v>-99</v>
      </c>
      <c r="BS118" s="60">
        <v>182</v>
      </c>
      <c r="BT118" s="52">
        <v>58.6</v>
      </c>
      <c r="BU118" s="52">
        <v>1.2</v>
      </c>
      <c r="BV118" s="52">
        <v>32.200000000000003</v>
      </c>
      <c r="BW118" s="53">
        <v>6.1</v>
      </c>
      <c r="BX118" s="52">
        <v>46.1</v>
      </c>
      <c r="BY118" s="64">
        <v>-99</v>
      </c>
      <c r="BZ118" s="64">
        <v>-99</v>
      </c>
      <c r="CA118" s="52">
        <v>239.9</v>
      </c>
      <c r="CB118" s="64">
        <v>-99</v>
      </c>
      <c r="CC118" s="52">
        <v>62.5</v>
      </c>
      <c r="CD118" s="53">
        <v>2.75</v>
      </c>
      <c r="CE118" s="64">
        <v>-99</v>
      </c>
      <c r="CF118" s="54">
        <v>-1</v>
      </c>
      <c r="CG118" s="64">
        <v>-99</v>
      </c>
      <c r="CH118" s="64">
        <v>-99</v>
      </c>
      <c r="CI118" s="52">
        <v>103.6</v>
      </c>
      <c r="CJ118" s="52">
        <v>202.16</v>
      </c>
      <c r="CK118" s="54">
        <v>5</v>
      </c>
      <c r="CL118" s="54">
        <v>40</v>
      </c>
      <c r="CM118" s="64">
        <v>-99</v>
      </c>
      <c r="CN118" s="52">
        <v>55.9</v>
      </c>
      <c r="CO118" s="64">
        <v>-99</v>
      </c>
      <c r="CP118" s="64">
        <v>-99</v>
      </c>
      <c r="CQ118" s="54">
        <v>114</v>
      </c>
      <c r="CR118" s="64">
        <v>-99</v>
      </c>
      <c r="CS118" s="54">
        <v>-100</v>
      </c>
      <c r="CT118" s="64">
        <v>-99</v>
      </c>
      <c r="CU118" s="64">
        <v>-99</v>
      </c>
      <c r="CV118" s="64">
        <v>-99</v>
      </c>
      <c r="CW118" s="64">
        <v>-99</v>
      </c>
      <c r="CX118" s="52">
        <v>37.6</v>
      </c>
      <c r="CY118" s="257">
        <v>-99</v>
      </c>
      <c r="CZ118" s="52">
        <v>11.9</v>
      </c>
      <c r="DA118" s="52">
        <v>5.8</v>
      </c>
      <c r="DB118" s="52">
        <v>6.2</v>
      </c>
      <c r="DC118" s="257">
        <v>-99</v>
      </c>
      <c r="DD118" s="53">
        <v>4.8899999999999997</v>
      </c>
      <c r="DE118" s="64">
        <v>-99</v>
      </c>
      <c r="DF118" s="52">
        <v>29.6</v>
      </c>
      <c r="DG118" s="64">
        <v>-99</v>
      </c>
      <c r="DH118" s="53">
        <v>2.72</v>
      </c>
      <c r="DI118" s="53">
        <v>-0.05</v>
      </c>
      <c r="DJ118" s="53">
        <v>3.9</v>
      </c>
      <c r="DK118" s="64">
        <v>-99</v>
      </c>
      <c r="DL118" s="54">
        <v>1</v>
      </c>
      <c r="DM118" s="52">
        <v>11.5</v>
      </c>
      <c r="DN118" s="64">
        <v>-99</v>
      </c>
      <c r="DO118" s="64">
        <v>-99</v>
      </c>
      <c r="DP118" s="52">
        <v>161.30000000000001</v>
      </c>
      <c r="DQ118" s="53">
        <v>18.89</v>
      </c>
      <c r="DR118" s="64">
        <v>-99</v>
      </c>
      <c r="DS118" s="54">
        <v>146</v>
      </c>
      <c r="DT118" s="64">
        <v>-99</v>
      </c>
    </row>
    <row r="119" spans="1:124" x14ac:dyDescent="0.4">
      <c r="A119" s="60">
        <v>5541565</v>
      </c>
      <c r="B119" s="57" t="s">
        <v>313</v>
      </c>
      <c r="C119" s="10"/>
      <c r="D119" s="237">
        <v>2023</v>
      </c>
      <c r="E119" s="238" t="s">
        <v>189</v>
      </c>
      <c r="F119" s="26" t="s">
        <v>526</v>
      </c>
      <c r="G119" s="26" t="s">
        <v>524</v>
      </c>
      <c r="H119" s="26" t="s">
        <v>191</v>
      </c>
      <c r="I119" s="26" t="s">
        <v>192</v>
      </c>
      <c r="K119" s="57" t="s">
        <v>193</v>
      </c>
      <c r="L119" s="26">
        <v>621145</v>
      </c>
      <c r="M119" s="60">
        <v>6155850</v>
      </c>
      <c r="N119" s="26">
        <v>20</v>
      </c>
      <c r="O119" s="26" t="s">
        <v>190</v>
      </c>
      <c r="P119" s="61">
        <v>55.53566369</v>
      </c>
      <c r="Q119" s="61">
        <v>-61.079551989999999</v>
      </c>
      <c r="R119" s="26" t="s">
        <v>566</v>
      </c>
      <c r="S119" s="61" t="s">
        <v>527</v>
      </c>
      <c r="T119" s="61"/>
      <c r="U119" s="61"/>
      <c r="V119" s="205"/>
      <c r="Y119" s="205"/>
      <c r="AA119" s="26" t="s">
        <v>528</v>
      </c>
      <c r="AB119" s="53">
        <v>82.74</v>
      </c>
      <c r="AC119" s="53">
        <v>10.32</v>
      </c>
      <c r="AD119" s="53">
        <v>0.5</v>
      </c>
      <c r="AE119" s="54">
        <v>-99</v>
      </c>
      <c r="AF119" s="54">
        <v>-99</v>
      </c>
      <c r="AG119" s="53">
        <v>0.06</v>
      </c>
      <c r="AH119" s="53">
        <v>0.35</v>
      </c>
      <c r="AI119" s="53">
        <v>0.06</v>
      </c>
      <c r="AJ119" s="53">
        <v>1.72</v>
      </c>
      <c r="AK119" s="256">
        <v>0.48299999999999998</v>
      </c>
      <c r="AL119" s="256">
        <v>-1E-3</v>
      </c>
      <c r="AM119" s="256">
        <v>8.0000000000000002E-3</v>
      </c>
      <c r="AN119" s="54">
        <v>-2</v>
      </c>
      <c r="AO119" s="54">
        <v>108</v>
      </c>
      <c r="AP119" s="52">
        <v>3.8</v>
      </c>
      <c r="AQ119" s="52">
        <v>-1</v>
      </c>
      <c r="AR119" s="54">
        <v>3981</v>
      </c>
      <c r="AS119" s="53">
        <v>1.81</v>
      </c>
      <c r="AT119" s="53">
        <v>98.03</v>
      </c>
      <c r="AU119" s="64">
        <v>-0.1</v>
      </c>
      <c r="AV119" s="64">
        <v>-99</v>
      </c>
      <c r="AW119" s="54">
        <v>4</v>
      </c>
      <c r="AX119" s="64">
        <v>-99</v>
      </c>
      <c r="AY119" s="64">
        <v>-99</v>
      </c>
      <c r="AZ119" s="64">
        <v>-99</v>
      </c>
      <c r="BA119" s="64">
        <v>-99</v>
      </c>
      <c r="BB119" s="52">
        <v>0.1</v>
      </c>
      <c r="BC119" s="64">
        <v>-99</v>
      </c>
      <c r="BD119" s="52">
        <v>0.1</v>
      </c>
      <c r="BE119" s="52">
        <v>110.3</v>
      </c>
      <c r="BF119" s="64">
        <v>-99</v>
      </c>
      <c r="BG119" s="64">
        <v>-99</v>
      </c>
      <c r="BH119" s="54">
        <v>-1</v>
      </c>
      <c r="BI119" s="64">
        <v>-99</v>
      </c>
      <c r="BJ119" s="64">
        <v>-99</v>
      </c>
      <c r="BK119" s="52">
        <v>0.8</v>
      </c>
      <c r="BL119" s="64">
        <v>-99</v>
      </c>
      <c r="BM119" s="54">
        <v>14</v>
      </c>
      <c r="BN119" s="52">
        <v>41.4</v>
      </c>
      <c r="BO119" s="53">
        <v>28.83</v>
      </c>
      <c r="BP119" s="53">
        <v>0.94</v>
      </c>
      <c r="BQ119" s="64">
        <v>-99</v>
      </c>
      <c r="BR119" s="64">
        <v>-99</v>
      </c>
      <c r="BS119" s="60">
        <v>270</v>
      </c>
      <c r="BT119" s="52">
        <v>38.799999999999997</v>
      </c>
      <c r="BU119" s="52">
        <v>0.6</v>
      </c>
      <c r="BV119" s="52">
        <v>24.9</v>
      </c>
      <c r="BW119" s="53">
        <v>8.9499999999999993</v>
      </c>
      <c r="BX119" s="52">
        <v>91.6</v>
      </c>
      <c r="BY119" s="64">
        <v>-99</v>
      </c>
      <c r="BZ119" s="64">
        <v>-99</v>
      </c>
      <c r="CA119" s="52">
        <v>17.7</v>
      </c>
      <c r="CB119" s="64">
        <v>-99</v>
      </c>
      <c r="CC119" s="52">
        <v>31.2</v>
      </c>
      <c r="CD119" s="53">
        <v>4.34</v>
      </c>
      <c r="CE119" s="64">
        <v>-99</v>
      </c>
      <c r="CF119" s="54">
        <v>5</v>
      </c>
      <c r="CG119" s="64">
        <v>-99</v>
      </c>
      <c r="CH119" s="64">
        <v>-99</v>
      </c>
      <c r="CI119" s="52">
        <v>186.6</v>
      </c>
      <c r="CJ119" s="52">
        <v>28.74</v>
      </c>
      <c r="CK119" s="54">
        <v>2</v>
      </c>
      <c r="CL119" s="54">
        <v>39</v>
      </c>
      <c r="CM119" s="64">
        <v>-99</v>
      </c>
      <c r="CN119" s="52">
        <v>5.5</v>
      </c>
      <c r="CO119" s="64">
        <v>-99</v>
      </c>
      <c r="CP119" s="64">
        <v>-99</v>
      </c>
      <c r="CQ119" s="54">
        <v>118</v>
      </c>
      <c r="CR119" s="64">
        <v>-99</v>
      </c>
      <c r="CS119" s="54">
        <v>-100</v>
      </c>
      <c r="CT119" s="64">
        <v>-99</v>
      </c>
      <c r="CU119" s="64">
        <v>-99</v>
      </c>
      <c r="CV119" s="64">
        <v>-99</v>
      </c>
      <c r="CW119" s="64">
        <v>-99</v>
      </c>
      <c r="CX119" s="52">
        <v>15.3</v>
      </c>
      <c r="CY119" s="257">
        <v>-99</v>
      </c>
      <c r="CZ119" s="52">
        <v>26.7</v>
      </c>
      <c r="DA119" s="52">
        <v>18</v>
      </c>
      <c r="DB119" s="52">
        <v>11.9</v>
      </c>
      <c r="DC119" s="257">
        <v>-99</v>
      </c>
      <c r="DD119" s="53">
        <v>5.0599999999999996</v>
      </c>
      <c r="DE119" s="64">
        <v>-99</v>
      </c>
      <c r="DF119" s="52">
        <v>63.5</v>
      </c>
      <c r="DG119" s="64">
        <v>-99</v>
      </c>
      <c r="DH119" s="53">
        <v>4.51</v>
      </c>
      <c r="DI119" s="53">
        <v>-0.05</v>
      </c>
      <c r="DJ119" s="53">
        <v>11.82</v>
      </c>
      <c r="DK119" s="64">
        <v>-99</v>
      </c>
      <c r="DL119" s="54">
        <v>2</v>
      </c>
      <c r="DM119" s="52">
        <v>4.7</v>
      </c>
      <c r="DN119" s="64">
        <v>-99</v>
      </c>
      <c r="DO119" s="64">
        <v>-99</v>
      </c>
      <c r="DP119" s="52">
        <v>225.1</v>
      </c>
      <c r="DQ119" s="53">
        <v>31.94</v>
      </c>
      <c r="DR119" s="64">
        <v>-99</v>
      </c>
      <c r="DS119" s="54">
        <v>19</v>
      </c>
      <c r="DT119" s="64">
        <v>-99</v>
      </c>
    </row>
    <row r="120" spans="1:124" x14ac:dyDescent="0.4">
      <c r="A120" s="60">
        <v>5541567</v>
      </c>
      <c r="B120" s="57" t="s">
        <v>314</v>
      </c>
      <c r="C120" s="10"/>
      <c r="D120" s="237">
        <v>2023</v>
      </c>
      <c r="E120" s="238" t="s">
        <v>189</v>
      </c>
      <c r="F120" s="26" t="s">
        <v>526</v>
      </c>
      <c r="G120" s="26" t="s">
        <v>524</v>
      </c>
      <c r="H120" s="26" t="s">
        <v>191</v>
      </c>
      <c r="I120" s="26" t="s">
        <v>192</v>
      </c>
      <c r="K120" s="57" t="s">
        <v>193</v>
      </c>
      <c r="L120" s="26">
        <v>622600</v>
      </c>
      <c r="M120" s="60">
        <v>6156595</v>
      </c>
      <c r="N120" s="26">
        <v>20</v>
      </c>
      <c r="O120" s="26" t="s">
        <v>190</v>
      </c>
      <c r="P120" s="61">
        <v>55.541990660000003</v>
      </c>
      <c r="Q120" s="61">
        <v>-61.056181369999997</v>
      </c>
      <c r="R120" s="26" t="s">
        <v>566</v>
      </c>
      <c r="S120" s="61" t="s">
        <v>527</v>
      </c>
      <c r="T120" s="61"/>
      <c r="U120" s="61"/>
      <c r="V120" s="205"/>
      <c r="Y120" s="193"/>
      <c r="AA120" s="26" t="s">
        <v>528</v>
      </c>
      <c r="AB120" s="53">
        <v>74.47</v>
      </c>
      <c r="AC120" s="53">
        <v>9.83</v>
      </c>
      <c r="AD120" s="53">
        <v>5.97</v>
      </c>
      <c r="AE120" s="53">
        <v>4.7699999999999996</v>
      </c>
      <c r="AF120" s="53">
        <v>1.08</v>
      </c>
      <c r="AG120" s="53">
        <v>0.05</v>
      </c>
      <c r="AH120" s="53">
        <v>0.1</v>
      </c>
      <c r="AI120" s="53">
        <v>3.82</v>
      </c>
      <c r="AJ120" s="53">
        <v>4.3099999999999996</v>
      </c>
      <c r="AK120" s="256">
        <v>0.30199999999999999</v>
      </c>
      <c r="AL120" s="256">
        <v>4.4999999999999998E-2</v>
      </c>
      <c r="AM120" s="256">
        <v>2E-3</v>
      </c>
      <c r="AN120" s="54">
        <v>-2</v>
      </c>
      <c r="AO120" s="54">
        <v>19</v>
      </c>
      <c r="AP120" s="52">
        <v>41</v>
      </c>
      <c r="AQ120" s="52">
        <v>-1</v>
      </c>
      <c r="AR120" s="54">
        <v>3783</v>
      </c>
      <c r="AS120" s="53">
        <v>0.34</v>
      </c>
      <c r="AT120" s="53">
        <v>99.24</v>
      </c>
      <c r="AU120" s="64">
        <v>-0.1</v>
      </c>
      <c r="AV120" s="64">
        <v>-99</v>
      </c>
      <c r="AW120" s="54">
        <v>10</v>
      </c>
      <c r="AX120" s="64">
        <v>-99</v>
      </c>
      <c r="AY120" s="64">
        <v>-99</v>
      </c>
      <c r="AZ120" s="64">
        <v>-99</v>
      </c>
      <c r="BA120" s="64">
        <v>-99</v>
      </c>
      <c r="BB120" s="52">
        <v>0.2</v>
      </c>
      <c r="BC120" s="64">
        <v>-99</v>
      </c>
      <c r="BD120" s="52">
        <v>-0.1</v>
      </c>
      <c r="BE120" s="52">
        <v>572</v>
      </c>
      <c r="BF120" s="64">
        <v>-99</v>
      </c>
      <c r="BG120" s="64">
        <v>-99</v>
      </c>
      <c r="BH120" s="54">
        <v>-1</v>
      </c>
      <c r="BI120" s="64">
        <v>-99</v>
      </c>
      <c r="BJ120" s="64">
        <v>-99</v>
      </c>
      <c r="BK120" s="52">
        <v>-0.5</v>
      </c>
      <c r="BL120" s="64">
        <v>-99</v>
      </c>
      <c r="BM120" s="54">
        <v>11</v>
      </c>
      <c r="BN120" s="52">
        <v>65.3</v>
      </c>
      <c r="BO120" s="53">
        <v>40.96</v>
      </c>
      <c r="BP120" s="53">
        <v>1.98</v>
      </c>
      <c r="BQ120" s="64">
        <v>-99</v>
      </c>
      <c r="BR120" s="64">
        <v>-99</v>
      </c>
      <c r="BS120" s="60">
        <v>851</v>
      </c>
      <c r="BT120" s="52">
        <v>52</v>
      </c>
      <c r="BU120" s="52">
        <v>3.1</v>
      </c>
      <c r="BV120" s="52">
        <v>53.3</v>
      </c>
      <c r="BW120" s="53">
        <v>13.1</v>
      </c>
      <c r="BX120" s="52">
        <v>97.7</v>
      </c>
      <c r="BY120" s="64">
        <v>-99</v>
      </c>
      <c r="BZ120" s="64">
        <v>-99</v>
      </c>
      <c r="CA120" s="52">
        <v>263</v>
      </c>
      <c r="CB120" s="64">
        <v>-99</v>
      </c>
      <c r="CC120" s="52">
        <v>95.3</v>
      </c>
      <c r="CD120" s="53">
        <v>5.83</v>
      </c>
      <c r="CE120" s="64">
        <v>-99</v>
      </c>
      <c r="CF120" s="54">
        <v>2</v>
      </c>
      <c r="CG120" s="64">
        <v>-99</v>
      </c>
      <c r="CH120" s="64">
        <v>-99</v>
      </c>
      <c r="CI120" s="52">
        <v>290.3</v>
      </c>
      <c r="CJ120" s="52">
        <v>242.92</v>
      </c>
      <c r="CK120" s="54">
        <v>4</v>
      </c>
      <c r="CL120" s="54">
        <v>50</v>
      </c>
      <c r="CM120" s="64">
        <v>-99</v>
      </c>
      <c r="CN120" s="52">
        <v>66.900000000000006</v>
      </c>
      <c r="CO120" s="64">
        <v>-99</v>
      </c>
      <c r="CP120" s="64">
        <v>-99</v>
      </c>
      <c r="CQ120" s="54">
        <v>350</v>
      </c>
      <c r="CR120" s="64">
        <v>-99</v>
      </c>
      <c r="CS120" s="54">
        <v>-100</v>
      </c>
      <c r="CT120" s="64">
        <v>-99</v>
      </c>
      <c r="CU120" s="64">
        <v>-99</v>
      </c>
      <c r="CV120" s="64">
        <v>-99</v>
      </c>
      <c r="CW120" s="64">
        <v>-99</v>
      </c>
      <c r="CX120" s="52">
        <v>53</v>
      </c>
      <c r="CY120" s="257">
        <v>-99</v>
      </c>
      <c r="CZ120" s="52">
        <v>38.200000000000003</v>
      </c>
      <c r="DA120" s="52">
        <v>4.7</v>
      </c>
      <c r="DB120" s="52">
        <v>18.100000000000001</v>
      </c>
      <c r="DC120" s="257">
        <v>-99</v>
      </c>
      <c r="DD120" s="53">
        <v>9.07</v>
      </c>
      <c r="DE120" s="64">
        <v>-99</v>
      </c>
      <c r="DF120" s="52">
        <v>53.5</v>
      </c>
      <c r="DG120" s="64">
        <v>-99</v>
      </c>
      <c r="DH120" s="53">
        <v>6.21</v>
      </c>
      <c r="DI120" s="53">
        <v>-0.05</v>
      </c>
      <c r="DJ120" s="53">
        <v>9.65</v>
      </c>
      <c r="DK120" s="64">
        <v>-99</v>
      </c>
      <c r="DL120" s="54">
        <v>-1</v>
      </c>
      <c r="DM120" s="52">
        <v>1.3</v>
      </c>
      <c r="DN120" s="64">
        <v>-99</v>
      </c>
      <c r="DO120" s="64">
        <v>-99</v>
      </c>
      <c r="DP120" s="52">
        <v>333.9</v>
      </c>
      <c r="DQ120" s="53">
        <v>43.61</v>
      </c>
      <c r="DR120" s="64">
        <v>-99</v>
      </c>
      <c r="DS120" s="54">
        <v>321</v>
      </c>
      <c r="DT120" s="64">
        <v>-99</v>
      </c>
    </row>
    <row r="121" spans="1:124" x14ac:dyDescent="0.4">
      <c r="A121" s="60">
        <v>5541568</v>
      </c>
      <c r="B121" s="57" t="s">
        <v>315</v>
      </c>
      <c r="C121" s="10"/>
      <c r="D121" s="237">
        <v>2023</v>
      </c>
      <c r="E121" s="238" t="s">
        <v>189</v>
      </c>
      <c r="F121" s="26" t="s">
        <v>526</v>
      </c>
      <c r="G121" s="26" t="s">
        <v>524</v>
      </c>
      <c r="H121" s="26" t="s">
        <v>191</v>
      </c>
      <c r="I121" s="26" t="s">
        <v>192</v>
      </c>
      <c r="K121" s="57" t="s">
        <v>193</v>
      </c>
      <c r="L121" s="26">
        <v>622605</v>
      </c>
      <c r="M121" s="60">
        <v>6156605</v>
      </c>
      <c r="N121" s="26">
        <v>20</v>
      </c>
      <c r="O121" s="26" t="s">
        <v>190</v>
      </c>
      <c r="P121" s="61">
        <v>55.542079200000003</v>
      </c>
      <c r="Q121" s="61">
        <v>-61.056097749999999</v>
      </c>
      <c r="R121" s="26" t="s">
        <v>566</v>
      </c>
      <c r="S121" s="61" t="s">
        <v>527</v>
      </c>
      <c r="T121" s="61"/>
      <c r="U121" s="61"/>
      <c r="V121" s="205"/>
      <c r="Y121" s="205"/>
      <c r="AA121" s="26" t="s">
        <v>528</v>
      </c>
      <c r="AB121" s="53">
        <v>76.38</v>
      </c>
      <c r="AC121" s="53">
        <v>8.84</v>
      </c>
      <c r="AD121" s="53">
        <v>8.98</v>
      </c>
      <c r="AE121" s="53">
        <v>2.12</v>
      </c>
      <c r="AF121" s="53">
        <v>6.17</v>
      </c>
      <c r="AG121" s="53">
        <v>0.11</v>
      </c>
      <c r="AH121" s="53">
        <v>0.06</v>
      </c>
      <c r="AI121" s="53">
        <v>0.08</v>
      </c>
      <c r="AJ121" s="53">
        <v>2.44</v>
      </c>
      <c r="AK121" s="256">
        <v>0.41699999999999998</v>
      </c>
      <c r="AL121" s="256">
        <v>6.5000000000000002E-2</v>
      </c>
      <c r="AM121" s="256">
        <v>6.0000000000000001E-3</v>
      </c>
      <c r="AN121" s="54">
        <v>-2</v>
      </c>
      <c r="AO121" s="54">
        <v>65</v>
      </c>
      <c r="AP121" s="52">
        <v>11.3</v>
      </c>
      <c r="AQ121" s="52">
        <v>1</v>
      </c>
      <c r="AR121" s="54">
        <v>6586</v>
      </c>
      <c r="AS121" s="53">
        <v>1.34</v>
      </c>
      <c r="AT121" s="53">
        <v>98.71</v>
      </c>
      <c r="AU121" s="64">
        <v>-0.1</v>
      </c>
      <c r="AV121" s="64">
        <v>-99</v>
      </c>
      <c r="AW121" s="54">
        <v>21</v>
      </c>
      <c r="AX121" s="64">
        <v>-99</v>
      </c>
      <c r="AY121" s="64">
        <v>-99</v>
      </c>
      <c r="AZ121" s="64">
        <v>-99</v>
      </c>
      <c r="BA121" s="64">
        <v>-99</v>
      </c>
      <c r="BB121" s="52">
        <v>-0.1</v>
      </c>
      <c r="BC121" s="64">
        <v>-99</v>
      </c>
      <c r="BD121" s="52">
        <v>1.1000000000000001</v>
      </c>
      <c r="BE121" s="52">
        <v>1136.8</v>
      </c>
      <c r="BF121" s="64">
        <v>-99</v>
      </c>
      <c r="BG121" s="64">
        <v>-99</v>
      </c>
      <c r="BH121" s="54">
        <v>-1</v>
      </c>
      <c r="BI121" s="64">
        <v>-99</v>
      </c>
      <c r="BJ121" s="64">
        <v>-99</v>
      </c>
      <c r="BK121" s="52">
        <v>2.6</v>
      </c>
      <c r="BL121" s="64">
        <v>-99</v>
      </c>
      <c r="BM121" s="54">
        <v>29</v>
      </c>
      <c r="BN121" s="52">
        <v>92.6</v>
      </c>
      <c r="BO121" s="53">
        <v>56.81</v>
      </c>
      <c r="BP121" s="53">
        <v>3</v>
      </c>
      <c r="BQ121" s="64">
        <v>-99</v>
      </c>
      <c r="BR121" s="64">
        <v>-99</v>
      </c>
      <c r="BS121" s="60">
        <v>318.77510040160644</v>
      </c>
      <c r="BT121" s="52">
        <v>44.7</v>
      </c>
      <c r="BU121" s="52">
        <v>3.2</v>
      </c>
      <c r="BV121" s="52">
        <v>83.3</v>
      </c>
      <c r="BW121" s="53">
        <v>18.600000000000001</v>
      </c>
      <c r="BX121" s="52">
        <v>149</v>
      </c>
      <c r="BY121" s="64">
        <v>-99</v>
      </c>
      <c r="BZ121" s="64">
        <v>-99</v>
      </c>
      <c r="CA121" s="52">
        <v>543.6</v>
      </c>
      <c r="CB121" s="64">
        <v>-99</v>
      </c>
      <c r="CC121" s="52">
        <v>25.2</v>
      </c>
      <c r="CD121" s="53">
        <v>8.18</v>
      </c>
      <c r="CE121" s="64">
        <v>-99</v>
      </c>
      <c r="CF121" s="54">
        <v>30</v>
      </c>
      <c r="CG121" s="64">
        <v>-99</v>
      </c>
      <c r="CH121" s="64">
        <v>-99</v>
      </c>
      <c r="CI121" s="52">
        <v>328</v>
      </c>
      <c r="CJ121" s="52">
        <v>456.45</v>
      </c>
      <c r="CK121" s="54">
        <v>8</v>
      </c>
      <c r="CL121" s="54">
        <v>173</v>
      </c>
      <c r="CM121" s="64">
        <v>-99</v>
      </c>
      <c r="CN121" s="52">
        <v>127.1</v>
      </c>
      <c r="CO121" s="64">
        <v>-99</v>
      </c>
      <c r="CP121" s="64">
        <v>-99</v>
      </c>
      <c r="CQ121" s="54">
        <v>283</v>
      </c>
      <c r="CR121" s="64">
        <v>-99</v>
      </c>
      <c r="CS121" s="54">
        <v>136</v>
      </c>
      <c r="CT121" s="64">
        <v>-99</v>
      </c>
      <c r="CU121" s="64">
        <v>-99</v>
      </c>
      <c r="CV121" s="64">
        <v>-99</v>
      </c>
      <c r="CW121" s="64">
        <v>-99</v>
      </c>
      <c r="CX121" s="52">
        <v>87.7</v>
      </c>
      <c r="CY121" s="257">
        <v>-99</v>
      </c>
      <c r="CZ121" s="52">
        <v>54.1</v>
      </c>
      <c r="DA121" s="52">
        <v>6.9</v>
      </c>
      <c r="DB121" s="52">
        <v>21.5</v>
      </c>
      <c r="DC121" s="257">
        <v>-99</v>
      </c>
      <c r="DD121" s="53">
        <v>13.56</v>
      </c>
      <c r="DE121" s="64">
        <v>-99</v>
      </c>
      <c r="DF121" s="52">
        <v>94.9</v>
      </c>
      <c r="DG121" s="64">
        <v>-99</v>
      </c>
      <c r="DH121" s="53">
        <v>8.43</v>
      </c>
      <c r="DI121" s="53">
        <v>-0.05</v>
      </c>
      <c r="DJ121" s="53">
        <v>15.41</v>
      </c>
      <c r="DK121" s="64">
        <v>-99</v>
      </c>
      <c r="DL121" s="54">
        <v>-1</v>
      </c>
      <c r="DM121" s="52">
        <v>2.1</v>
      </c>
      <c r="DN121" s="64">
        <v>-99</v>
      </c>
      <c r="DO121" s="64">
        <v>-99</v>
      </c>
      <c r="DP121" s="52">
        <v>493.2</v>
      </c>
      <c r="DQ121" s="53">
        <v>58.86</v>
      </c>
      <c r="DR121" s="64">
        <v>-99</v>
      </c>
      <c r="DS121" s="54">
        <v>682</v>
      </c>
      <c r="DT121" s="64">
        <v>-99</v>
      </c>
    </row>
    <row r="122" spans="1:124" x14ac:dyDescent="0.4">
      <c r="A122" s="60">
        <v>5541569</v>
      </c>
      <c r="B122" s="57" t="s">
        <v>316</v>
      </c>
      <c r="C122" s="10"/>
      <c r="D122" s="237">
        <v>2023</v>
      </c>
      <c r="E122" s="238" t="s">
        <v>189</v>
      </c>
      <c r="F122" s="26" t="s">
        <v>526</v>
      </c>
      <c r="G122" s="26" t="s">
        <v>524</v>
      </c>
      <c r="H122" s="26" t="s">
        <v>299</v>
      </c>
      <c r="I122" s="26" t="s">
        <v>289</v>
      </c>
      <c r="K122" s="57" t="s">
        <v>193</v>
      </c>
      <c r="L122" s="26">
        <v>623030</v>
      </c>
      <c r="M122" s="60">
        <v>6155695</v>
      </c>
      <c r="N122" s="26">
        <v>20</v>
      </c>
      <c r="O122" s="26" t="s">
        <v>190</v>
      </c>
      <c r="P122" s="61">
        <v>55.533799950000002</v>
      </c>
      <c r="Q122" s="61">
        <v>-61.049770969999997</v>
      </c>
      <c r="R122" s="26" t="s">
        <v>566</v>
      </c>
      <c r="S122" s="61" t="s">
        <v>527</v>
      </c>
      <c r="T122" s="61"/>
      <c r="U122" s="61"/>
      <c r="V122" s="205"/>
      <c r="Y122" s="193"/>
      <c r="AA122" s="26" t="s">
        <v>528</v>
      </c>
      <c r="AB122" s="53">
        <v>59.03</v>
      </c>
      <c r="AC122" s="53">
        <v>14.41</v>
      </c>
      <c r="AD122" s="53">
        <v>9.8800000000000008</v>
      </c>
      <c r="AE122" s="53">
        <v>2.79</v>
      </c>
      <c r="AF122" s="53">
        <v>6.38</v>
      </c>
      <c r="AG122" s="53">
        <v>0.62</v>
      </c>
      <c r="AH122" s="53">
        <v>2.5099999999999998</v>
      </c>
      <c r="AI122" s="53">
        <v>4.8099999999999996</v>
      </c>
      <c r="AJ122" s="53">
        <v>4.5599999999999996</v>
      </c>
      <c r="AK122" s="256">
        <v>0.81299999999999994</v>
      </c>
      <c r="AL122" s="256">
        <v>0.23400000000000001</v>
      </c>
      <c r="AM122" s="256">
        <v>0.216</v>
      </c>
      <c r="AN122" s="54">
        <v>-2</v>
      </c>
      <c r="AO122" s="54">
        <v>1620</v>
      </c>
      <c r="AP122" s="52">
        <v>6.5</v>
      </c>
      <c r="AQ122" s="52">
        <v>17.399999999999999</v>
      </c>
      <c r="AR122" s="54">
        <v>2017</v>
      </c>
      <c r="AS122" s="53">
        <v>0.96</v>
      </c>
      <c r="AT122" s="53">
        <v>98.04</v>
      </c>
      <c r="AU122" s="64">
        <v>-0.1</v>
      </c>
      <c r="AV122" s="64">
        <v>-99</v>
      </c>
      <c r="AW122" s="54">
        <v>10</v>
      </c>
      <c r="AX122" s="64">
        <v>-99</v>
      </c>
      <c r="AY122" s="64">
        <v>-99</v>
      </c>
      <c r="AZ122" s="64">
        <v>-99</v>
      </c>
      <c r="BA122" s="64">
        <v>-99</v>
      </c>
      <c r="BB122" s="52">
        <v>0.6</v>
      </c>
      <c r="BC122" s="64">
        <v>-99</v>
      </c>
      <c r="BD122" s="52">
        <v>0.3</v>
      </c>
      <c r="BE122" s="52">
        <v>562</v>
      </c>
      <c r="BF122" s="64">
        <v>-99</v>
      </c>
      <c r="BG122" s="64">
        <v>-99</v>
      </c>
      <c r="BH122" s="54">
        <v>3</v>
      </c>
      <c r="BI122" s="64">
        <v>-99</v>
      </c>
      <c r="BJ122" s="64">
        <v>-99</v>
      </c>
      <c r="BK122" s="52">
        <v>0.9</v>
      </c>
      <c r="BL122" s="64">
        <v>-99</v>
      </c>
      <c r="BM122" s="54">
        <v>12</v>
      </c>
      <c r="BN122" s="52">
        <v>25.2</v>
      </c>
      <c r="BO122" s="53">
        <v>14.73</v>
      </c>
      <c r="BP122" s="53">
        <v>5.28</v>
      </c>
      <c r="BQ122" s="64">
        <v>-99</v>
      </c>
      <c r="BR122" s="64">
        <v>-99</v>
      </c>
      <c r="BS122" s="60">
        <v>949.90039840637451</v>
      </c>
      <c r="BT122" s="52">
        <v>35.1</v>
      </c>
      <c r="BU122" s="52">
        <v>2.6</v>
      </c>
      <c r="BV122" s="52">
        <v>27.9</v>
      </c>
      <c r="BW122" s="53">
        <v>4.87</v>
      </c>
      <c r="BX122" s="52">
        <v>40.1</v>
      </c>
      <c r="BY122" s="64">
        <v>-99</v>
      </c>
      <c r="BZ122" s="64">
        <v>-99</v>
      </c>
      <c r="CA122" s="52">
        <v>293.3</v>
      </c>
      <c r="CB122" s="64">
        <v>-99</v>
      </c>
      <c r="CC122" s="52">
        <v>13.4</v>
      </c>
      <c r="CD122" s="53">
        <v>2.4500000000000002</v>
      </c>
      <c r="CE122" s="64">
        <v>-99</v>
      </c>
      <c r="CF122" s="54">
        <v>10</v>
      </c>
      <c r="CG122" s="64">
        <v>-99</v>
      </c>
      <c r="CH122" s="64">
        <v>-99</v>
      </c>
      <c r="CI122" s="52">
        <v>80.5</v>
      </c>
      <c r="CJ122" s="52">
        <v>228.06</v>
      </c>
      <c r="CK122" s="54">
        <v>5</v>
      </c>
      <c r="CL122" s="54">
        <v>17</v>
      </c>
      <c r="CM122" s="64">
        <v>-99</v>
      </c>
      <c r="CN122" s="52">
        <v>63</v>
      </c>
      <c r="CO122" s="64">
        <v>-99</v>
      </c>
      <c r="CP122" s="64">
        <v>-99</v>
      </c>
      <c r="CQ122" s="54">
        <v>127</v>
      </c>
      <c r="CR122" s="64">
        <v>-99</v>
      </c>
      <c r="CS122" s="54">
        <v>-100</v>
      </c>
      <c r="CT122" s="64">
        <v>-99</v>
      </c>
      <c r="CU122" s="64">
        <v>-99</v>
      </c>
      <c r="CV122" s="64">
        <v>-99</v>
      </c>
      <c r="CW122" s="64">
        <v>-99</v>
      </c>
      <c r="CX122" s="52">
        <v>34.299999999999997</v>
      </c>
      <c r="CY122" s="257">
        <v>-99</v>
      </c>
      <c r="CZ122" s="52">
        <v>8.9</v>
      </c>
      <c r="DA122" s="52">
        <v>133</v>
      </c>
      <c r="DB122" s="52">
        <v>4.7</v>
      </c>
      <c r="DC122" s="257">
        <v>-99</v>
      </c>
      <c r="DD122" s="53">
        <v>4.01</v>
      </c>
      <c r="DE122" s="64">
        <v>-99</v>
      </c>
      <c r="DF122" s="52">
        <v>15.3</v>
      </c>
      <c r="DG122" s="64">
        <v>-99</v>
      </c>
      <c r="DH122" s="53">
        <v>2.2000000000000002</v>
      </c>
      <c r="DI122" s="53">
        <v>-0.05</v>
      </c>
      <c r="DJ122" s="53">
        <v>2.67</v>
      </c>
      <c r="DK122" s="64">
        <v>-99</v>
      </c>
      <c r="DL122" s="54">
        <v>-1</v>
      </c>
      <c r="DM122" s="52">
        <v>3.9</v>
      </c>
      <c r="DN122" s="64">
        <v>-99</v>
      </c>
      <c r="DO122" s="64">
        <v>-99</v>
      </c>
      <c r="DP122" s="52">
        <v>125.4</v>
      </c>
      <c r="DQ122" s="53">
        <v>15.96</v>
      </c>
      <c r="DR122" s="64">
        <v>-99</v>
      </c>
      <c r="DS122" s="54">
        <v>211</v>
      </c>
      <c r="DT122" s="64">
        <v>-99</v>
      </c>
    </row>
    <row r="123" spans="1:124" x14ac:dyDescent="0.4">
      <c r="A123" s="60">
        <v>5541571</v>
      </c>
      <c r="B123" s="57" t="s">
        <v>317</v>
      </c>
      <c r="C123" s="10"/>
      <c r="D123" s="237">
        <v>2023</v>
      </c>
      <c r="E123" s="238" t="s">
        <v>189</v>
      </c>
      <c r="F123" s="26" t="s">
        <v>526</v>
      </c>
      <c r="G123" s="26" t="s">
        <v>524</v>
      </c>
      <c r="H123" s="26" t="s">
        <v>191</v>
      </c>
      <c r="I123" s="26" t="s">
        <v>192</v>
      </c>
      <c r="K123" s="57" t="s">
        <v>193</v>
      </c>
      <c r="L123" s="26">
        <v>620995</v>
      </c>
      <c r="M123" s="60">
        <v>6155760</v>
      </c>
      <c r="N123" s="26">
        <v>20</v>
      </c>
      <c r="O123" s="26" t="s">
        <v>190</v>
      </c>
      <c r="P123" s="61">
        <v>55.534892659999997</v>
      </c>
      <c r="Q123" s="61">
        <v>-61.08196667</v>
      </c>
      <c r="R123" s="26" t="s">
        <v>566</v>
      </c>
      <c r="S123" s="61" t="s">
        <v>527</v>
      </c>
      <c r="T123" s="61"/>
      <c r="U123" s="61"/>
      <c r="V123" s="205"/>
      <c r="Y123" s="205"/>
      <c r="AA123" s="26" t="s">
        <v>528</v>
      </c>
      <c r="AB123" s="53">
        <v>80.650000000000006</v>
      </c>
      <c r="AC123" s="53">
        <v>11.7</v>
      </c>
      <c r="AD123" s="53">
        <v>0.6</v>
      </c>
      <c r="AE123" s="53">
        <v>0.11</v>
      </c>
      <c r="AF123" s="53">
        <v>0.44</v>
      </c>
      <c r="AG123" s="53">
        <v>0.02</v>
      </c>
      <c r="AH123" s="53">
        <v>0.01</v>
      </c>
      <c r="AI123" s="53">
        <v>7.0000000000000007E-2</v>
      </c>
      <c r="AJ123" s="53">
        <v>3</v>
      </c>
      <c r="AK123" s="256">
        <v>0.35899999999999999</v>
      </c>
      <c r="AL123" s="256">
        <v>-1E-3</v>
      </c>
      <c r="AM123" s="256">
        <v>0.03</v>
      </c>
      <c r="AN123" s="54">
        <v>-2</v>
      </c>
      <c r="AO123" s="54">
        <v>82</v>
      </c>
      <c r="AP123" s="52">
        <v>1.6</v>
      </c>
      <c r="AQ123" s="52">
        <v>1.7</v>
      </c>
      <c r="AR123" s="54">
        <v>851</v>
      </c>
      <c r="AS123" s="53">
        <v>1.99</v>
      </c>
      <c r="AT123" s="53">
        <v>98.42</v>
      </c>
      <c r="AU123" s="64">
        <v>-0.1</v>
      </c>
      <c r="AV123" s="64">
        <v>-99</v>
      </c>
      <c r="AW123" s="54">
        <v>9</v>
      </c>
      <c r="AX123" s="64">
        <v>-99</v>
      </c>
      <c r="AY123" s="64">
        <v>-99</v>
      </c>
      <c r="AZ123" s="64">
        <v>-99</v>
      </c>
      <c r="BA123" s="64">
        <v>-99</v>
      </c>
      <c r="BB123" s="52">
        <v>-0.1</v>
      </c>
      <c r="BC123" s="64">
        <v>-99</v>
      </c>
      <c r="BD123" s="52">
        <v>-0.1</v>
      </c>
      <c r="BE123" s="52">
        <v>277.39999999999998</v>
      </c>
      <c r="BF123" s="64">
        <v>-99</v>
      </c>
      <c r="BG123" s="64">
        <v>-99</v>
      </c>
      <c r="BH123" s="54">
        <v>-1</v>
      </c>
      <c r="BI123" s="64">
        <v>-99</v>
      </c>
      <c r="BJ123" s="64">
        <v>-99</v>
      </c>
      <c r="BK123" s="52">
        <v>1.1000000000000001</v>
      </c>
      <c r="BL123" s="64">
        <v>-99</v>
      </c>
      <c r="BM123" s="54">
        <v>13</v>
      </c>
      <c r="BN123" s="52">
        <v>14.9</v>
      </c>
      <c r="BO123" s="53">
        <v>10.029999999999999</v>
      </c>
      <c r="BP123" s="53">
        <v>0.55000000000000004</v>
      </c>
      <c r="BQ123" s="64">
        <v>-99</v>
      </c>
      <c r="BR123" s="64">
        <v>-99</v>
      </c>
      <c r="BS123" s="60">
        <v>261.38</v>
      </c>
      <c r="BT123" s="52">
        <v>29.7</v>
      </c>
      <c r="BU123" s="52">
        <v>0.7</v>
      </c>
      <c r="BV123" s="52">
        <v>12.9</v>
      </c>
      <c r="BW123" s="53">
        <v>3.13</v>
      </c>
      <c r="BX123" s="52">
        <v>22.6</v>
      </c>
      <c r="BY123" s="64">
        <v>-99</v>
      </c>
      <c r="BZ123" s="64">
        <v>-99</v>
      </c>
      <c r="CA123" s="52">
        <v>140.30000000000001</v>
      </c>
      <c r="CB123" s="64">
        <v>-99</v>
      </c>
      <c r="CC123" s="52">
        <v>16.8</v>
      </c>
      <c r="CD123" s="53">
        <v>1.49</v>
      </c>
      <c r="CE123" s="64">
        <v>-99</v>
      </c>
      <c r="CF123" s="54">
        <v>11</v>
      </c>
      <c r="CG123" s="64">
        <v>-99</v>
      </c>
      <c r="CH123" s="64">
        <v>-99</v>
      </c>
      <c r="CI123" s="52">
        <v>63.3</v>
      </c>
      <c r="CJ123" s="52">
        <v>101.88</v>
      </c>
      <c r="CK123" s="54">
        <v>2</v>
      </c>
      <c r="CL123" s="54">
        <v>25</v>
      </c>
      <c r="CM123" s="64">
        <v>-99</v>
      </c>
      <c r="CN123" s="52">
        <v>29.7</v>
      </c>
      <c r="CO123" s="64">
        <v>-99</v>
      </c>
      <c r="CP123" s="64">
        <v>-99</v>
      </c>
      <c r="CQ123" s="54">
        <v>184</v>
      </c>
      <c r="CR123" s="64">
        <v>-99</v>
      </c>
      <c r="CS123" s="54">
        <v>-100</v>
      </c>
      <c r="CT123" s="64">
        <v>-99</v>
      </c>
      <c r="CU123" s="64">
        <v>-99</v>
      </c>
      <c r="CV123" s="64">
        <v>-99</v>
      </c>
      <c r="CW123" s="64">
        <v>-99</v>
      </c>
      <c r="CX123" s="52">
        <v>16</v>
      </c>
      <c r="CY123" s="257">
        <v>-99</v>
      </c>
      <c r="CZ123" s="52">
        <v>9</v>
      </c>
      <c r="DA123" s="52">
        <v>7.9</v>
      </c>
      <c r="DB123" s="52">
        <v>3.7</v>
      </c>
      <c r="DC123" s="257">
        <v>-99</v>
      </c>
      <c r="DD123" s="53">
        <v>2.06</v>
      </c>
      <c r="DE123" s="64">
        <v>-99</v>
      </c>
      <c r="DF123" s="52">
        <v>23.7</v>
      </c>
      <c r="DG123" s="64">
        <v>-99</v>
      </c>
      <c r="DH123" s="53">
        <v>1.5</v>
      </c>
      <c r="DI123" s="53">
        <v>-0.05</v>
      </c>
      <c r="DJ123" s="53">
        <v>3.78</v>
      </c>
      <c r="DK123" s="64">
        <v>-99</v>
      </c>
      <c r="DL123" s="54">
        <v>3</v>
      </c>
      <c r="DM123" s="52">
        <v>5.0999999999999996</v>
      </c>
      <c r="DN123" s="64">
        <v>-99</v>
      </c>
      <c r="DO123" s="64">
        <v>-99</v>
      </c>
      <c r="DP123" s="52">
        <v>81.099999999999994</v>
      </c>
      <c r="DQ123" s="53">
        <v>10.5</v>
      </c>
      <c r="DR123" s="64">
        <v>-99</v>
      </c>
      <c r="DS123" s="54">
        <v>17</v>
      </c>
      <c r="DT123" s="64">
        <v>-99</v>
      </c>
    </row>
    <row r="124" spans="1:124" x14ac:dyDescent="0.4">
      <c r="A124" s="60">
        <v>5541572</v>
      </c>
      <c r="B124" s="57" t="s">
        <v>318</v>
      </c>
      <c r="C124" s="10"/>
      <c r="D124" s="237">
        <v>2023</v>
      </c>
      <c r="E124" s="238" t="s">
        <v>189</v>
      </c>
      <c r="F124" s="26" t="s">
        <v>526</v>
      </c>
      <c r="G124" s="26" t="s">
        <v>524</v>
      </c>
      <c r="H124" s="26" t="s">
        <v>191</v>
      </c>
      <c r="I124" s="26" t="s">
        <v>192</v>
      </c>
      <c r="K124" s="57" t="s">
        <v>193</v>
      </c>
      <c r="L124" s="26">
        <v>619600</v>
      </c>
      <c r="M124" s="60">
        <v>6159805</v>
      </c>
      <c r="N124" s="26">
        <v>20</v>
      </c>
      <c r="O124" s="26" t="s">
        <v>190</v>
      </c>
      <c r="P124" s="61">
        <v>55.571563689999998</v>
      </c>
      <c r="Q124" s="61">
        <v>-61.102308170000001</v>
      </c>
      <c r="R124" s="26" t="s">
        <v>566</v>
      </c>
      <c r="S124" s="61" t="s">
        <v>527</v>
      </c>
      <c r="T124" s="61"/>
      <c r="U124" s="61"/>
      <c r="V124" s="205"/>
      <c r="Y124" s="205"/>
      <c r="AA124" s="26" t="s">
        <v>528</v>
      </c>
      <c r="AB124" s="53">
        <v>79.87</v>
      </c>
      <c r="AC124" s="53">
        <v>9.6199999999999992</v>
      </c>
      <c r="AD124" s="53">
        <v>5.34</v>
      </c>
      <c r="AE124" s="53">
        <v>2.74</v>
      </c>
      <c r="AF124" s="53">
        <v>2.34</v>
      </c>
      <c r="AG124" s="53">
        <v>0.13</v>
      </c>
      <c r="AH124" s="53">
        <v>-0.01</v>
      </c>
      <c r="AI124" s="53">
        <v>0.05</v>
      </c>
      <c r="AJ124" s="53">
        <v>3.11</v>
      </c>
      <c r="AK124" s="256">
        <v>0.38200000000000001</v>
      </c>
      <c r="AL124" s="256">
        <v>2.1000000000000001E-2</v>
      </c>
      <c r="AM124" s="256">
        <v>3.0000000000000001E-3</v>
      </c>
      <c r="AN124" s="54">
        <v>-2</v>
      </c>
      <c r="AO124" s="54">
        <v>80</v>
      </c>
      <c r="AP124" s="52">
        <v>13.2</v>
      </c>
      <c r="AQ124" s="52">
        <v>1.1000000000000001</v>
      </c>
      <c r="AR124" s="54">
        <v>3842</v>
      </c>
      <c r="AS124" s="53">
        <v>1.75</v>
      </c>
      <c r="AT124" s="53">
        <v>100.28</v>
      </c>
      <c r="AU124" s="64">
        <v>-0.1</v>
      </c>
      <c r="AV124" s="64">
        <v>-99</v>
      </c>
      <c r="AW124" s="54">
        <v>12</v>
      </c>
      <c r="AX124" s="64">
        <v>-99</v>
      </c>
      <c r="AY124" s="64">
        <v>-99</v>
      </c>
      <c r="AZ124" s="64">
        <v>-99</v>
      </c>
      <c r="BA124" s="64">
        <v>-99</v>
      </c>
      <c r="BB124" s="52">
        <v>0.2</v>
      </c>
      <c r="BC124" s="64">
        <v>-99</v>
      </c>
      <c r="BD124" s="52">
        <v>-0.1</v>
      </c>
      <c r="BE124" s="52">
        <v>711.5</v>
      </c>
      <c r="BF124" s="64">
        <v>-99</v>
      </c>
      <c r="BG124" s="64">
        <v>-99</v>
      </c>
      <c r="BH124" s="54">
        <v>-1</v>
      </c>
      <c r="BI124" s="64">
        <v>-99</v>
      </c>
      <c r="BJ124" s="64">
        <v>-99</v>
      </c>
      <c r="BK124" s="52">
        <v>2.2000000000000002</v>
      </c>
      <c r="BL124" s="64">
        <v>-99</v>
      </c>
      <c r="BM124" s="54">
        <v>26</v>
      </c>
      <c r="BN124" s="52">
        <v>43.7</v>
      </c>
      <c r="BO124" s="53">
        <v>22.67</v>
      </c>
      <c r="BP124" s="53">
        <v>2.5</v>
      </c>
      <c r="BQ124" s="64">
        <v>-99</v>
      </c>
      <c r="BR124" s="64">
        <v>-99</v>
      </c>
      <c r="BS124" s="60">
        <v>304.48</v>
      </c>
      <c r="BT124" s="52">
        <v>50.3</v>
      </c>
      <c r="BU124" s="52">
        <v>2.2000000000000002</v>
      </c>
      <c r="BV124" s="52">
        <v>48.1</v>
      </c>
      <c r="BW124" s="53">
        <v>7.88</v>
      </c>
      <c r="BX124" s="52">
        <v>89.3</v>
      </c>
      <c r="BY124" s="64">
        <v>-99</v>
      </c>
      <c r="BZ124" s="64">
        <v>-99</v>
      </c>
      <c r="CA124" s="52">
        <v>273.5</v>
      </c>
      <c r="CB124" s="64">
        <v>-99</v>
      </c>
      <c r="CC124" s="52">
        <v>14.5</v>
      </c>
      <c r="CD124" s="53">
        <v>3.64</v>
      </c>
      <c r="CE124" s="64">
        <v>-99</v>
      </c>
      <c r="CF124" s="54">
        <v>20</v>
      </c>
      <c r="CG124" s="64">
        <v>-99</v>
      </c>
      <c r="CH124" s="64">
        <v>-99</v>
      </c>
      <c r="CI124" s="52">
        <v>188.6</v>
      </c>
      <c r="CJ124" s="52">
        <v>312.52</v>
      </c>
      <c r="CK124" s="54">
        <v>6</v>
      </c>
      <c r="CL124" s="54">
        <v>29</v>
      </c>
      <c r="CM124" s="64">
        <v>-99</v>
      </c>
      <c r="CN124" s="52">
        <v>81.400000000000006</v>
      </c>
      <c r="CO124" s="64">
        <v>-99</v>
      </c>
      <c r="CP124" s="64">
        <v>-99</v>
      </c>
      <c r="CQ124" s="54">
        <v>302</v>
      </c>
      <c r="CR124" s="64">
        <v>-99</v>
      </c>
      <c r="CS124" s="54">
        <v>-100</v>
      </c>
      <c r="CT124" s="64">
        <v>-99</v>
      </c>
      <c r="CU124" s="64">
        <v>-99</v>
      </c>
      <c r="CV124" s="64">
        <v>-99</v>
      </c>
      <c r="CW124" s="64">
        <v>-99</v>
      </c>
      <c r="CX124" s="52">
        <v>61.2</v>
      </c>
      <c r="CY124" s="257">
        <v>-99</v>
      </c>
      <c r="CZ124" s="52">
        <v>34.200000000000003</v>
      </c>
      <c r="DA124" s="52">
        <v>4</v>
      </c>
      <c r="DB124" s="52">
        <v>12.2</v>
      </c>
      <c r="DC124" s="257">
        <v>-99</v>
      </c>
      <c r="DD124" s="53">
        <v>7.07</v>
      </c>
      <c r="DE124" s="64">
        <v>-99</v>
      </c>
      <c r="DF124" s="52">
        <v>61.9</v>
      </c>
      <c r="DG124" s="64">
        <v>-99</v>
      </c>
      <c r="DH124" s="53">
        <v>3.49</v>
      </c>
      <c r="DI124" s="53">
        <v>-0.05</v>
      </c>
      <c r="DJ124" s="53">
        <v>4.79</v>
      </c>
      <c r="DK124" s="64">
        <v>-99</v>
      </c>
      <c r="DL124" s="54">
        <v>1</v>
      </c>
      <c r="DM124" s="52">
        <v>6</v>
      </c>
      <c r="DN124" s="64">
        <v>-99</v>
      </c>
      <c r="DO124" s="64">
        <v>-99</v>
      </c>
      <c r="DP124" s="52">
        <v>162.80000000000001</v>
      </c>
      <c r="DQ124" s="53">
        <v>26.66</v>
      </c>
      <c r="DR124" s="64">
        <v>-99</v>
      </c>
      <c r="DS124" s="54">
        <v>293</v>
      </c>
      <c r="DT124" s="64">
        <v>-99</v>
      </c>
    </row>
    <row r="125" spans="1:124" x14ac:dyDescent="0.4">
      <c r="A125" s="60">
        <v>5541573</v>
      </c>
      <c r="B125" s="57" t="s">
        <v>319</v>
      </c>
      <c r="C125" s="10"/>
      <c r="D125" s="237">
        <v>2023</v>
      </c>
      <c r="E125" s="238" t="s">
        <v>189</v>
      </c>
      <c r="F125" s="26" t="s">
        <v>526</v>
      </c>
      <c r="G125" s="26" t="s">
        <v>524</v>
      </c>
      <c r="H125" s="26" t="s">
        <v>191</v>
      </c>
      <c r="I125" s="26" t="s">
        <v>192</v>
      </c>
      <c r="K125" s="57" t="s">
        <v>193</v>
      </c>
      <c r="L125" s="26">
        <v>620415</v>
      </c>
      <c r="M125" s="60">
        <v>6157310</v>
      </c>
      <c r="N125" s="26">
        <v>20</v>
      </c>
      <c r="O125" s="26" t="s">
        <v>190</v>
      </c>
      <c r="P125" s="61">
        <v>55.548956220000001</v>
      </c>
      <c r="Q125" s="61">
        <v>-61.090476940000002</v>
      </c>
      <c r="R125" s="26" t="s">
        <v>566</v>
      </c>
      <c r="S125" s="61" t="s">
        <v>527</v>
      </c>
      <c r="T125" s="61"/>
      <c r="U125" s="61"/>
      <c r="V125" s="205"/>
      <c r="Y125" s="205"/>
      <c r="AA125" s="26" t="s">
        <v>528</v>
      </c>
      <c r="AB125" s="53">
        <v>83.6</v>
      </c>
      <c r="AC125" s="53">
        <v>9.24</v>
      </c>
      <c r="AD125" s="53">
        <v>3.15</v>
      </c>
      <c r="AE125" s="53">
        <v>1.27</v>
      </c>
      <c r="AF125" s="53">
        <v>1.69</v>
      </c>
      <c r="AG125" s="53">
        <v>0.04</v>
      </c>
      <c r="AH125" s="53">
        <v>0.02</v>
      </c>
      <c r="AI125" s="53">
        <v>0.03</v>
      </c>
      <c r="AJ125" s="53">
        <v>2.58</v>
      </c>
      <c r="AK125" s="256">
        <v>0.33300000000000002</v>
      </c>
      <c r="AL125" s="256">
        <v>1.9E-2</v>
      </c>
      <c r="AM125" s="256">
        <v>2.4E-2</v>
      </c>
      <c r="AN125" s="54">
        <v>-2</v>
      </c>
      <c r="AO125" s="54">
        <v>46</v>
      </c>
      <c r="AP125" s="52">
        <v>3.7</v>
      </c>
      <c r="AQ125" s="52">
        <v>-1</v>
      </c>
      <c r="AR125" s="54">
        <v>1499</v>
      </c>
      <c r="AS125" s="53">
        <v>1.49</v>
      </c>
      <c r="AT125" s="53">
        <v>100.52</v>
      </c>
      <c r="AU125" s="64">
        <v>-0.1</v>
      </c>
      <c r="AV125" s="64">
        <v>-99</v>
      </c>
      <c r="AW125" s="54">
        <v>9</v>
      </c>
      <c r="AX125" s="64">
        <v>-99</v>
      </c>
      <c r="AY125" s="64">
        <v>-99</v>
      </c>
      <c r="AZ125" s="64">
        <v>-99</v>
      </c>
      <c r="BA125" s="64">
        <v>-99</v>
      </c>
      <c r="BB125" s="52">
        <v>0.2</v>
      </c>
      <c r="BC125" s="64">
        <v>-99</v>
      </c>
      <c r="BD125" s="52">
        <v>-0.1</v>
      </c>
      <c r="BE125" s="52">
        <v>241.5</v>
      </c>
      <c r="BF125" s="64">
        <v>-99</v>
      </c>
      <c r="BG125" s="64">
        <v>-99</v>
      </c>
      <c r="BH125" s="54">
        <v>-1</v>
      </c>
      <c r="BI125" s="64">
        <v>-99</v>
      </c>
      <c r="BJ125" s="64">
        <v>-99</v>
      </c>
      <c r="BK125" s="52">
        <v>1.2</v>
      </c>
      <c r="BL125" s="64">
        <v>-99</v>
      </c>
      <c r="BM125" s="54">
        <v>11</v>
      </c>
      <c r="BN125" s="52">
        <v>21.1</v>
      </c>
      <c r="BO125" s="53">
        <v>13.01</v>
      </c>
      <c r="BP125" s="53">
        <v>0.69</v>
      </c>
      <c r="BQ125" s="64">
        <v>-99</v>
      </c>
      <c r="BR125" s="64">
        <v>-99</v>
      </c>
      <c r="BS125" s="60">
        <v>231.2</v>
      </c>
      <c r="BT125" s="52">
        <v>33.9</v>
      </c>
      <c r="BU125" s="52">
        <v>1.1000000000000001</v>
      </c>
      <c r="BV125" s="52">
        <v>18.600000000000001</v>
      </c>
      <c r="BW125" s="53">
        <v>4.32</v>
      </c>
      <c r="BX125" s="52">
        <v>34.299999999999997</v>
      </c>
      <c r="BY125" s="64">
        <v>-99</v>
      </c>
      <c r="BZ125" s="64">
        <v>-99</v>
      </c>
      <c r="CA125" s="52">
        <v>165.6</v>
      </c>
      <c r="CB125" s="64">
        <v>-99</v>
      </c>
      <c r="CC125" s="52">
        <v>1.1000000000000001</v>
      </c>
      <c r="CD125" s="53">
        <v>1.86</v>
      </c>
      <c r="CE125" s="64">
        <v>-99</v>
      </c>
      <c r="CF125" s="54">
        <v>6</v>
      </c>
      <c r="CG125" s="64">
        <v>-99</v>
      </c>
      <c r="CH125" s="64">
        <v>-99</v>
      </c>
      <c r="CI125" s="52">
        <v>74.099999999999994</v>
      </c>
      <c r="CJ125" s="52">
        <v>132.51</v>
      </c>
      <c r="CK125" s="54">
        <v>3</v>
      </c>
      <c r="CL125" s="54">
        <v>10</v>
      </c>
      <c r="CM125" s="64">
        <v>-99</v>
      </c>
      <c r="CN125" s="52">
        <v>37.6</v>
      </c>
      <c r="CO125" s="64">
        <v>-99</v>
      </c>
      <c r="CP125" s="64">
        <v>-99</v>
      </c>
      <c r="CQ125" s="54">
        <v>182</v>
      </c>
      <c r="CR125" s="64">
        <v>-99</v>
      </c>
      <c r="CS125" s="54">
        <v>-100</v>
      </c>
      <c r="CT125" s="64">
        <v>-99</v>
      </c>
      <c r="CU125" s="64">
        <v>-99</v>
      </c>
      <c r="CV125" s="64">
        <v>-99</v>
      </c>
      <c r="CW125" s="64">
        <v>-99</v>
      </c>
      <c r="CX125" s="52">
        <v>19.899999999999999</v>
      </c>
      <c r="CY125" s="257">
        <v>-99</v>
      </c>
      <c r="CZ125" s="52">
        <v>11</v>
      </c>
      <c r="DA125" s="52">
        <v>3.5</v>
      </c>
      <c r="DB125" s="52">
        <v>4.5</v>
      </c>
      <c r="DC125" s="257">
        <v>-99</v>
      </c>
      <c r="DD125" s="53">
        <v>3</v>
      </c>
      <c r="DE125" s="64">
        <v>-99</v>
      </c>
      <c r="DF125" s="52">
        <v>22</v>
      </c>
      <c r="DG125" s="64">
        <v>-99</v>
      </c>
      <c r="DH125" s="53">
        <v>1.9</v>
      </c>
      <c r="DI125" s="53">
        <v>-0.05</v>
      </c>
      <c r="DJ125" s="53">
        <v>5.47</v>
      </c>
      <c r="DK125" s="64">
        <v>-99</v>
      </c>
      <c r="DL125" s="54">
        <v>1</v>
      </c>
      <c r="DM125" s="52">
        <v>2.1</v>
      </c>
      <c r="DN125" s="64">
        <v>-99</v>
      </c>
      <c r="DO125" s="64">
        <v>-99</v>
      </c>
      <c r="DP125" s="52">
        <v>113.7</v>
      </c>
      <c r="DQ125" s="53">
        <v>13.08</v>
      </c>
      <c r="DR125" s="64">
        <v>-99</v>
      </c>
      <c r="DS125" s="54">
        <v>85</v>
      </c>
      <c r="DT125" s="64">
        <v>-99</v>
      </c>
    </row>
    <row r="126" spans="1:124" x14ac:dyDescent="0.4">
      <c r="A126" s="60">
        <v>5541574</v>
      </c>
      <c r="B126" s="57" t="s">
        <v>320</v>
      </c>
      <c r="C126" s="10"/>
      <c r="D126" s="237">
        <v>2023</v>
      </c>
      <c r="E126" s="238" t="s">
        <v>189</v>
      </c>
      <c r="F126" s="26" t="s">
        <v>526</v>
      </c>
      <c r="G126" s="26" t="s">
        <v>524</v>
      </c>
      <c r="H126" s="26" t="s">
        <v>191</v>
      </c>
      <c r="I126" s="26" t="s">
        <v>192</v>
      </c>
      <c r="K126" s="57" t="s">
        <v>193</v>
      </c>
      <c r="L126" s="26">
        <v>620600</v>
      </c>
      <c r="M126" s="60">
        <v>6156110</v>
      </c>
      <c r="N126" s="26">
        <v>20</v>
      </c>
      <c r="O126" s="26" t="s">
        <v>190</v>
      </c>
      <c r="P126" s="61">
        <v>55.538133700000003</v>
      </c>
      <c r="Q126" s="61">
        <v>-61.088069220000001</v>
      </c>
      <c r="R126" s="26" t="s">
        <v>566</v>
      </c>
      <c r="S126" s="61" t="s">
        <v>527</v>
      </c>
      <c r="T126" s="61"/>
      <c r="U126" s="61"/>
      <c r="V126" s="205"/>
      <c r="Y126" s="205"/>
      <c r="AA126" s="26" t="s">
        <v>528</v>
      </c>
      <c r="AB126" s="53">
        <v>78.319999999999993</v>
      </c>
      <c r="AC126" s="53">
        <v>8.23</v>
      </c>
      <c r="AD126" s="53">
        <v>8.61</v>
      </c>
      <c r="AE126" s="53">
        <v>2.0499999999999998</v>
      </c>
      <c r="AF126" s="53">
        <v>5.9</v>
      </c>
      <c r="AG126" s="53">
        <v>0.17</v>
      </c>
      <c r="AH126" s="53">
        <v>0.02</v>
      </c>
      <c r="AI126" s="53">
        <v>0.03</v>
      </c>
      <c r="AJ126" s="53">
        <v>1.45</v>
      </c>
      <c r="AK126" s="256">
        <v>0.32900000000000001</v>
      </c>
      <c r="AL126" s="256">
        <v>8.2000000000000003E-2</v>
      </c>
      <c r="AM126" s="256">
        <v>6.0000000000000001E-3</v>
      </c>
      <c r="AN126" s="54">
        <v>-2</v>
      </c>
      <c r="AO126" s="54">
        <v>68</v>
      </c>
      <c r="AP126" s="52">
        <v>2.6</v>
      </c>
      <c r="AQ126" s="52">
        <v>-1</v>
      </c>
      <c r="AR126" s="54">
        <v>2711</v>
      </c>
      <c r="AS126" s="53">
        <v>1.87</v>
      </c>
      <c r="AT126" s="53">
        <v>99.12</v>
      </c>
      <c r="AU126" s="64">
        <v>-0.1</v>
      </c>
      <c r="AV126" s="64">
        <v>-99</v>
      </c>
      <c r="AW126" s="54">
        <v>5</v>
      </c>
      <c r="AX126" s="64">
        <v>-99</v>
      </c>
      <c r="AY126" s="64">
        <v>-99</v>
      </c>
      <c r="AZ126" s="64">
        <v>-99</v>
      </c>
      <c r="BA126" s="64">
        <v>-99</v>
      </c>
      <c r="BB126" s="52">
        <v>0.2</v>
      </c>
      <c r="BC126" s="64">
        <v>-99</v>
      </c>
      <c r="BD126" s="52">
        <v>-0.1</v>
      </c>
      <c r="BE126" s="52">
        <v>194.4</v>
      </c>
      <c r="BF126" s="64">
        <v>-99</v>
      </c>
      <c r="BG126" s="64">
        <v>-99</v>
      </c>
      <c r="BH126" s="54">
        <v>-1</v>
      </c>
      <c r="BI126" s="64">
        <v>-99</v>
      </c>
      <c r="BJ126" s="64">
        <v>-99</v>
      </c>
      <c r="BK126" s="52">
        <v>0.6</v>
      </c>
      <c r="BL126" s="64">
        <v>-99</v>
      </c>
      <c r="BM126" s="54">
        <v>12</v>
      </c>
      <c r="BN126" s="52">
        <v>45.9</v>
      </c>
      <c r="BO126" s="53">
        <v>23.91</v>
      </c>
      <c r="BP126" s="53">
        <v>1.26</v>
      </c>
      <c r="BQ126" s="64">
        <v>-99</v>
      </c>
      <c r="BR126" s="64">
        <v>-99</v>
      </c>
      <c r="BS126" s="60">
        <v>201.79282868525897</v>
      </c>
      <c r="BT126" s="52">
        <v>29.1</v>
      </c>
      <c r="BU126" s="52">
        <v>0.9</v>
      </c>
      <c r="BV126" s="52">
        <v>32.700000000000003</v>
      </c>
      <c r="BW126" s="53">
        <v>8.7899999999999991</v>
      </c>
      <c r="BX126" s="52">
        <v>64.099999999999994</v>
      </c>
      <c r="BY126" s="64">
        <v>-99</v>
      </c>
      <c r="BZ126" s="64">
        <v>-99</v>
      </c>
      <c r="CA126" s="52">
        <v>111.5</v>
      </c>
      <c r="CB126" s="64">
        <v>-99</v>
      </c>
      <c r="CC126" s="52">
        <v>17.7</v>
      </c>
      <c r="CD126" s="53">
        <v>2.73</v>
      </c>
      <c r="CE126" s="64">
        <v>-99</v>
      </c>
      <c r="CF126" s="54">
        <v>29</v>
      </c>
      <c r="CG126" s="64">
        <v>-99</v>
      </c>
      <c r="CH126" s="64">
        <v>-99</v>
      </c>
      <c r="CI126" s="52">
        <v>127.6</v>
      </c>
      <c r="CJ126" s="52">
        <v>86.1</v>
      </c>
      <c r="CK126" s="54">
        <v>5</v>
      </c>
      <c r="CL126" s="54">
        <v>19</v>
      </c>
      <c r="CM126" s="64">
        <v>-99</v>
      </c>
      <c r="CN126" s="52">
        <v>23.7</v>
      </c>
      <c r="CO126" s="64">
        <v>-99</v>
      </c>
      <c r="CP126" s="64">
        <v>-99</v>
      </c>
      <c r="CQ126" s="54">
        <v>87</v>
      </c>
      <c r="CR126" s="64">
        <v>-99</v>
      </c>
      <c r="CS126" s="54">
        <v>-100</v>
      </c>
      <c r="CT126" s="64">
        <v>-99</v>
      </c>
      <c r="CU126" s="64">
        <v>-99</v>
      </c>
      <c r="CV126" s="64">
        <v>-99</v>
      </c>
      <c r="CW126" s="64">
        <v>-99</v>
      </c>
      <c r="CX126" s="52">
        <v>22.3</v>
      </c>
      <c r="CY126" s="257">
        <v>-99</v>
      </c>
      <c r="CZ126" s="52">
        <v>13.7</v>
      </c>
      <c r="DA126" s="52">
        <v>3</v>
      </c>
      <c r="DB126" s="52">
        <v>8.1999999999999993</v>
      </c>
      <c r="DC126" s="257">
        <v>-99</v>
      </c>
      <c r="DD126" s="53">
        <v>6.35</v>
      </c>
      <c r="DE126" s="64">
        <v>-99</v>
      </c>
      <c r="DF126" s="52">
        <v>45.7</v>
      </c>
      <c r="DG126" s="64">
        <v>-99</v>
      </c>
      <c r="DH126" s="53">
        <v>3.18</v>
      </c>
      <c r="DI126" s="53">
        <v>-0.05</v>
      </c>
      <c r="DJ126" s="53">
        <v>3.24</v>
      </c>
      <c r="DK126" s="64">
        <v>-99</v>
      </c>
      <c r="DL126" s="54">
        <v>2</v>
      </c>
      <c r="DM126" s="52">
        <v>3.4</v>
      </c>
      <c r="DN126" s="64">
        <v>-99</v>
      </c>
      <c r="DO126" s="64">
        <v>-99</v>
      </c>
      <c r="DP126" s="52">
        <v>254.7</v>
      </c>
      <c r="DQ126" s="53">
        <v>20.27</v>
      </c>
      <c r="DR126" s="64">
        <v>-99</v>
      </c>
      <c r="DS126" s="54">
        <v>315</v>
      </c>
      <c r="DT126" s="64">
        <v>-99</v>
      </c>
    </row>
    <row r="127" spans="1:124" x14ac:dyDescent="0.4">
      <c r="A127" s="60">
        <v>5541575</v>
      </c>
      <c r="B127" s="57" t="s">
        <v>321</v>
      </c>
      <c r="C127" s="10"/>
      <c r="D127" s="237">
        <v>2023</v>
      </c>
      <c r="E127" s="238" t="s">
        <v>189</v>
      </c>
      <c r="F127" s="26" t="s">
        <v>526</v>
      </c>
      <c r="G127" s="26" t="s">
        <v>524</v>
      </c>
      <c r="H127" s="26" t="s">
        <v>191</v>
      </c>
      <c r="I127" s="26" t="s">
        <v>192</v>
      </c>
      <c r="K127" s="57" t="s">
        <v>193</v>
      </c>
      <c r="L127" s="26">
        <v>620600</v>
      </c>
      <c r="M127" s="60">
        <v>6155580</v>
      </c>
      <c r="N127" s="26">
        <v>20</v>
      </c>
      <c r="O127" s="26" t="s">
        <v>190</v>
      </c>
      <c r="P127" s="61">
        <v>55.533373939999997</v>
      </c>
      <c r="Q127" s="61">
        <v>-61.088300050000001</v>
      </c>
      <c r="R127" s="26" t="s">
        <v>566</v>
      </c>
      <c r="S127" s="61" t="s">
        <v>527</v>
      </c>
      <c r="T127" s="61"/>
      <c r="U127" s="61"/>
      <c r="V127" s="205"/>
      <c r="Y127" s="205"/>
      <c r="AA127" s="26" t="s">
        <v>528</v>
      </c>
      <c r="AB127" s="53">
        <v>77.11</v>
      </c>
      <c r="AC127" s="53">
        <v>10.96</v>
      </c>
      <c r="AD127" s="53">
        <v>3.88</v>
      </c>
      <c r="AE127" s="53">
        <v>3.51</v>
      </c>
      <c r="AF127" s="53">
        <v>0.34</v>
      </c>
      <c r="AG127" s="53">
        <v>0.13</v>
      </c>
      <c r="AH127" s="53">
        <v>0.02</v>
      </c>
      <c r="AI127" s="53">
        <v>0.05</v>
      </c>
      <c r="AJ127" s="53">
        <v>5.41</v>
      </c>
      <c r="AK127" s="256">
        <v>0.29599999999999999</v>
      </c>
      <c r="AL127" s="256">
        <v>1.4999999999999999E-2</v>
      </c>
      <c r="AM127" s="256">
        <v>1.4E-2</v>
      </c>
      <c r="AN127" s="54">
        <v>-2</v>
      </c>
      <c r="AO127" s="54">
        <v>469</v>
      </c>
      <c r="AP127" s="52">
        <v>2.9</v>
      </c>
      <c r="AQ127" s="52">
        <v>-1</v>
      </c>
      <c r="AR127" s="54">
        <v>829</v>
      </c>
      <c r="AS127" s="53">
        <v>1.3</v>
      </c>
      <c r="AT127" s="53">
        <v>99.19</v>
      </c>
      <c r="AU127" s="64">
        <v>-0.1</v>
      </c>
      <c r="AV127" s="64">
        <v>-99</v>
      </c>
      <c r="AW127" s="54">
        <v>5</v>
      </c>
      <c r="AX127" s="64">
        <v>-99</v>
      </c>
      <c r="AY127" s="64">
        <v>-99</v>
      </c>
      <c r="AZ127" s="64">
        <v>-99</v>
      </c>
      <c r="BA127" s="64">
        <v>-99</v>
      </c>
      <c r="BB127" s="52">
        <v>0.2</v>
      </c>
      <c r="BC127" s="64">
        <v>-99</v>
      </c>
      <c r="BD127" s="52">
        <v>-0.1</v>
      </c>
      <c r="BE127" s="52">
        <v>156.6</v>
      </c>
      <c r="BF127" s="64">
        <v>-99</v>
      </c>
      <c r="BG127" s="64">
        <v>-99</v>
      </c>
      <c r="BH127" s="54">
        <v>-1</v>
      </c>
      <c r="BI127" s="64">
        <v>-99</v>
      </c>
      <c r="BJ127" s="64">
        <v>-99</v>
      </c>
      <c r="BK127" s="52">
        <v>1.5</v>
      </c>
      <c r="BL127" s="64">
        <v>-99</v>
      </c>
      <c r="BM127" s="54">
        <v>13</v>
      </c>
      <c r="BN127" s="52">
        <v>17.2</v>
      </c>
      <c r="BO127" s="53">
        <v>9.9700000000000006</v>
      </c>
      <c r="BP127" s="53">
        <v>0.74</v>
      </c>
      <c r="BQ127" s="64">
        <v>-99</v>
      </c>
      <c r="BR127" s="64">
        <v>-99</v>
      </c>
      <c r="BS127" s="60">
        <v>241.03585657370519</v>
      </c>
      <c r="BT127" s="52">
        <v>30.2</v>
      </c>
      <c r="BU127" s="52">
        <v>0.7</v>
      </c>
      <c r="BV127" s="52">
        <v>13.8</v>
      </c>
      <c r="BW127" s="53">
        <v>3.42</v>
      </c>
      <c r="BX127" s="52">
        <v>22.2</v>
      </c>
      <c r="BY127" s="64">
        <v>-99</v>
      </c>
      <c r="BZ127" s="64">
        <v>-99</v>
      </c>
      <c r="CA127" s="52">
        <v>72.2</v>
      </c>
      <c r="CB127" s="64">
        <v>-99</v>
      </c>
      <c r="CC127" s="52">
        <v>0.7</v>
      </c>
      <c r="CD127" s="53">
        <v>1.37</v>
      </c>
      <c r="CE127" s="64">
        <v>-99</v>
      </c>
      <c r="CF127" s="54">
        <v>9</v>
      </c>
      <c r="CG127" s="64">
        <v>-99</v>
      </c>
      <c r="CH127" s="64">
        <v>-99</v>
      </c>
      <c r="CI127" s="52">
        <v>45.9</v>
      </c>
      <c r="CJ127" s="52">
        <v>64.260000000000005</v>
      </c>
      <c r="CK127" s="54">
        <v>3</v>
      </c>
      <c r="CL127" s="54">
        <v>13</v>
      </c>
      <c r="CM127" s="64">
        <v>-99</v>
      </c>
      <c r="CN127" s="52">
        <v>17.100000000000001</v>
      </c>
      <c r="CO127" s="64">
        <v>-99</v>
      </c>
      <c r="CP127" s="64">
        <v>-99</v>
      </c>
      <c r="CQ127" s="54">
        <v>228</v>
      </c>
      <c r="CR127" s="64">
        <v>-99</v>
      </c>
      <c r="CS127" s="54">
        <v>-100</v>
      </c>
      <c r="CT127" s="64">
        <v>-99</v>
      </c>
      <c r="CU127" s="64">
        <v>-99</v>
      </c>
      <c r="CV127" s="64">
        <v>-99</v>
      </c>
      <c r="CW127" s="64">
        <v>-99</v>
      </c>
      <c r="CX127" s="52">
        <v>12.9</v>
      </c>
      <c r="CY127" s="257">
        <v>-99</v>
      </c>
      <c r="CZ127" s="52">
        <v>6.5</v>
      </c>
      <c r="DA127" s="52">
        <v>13.1</v>
      </c>
      <c r="DB127" s="52">
        <v>2.6</v>
      </c>
      <c r="DC127" s="257">
        <v>-99</v>
      </c>
      <c r="DD127" s="53">
        <v>2.38</v>
      </c>
      <c r="DE127" s="64">
        <v>-99</v>
      </c>
      <c r="DF127" s="52">
        <v>19.2</v>
      </c>
      <c r="DG127" s="64">
        <v>-99</v>
      </c>
      <c r="DH127" s="53">
        <v>1.44</v>
      </c>
      <c r="DI127" s="53">
        <v>-0.05</v>
      </c>
      <c r="DJ127" s="53">
        <v>1.33</v>
      </c>
      <c r="DK127" s="64">
        <v>-99</v>
      </c>
      <c r="DL127" s="54">
        <v>2</v>
      </c>
      <c r="DM127" s="52">
        <v>2.4</v>
      </c>
      <c r="DN127" s="64">
        <v>-99</v>
      </c>
      <c r="DO127" s="64">
        <v>-99</v>
      </c>
      <c r="DP127" s="52">
        <v>86.7</v>
      </c>
      <c r="DQ127" s="53">
        <v>9.77</v>
      </c>
      <c r="DR127" s="64">
        <v>-99</v>
      </c>
      <c r="DS127" s="54">
        <v>86</v>
      </c>
      <c r="DT127" s="64">
        <v>-99</v>
      </c>
    </row>
    <row r="128" spans="1:124" x14ac:dyDescent="0.4">
      <c r="A128" s="60">
        <v>5541576</v>
      </c>
      <c r="B128" s="57" t="s">
        <v>322</v>
      </c>
      <c r="C128" s="10"/>
      <c r="D128" s="237">
        <v>2023</v>
      </c>
      <c r="E128" s="238" t="s">
        <v>189</v>
      </c>
      <c r="F128" s="26" t="s">
        <v>526</v>
      </c>
      <c r="G128" s="26" t="s">
        <v>524</v>
      </c>
      <c r="H128" s="26" t="s">
        <v>191</v>
      </c>
      <c r="I128" s="26" t="s">
        <v>192</v>
      </c>
      <c r="K128" s="57" t="s">
        <v>193</v>
      </c>
      <c r="L128" s="26">
        <v>620270</v>
      </c>
      <c r="M128" s="60">
        <v>6154895</v>
      </c>
      <c r="N128" s="26">
        <v>20</v>
      </c>
      <c r="O128" s="26" t="s">
        <v>190</v>
      </c>
      <c r="P128" s="61">
        <v>55.527303609999997</v>
      </c>
      <c r="Q128" s="61">
        <v>-61.093822969999998</v>
      </c>
      <c r="R128" s="26" t="s">
        <v>566</v>
      </c>
      <c r="S128" s="61" t="s">
        <v>527</v>
      </c>
      <c r="T128" s="61"/>
      <c r="U128" s="61"/>
      <c r="V128" s="205"/>
      <c r="Y128" s="193"/>
      <c r="AA128" s="26" t="s">
        <v>528</v>
      </c>
      <c r="AB128" s="53">
        <v>71.510000000000005</v>
      </c>
      <c r="AC128" s="53">
        <v>11.52</v>
      </c>
      <c r="AD128" s="53">
        <v>4.78</v>
      </c>
      <c r="AE128" s="53">
        <v>2.34</v>
      </c>
      <c r="AF128" s="53">
        <v>2.2000000000000002</v>
      </c>
      <c r="AG128" s="53">
        <v>0.11</v>
      </c>
      <c r="AH128" s="53">
        <v>0.56000000000000005</v>
      </c>
      <c r="AI128" s="53">
        <v>4.3</v>
      </c>
      <c r="AJ128" s="53">
        <v>4.53</v>
      </c>
      <c r="AK128" s="256">
        <v>0.33300000000000002</v>
      </c>
      <c r="AL128" s="256">
        <v>7.6999999999999999E-2</v>
      </c>
      <c r="AM128" s="256">
        <v>3.5000000000000003E-2</v>
      </c>
      <c r="AN128" s="54">
        <v>-2</v>
      </c>
      <c r="AO128" s="54">
        <v>212</v>
      </c>
      <c r="AP128" s="52">
        <v>8.1</v>
      </c>
      <c r="AQ128" s="52">
        <v>2.2999999999999998</v>
      </c>
      <c r="AR128" s="54">
        <v>1455</v>
      </c>
      <c r="AS128" s="53">
        <v>0.59</v>
      </c>
      <c r="AT128" s="53">
        <v>98.33</v>
      </c>
      <c r="AU128" s="64">
        <v>-0.1</v>
      </c>
      <c r="AV128" s="64">
        <v>-99</v>
      </c>
      <c r="AW128" s="54">
        <v>11</v>
      </c>
      <c r="AX128" s="64">
        <v>-99</v>
      </c>
      <c r="AY128" s="64">
        <v>-99</v>
      </c>
      <c r="AZ128" s="64">
        <v>-99</v>
      </c>
      <c r="BA128" s="64">
        <v>-99</v>
      </c>
      <c r="BB128" s="52">
        <v>0.1</v>
      </c>
      <c r="BC128" s="64">
        <v>-99</v>
      </c>
      <c r="BD128" s="52">
        <v>0.2</v>
      </c>
      <c r="BE128" s="52">
        <v>532.1</v>
      </c>
      <c r="BF128" s="64">
        <v>-99</v>
      </c>
      <c r="BG128" s="64">
        <v>-99</v>
      </c>
      <c r="BH128" s="54">
        <v>-1</v>
      </c>
      <c r="BI128" s="64">
        <v>-99</v>
      </c>
      <c r="BJ128" s="64">
        <v>-99</v>
      </c>
      <c r="BK128" s="52">
        <v>-0.5</v>
      </c>
      <c r="BL128" s="64">
        <v>-99</v>
      </c>
      <c r="BM128" s="54">
        <v>7</v>
      </c>
      <c r="BN128" s="52">
        <v>25.1</v>
      </c>
      <c r="BO128" s="53">
        <v>15.15</v>
      </c>
      <c r="BP128" s="53">
        <v>1.68</v>
      </c>
      <c r="BQ128" s="64">
        <v>-99</v>
      </c>
      <c r="BR128" s="64">
        <v>-99</v>
      </c>
      <c r="BS128" s="60">
        <v>650.70000000000005</v>
      </c>
      <c r="BT128" s="52">
        <v>42.8</v>
      </c>
      <c r="BU128" s="52">
        <v>2.2999999999999998</v>
      </c>
      <c r="BV128" s="52">
        <v>25.9</v>
      </c>
      <c r="BW128" s="53">
        <v>4.96</v>
      </c>
      <c r="BX128" s="52">
        <v>34.4</v>
      </c>
      <c r="BY128" s="64">
        <v>-99</v>
      </c>
      <c r="BZ128" s="64">
        <v>-99</v>
      </c>
      <c r="CA128" s="52">
        <v>283.8</v>
      </c>
      <c r="CB128" s="64">
        <v>-99</v>
      </c>
      <c r="CC128" s="52">
        <v>79.099999999999994</v>
      </c>
      <c r="CD128" s="53">
        <v>2.56</v>
      </c>
      <c r="CE128" s="64">
        <v>-99</v>
      </c>
      <c r="CF128" s="54">
        <v>14</v>
      </c>
      <c r="CG128" s="64">
        <v>-99</v>
      </c>
      <c r="CH128" s="64">
        <v>-99</v>
      </c>
      <c r="CI128" s="52">
        <v>102.1</v>
      </c>
      <c r="CJ128" s="52">
        <v>199.3</v>
      </c>
      <c r="CK128" s="54">
        <v>3</v>
      </c>
      <c r="CL128" s="54">
        <v>35</v>
      </c>
      <c r="CM128" s="64">
        <v>-99</v>
      </c>
      <c r="CN128" s="52">
        <v>58.5</v>
      </c>
      <c r="CO128" s="64">
        <v>-99</v>
      </c>
      <c r="CP128" s="64">
        <v>-99</v>
      </c>
      <c r="CQ128" s="54">
        <v>181</v>
      </c>
      <c r="CR128" s="64">
        <v>-99</v>
      </c>
      <c r="CS128" s="54">
        <v>-100</v>
      </c>
      <c r="CT128" s="64">
        <v>-99</v>
      </c>
      <c r="CU128" s="64">
        <v>-99</v>
      </c>
      <c r="CV128" s="64">
        <v>-99</v>
      </c>
      <c r="CW128" s="64">
        <v>-99</v>
      </c>
      <c r="CX128" s="52">
        <v>32</v>
      </c>
      <c r="CY128" s="257">
        <v>-99</v>
      </c>
      <c r="CZ128" s="52">
        <v>12</v>
      </c>
      <c r="DA128" s="52">
        <v>21.8</v>
      </c>
      <c r="DB128" s="52">
        <v>5.9</v>
      </c>
      <c r="DC128" s="257">
        <v>-99</v>
      </c>
      <c r="DD128" s="53">
        <v>3.9</v>
      </c>
      <c r="DE128" s="64">
        <v>-99</v>
      </c>
      <c r="DF128" s="52">
        <v>20.7</v>
      </c>
      <c r="DG128" s="64">
        <v>-99</v>
      </c>
      <c r="DH128" s="53">
        <v>2.34</v>
      </c>
      <c r="DI128" s="53">
        <v>-0.05</v>
      </c>
      <c r="DJ128" s="53">
        <v>3.27</v>
      </c>
      <c r="DK128" s="64">
        <v>-99</v>
      </c>
      <c r="DL128" s="54">
        <v>-1</v>
      </c>
      <c r="DM128" s="52">
        <v>1</v>
      </c>
      <c r="DN128" s="64">
        <v>-99</v>
      </c>
      <c r="DO128" s="64">
        <v>-99</v>
      </c>
      <c r="DP128" s="52">
        <v>121.2</v>
      </c>
      <c r="DQ128" s="53">
        <v>17.21</v>
      </c>
      <c r="DR128" s="64">
        <v>-99</v>
      </c>
      <c r="DS128" s="54">
        <v>215</v>
      </c>
      <c r="DT128" s="64">
        <v>-99</v>
      </c>
    </row>
    <row r="129" spans="1:124" x14ac:dyDescent="0.4">
      <c r="A129" s="60">
        <v>5541577</v>
      </c>
      <c r="B129" s="57" t="s">
        <v>323</v>
      </c>
      <c r="C129" s="10"/>
      <c r="D129" s="237">
        <v>2023</v>
      </c>
      <c r="E129" s="238" t="s">
        <v>189</v>
      </c>
      <c r="F129" s="26" t="s">
        <v>526</v>
      </c>
      <c r="G129" s="26" t="s">
        <v>524</v>
      </c>
      <c r="H129" s="26" t="s">
        <v>191</v>
      </c>
      <c r="I129" s="26" t="s">
        <v>192</v>
      </c>
      <c r="K129" s="57" t="s">
        <v>193</v>
      </c>
      <c r="L129" s="26">
        <v>619935</v>
      </c>
      <c r="M129" s="60">
        <v>6157060</v>
      </c>
      <c r="N129" s="26">
        <v>20</v>
      </c>
      <c r="O129" s="26" t="s">
        <v>190</v>
      </c>
      <c r="P129" s="61">
        <v>55.546829340000002</v>
      </c>
      <c r="Q129" s="61">
        <v>-61.098189040000001</v>
      </c>
      <c r="R129" s="26" t="s">
        <v>566</v>
      </c>
      <c r="S129" s="61" t="s">
        <v>527</v>
      </c>
      <c r="T129" s="61"/>
      <c r="U129" s="61"/>
      <c r="V129" s="205"/>
      <c r="Y129" s="205"/>
      <c r="AA129" s="26" t="s">
        <v>528</v>
      </c>
      <c r="AB129" s="53">
        <v>92.48</v>
      </c>
      <c r="AC129" s="53">
        <v>3.59</v>
      </c>
      <c r="AD129" s="53">
        <v>0.96</v>
      </c>
      <c r="AE129" s="53">
        <v>0.3</v>
      </c>
      <c r="AF129" s="53">
        <v>0.6</v>
      </c>
      <c r="AG129" s="53">
        <v>0.06</v>
      </c>
      <c r="AH129" s="53">
        <v>-0.01</v>
      </c>
      <c r="AI129" s="53">
        <v>0.03</v>
      </c>
      <c r="AJ129" s="53">
        <v>1.1100000000000001</v>
      </c>
      <c r="AK129" s="256">
        <v>6.2E-2</v>
      </c>
      <c r="AL129" s="256">
        <v>5.0000000000000001E-3</v>
      </c>
      <c r="AM129" s="256">
        <v>8.0000000000000002E-3</v>
      </c>
      <c r="AN129" s="54">
        <v>-2</v>
      </c>
      <c r="AO129" s="54">
        <v>34</v>
      </c>
      <c r="AP129" s="52">
        <v>1.9</v>
      </c>
      <c r="AQ129" s="52">
        <v>-1</v>
      </c>
      <c r="AR129" s="54">
        <v>168</v>
      </c>
      <c r="AS129" s="53">
        <v>0.77</v>
      </c>
      <c r="AT129" s="53">
        <v>99.1</v>
      </c>
      <c r="AU129" s="64">
        <v>0.1</v>
      </c>
      <c r="AV129" s="64">
        <v>-99</v>
      </c>
      <c r="AW129" s="54">
        <v>3</v>
      </c>
      <c r="AX129" s="64">
        <v>-99</v>
      </c>
      <c r="AY129" s="64">
        <v>-99</v>
      </c>
      <c r="AZ129" s="64">
        <v>-99</v>
      </c>
      <c r="BA129" s="64">
        <v>-99</v>
      </c>
      <c r="BB129" s="52">
        <v>0.2</v>
      </c>
      <c r="BC129" s="64">
        <v>-99</v>
      </c>
      <c r="BD129" s="52">
        <v>-0.1</v>
      </c>
      <c r="BE129" s="52">
        <v>71.7</v>
      </c>
      <c r="BF129" s="64">
        <v>-99</v>
      </c>
      <c r="BG129" s="64">
        <v>-99</v>
      </c>
      <c r="BH129" s="54">
        <v>-1</v>
      </c>
      <c r="BI129" s="64">
        <v>-99</v>
      </c>
      <c r="BJ129" s="64">
        <v>-99</v>
      </c>
      <c r="BK129" s="52">
        <v>-0.5</v>
      </c>
      <c r="BL129" s="64">
        <v>-99</v>
      </c>
      <c r="BM129" s="54">
        <v>21</v>
      </c>
      <c r="BN129" s="52">
        <v>3.7</v>
      </c>
      <c r="BO129" s="53">
        <v>2.11</v>
      </c>
      <c r="BP129" s="53">
        <v>0.23</v>
      </c>
      <c r="BQ129" s="64">
        <v>-99</v>
      </c>
      <c r="BR129" s="64">
        <v>-99</v>
      </c>
      <c r="BS129" s="60">
        <v>161.65338645418328</v>
      </c>
      <c r="BT129" s="52">
        <v>8.6</v>
      </c>
      <c r="BU129" s="52">
        <v>0.5</v>
      </c>
      <c r="BV129" s="52">
        <v>3.9</v>
      </c>
      <c r="BW129" s="53">
        <v>0.73</v>
      </c>
      <c r="BX129" s="52">
        <v>4.5</v>
      </c>
      <c r="BY129" s="64">
        <v>-99</v>
      </c>
      <c r="BZ129" s="64">
        <v>-99</v>
      </c>
      <c r="CA129" s="52">
        <v>36.5</v>
      </c>
      <c r="CB129" s="64">
        <v>-99</v>
      </c>
      <c r="CC129" s="52">
        <v>3.5</v>
      </c>
      <c r="CD129" s="53">
        <v>0.31</v>
      </c>
      <c r="CE129" s="64">
        <v>-99</v>
      </c>
      <c r="CF129" s="54">
        <v>68</v>
      </c>
      <c r="CG129" s="64">
        <v>-99</v>
      </c>
      <c r="CH129" s="64">
        <v>-99</v>
      </c>
      <c r="CI129" s="52">
        <v>11.5</v>
      </c>
      <c r="CJ129" s="52">
        <v>26.29</v>
      </c>
      <c r="CK129" s="54">
        <v>2</v>
      </c>
      <c r="CL129" s="54">
        <v>15</v>
      </c>
      <c r="CM129" s="64">
        <v>-99</v>
      </c>
      <c r="CN129" s="52">
        <v>7.5</v>
      </c>
      <c r="CO129" s="64">
        <v>-99</v>
      </c>
      <c r="CP129" s="64">
        <v>-99</v>
      </c>
      <c r="CQ129" s="54">
        <v>70</v>
      </c>
      <c r="CR129" s="64">
        <v>-99</v>
      </c>
      <c r="CS129" s="54">
        <v>-100</v>
      </c>
      <c r="CT129" s="64">
        <v>-99</v>
      </c>
      <c r="CU129" s="64">
        <v>-99</v>
      </c>
      <c r="CV129" s="64">
        <v>-99</v>
      </c>
      <c r="CW129" s="64">
        <v>-99</v>
      </c>
      <c r="CX129" s="52">
        <v>4.4000000000000004</v>
      </c>
      <c r="CY129" s="257">
        <v>-99</v>
      </c>
      <c r="CZ129" s="52">
        <v>3.9</v>
      </c>
      <c r="DA129" s="52">
        <v>5.3</v>
      </c>
      <c r="DB129" s="52">
        <v>0.7</v>
      </c>
      <c r="DC129" s="257">
        <v>-99</v>
      </c>
      <c r="DD129" s="53">
        <v>0.57999999999999996</v>
      </c>
      <c r="DE129" s="64">
        <v>-99</v>
      </c>
      <c r="DF129" s="52">
        <v>6.7</v>
      </c>
      <c r="DG129" s="64">
        <v>-99</v>
      </c>
      <c r="DH129" s="53">
        <v>0.31</v>
      </c>
      <c r="DI129" s="53">
        <v>-0.05</v>
      </c>
      <c r="DJ129" s="53">
        <v>1.97</v>
      </c>
      <c r="DK129" s="64">
        <v>-99</v>
      </c>
      <c r="DL129" s="54">
        <v>6</v>
      </c>
      <c r="DM129" s="52">
        <v>0.9</v>
      </c>
      <c r="DN129" s="64">
        <v>-99</v>
      </c>
      <c r="DO129" s="64">
        <v>-99</v>
      </c>
      <c r="DP129" s="52">
        <v>18.600000000000001</v>
      </c>
      <c r="DQ129" s="53">
        <v>2.15</v>
      </c>
      <c r="DR129" s="64">
        <v>-99</v>
      </c>
      <c r="DS129" s="54">
        <v>36</v>
      </c>
      <c r="DT129" s="64">
        <v>-99</v>
      </c>
    </row>
    <row r="130" spans="1:124" x14ac:dyDescent="0.4">
      <c r="A130" s="60">
        <v>5541578</v>
      </c>
      <c r="B130" s="57" t="s">
        <v>324</v>
      </c>
      <c r="C130" s="10"/>
      <c r="D130" s="237">
        <v>2023</v>
      </c>
      <c r="E130" s="238" t="s">
        <v>189</v>
      </c>
      <c r="F130" s="26" t="s">
        <v>526</v>
      </c>
      <c r="G130" s="26" t="s">
        <v>524</v>
      </c>
      <c r="H130" s="57" t="s">
        <v>191</v>
      </c>
      <c r="I130" s="26" t="s">
        <v>192</v>
      </c>
      <c r="K130" s="57" t="s">
        <v>193</v>
      </c>
      <c r="L130" s="26">
        <v>619320</v>
      </c>
      <c r="M130" s="60">
        <v>6157300</v>
      </c>
      <c r="N130" s="26">
        <v>20</v>
      </c>
      <c r="O130" s="26" t="s">
        <v>190</v>
      </c>
      <c r="P130" s="61">
        <v>55.549135589999999</v>
      </c>
      <c r="Q130" s="61">
        <v>-61.107827360000002</v>
      </c>
      <c r="R130" s="26" t="s">
        <v>566</v>
      </c>
      <c r="S130" s="61" t="s">
        <v>527</v>
      </c>
      <c r="T130" s="61"/>
      <c r="U130" s="61"/>
      <c r="V130" s="205"/>
      <c r="Y130" s="205"/>
      <c r="AA130" s="26" t="s">
        <v>528</v>
      </c>
      <c r="AB130" s="53">
        <v>74.78</v>
      </c>
      <c r="AC130" s="53">
        <v>11.11</v>
      </c>
      <c r="AD130" s="53">
        <v>4.07</v>
      </c>
      <c r="AE130" s="53">
        <v>2.84</v>
      </c>
      <c r="AF130" s="53">
        <v>1.1000000000000001</v>
      </c>
      <c r="AG130" s="53">
        <v>0.17</v>
      </c>
      <c r="AH130" s="53">
        <v>-0.01</v>
      </c>
      <c r="AI130" s="53">
        <v>0.14000000000000001</v>
      </c>
      <c r="AJ130" s="53">
        <v>6.87</v>
      </c>
      <c r="AK130" s="256">
        <v>0.308</v>
      </c>
      <c r="AL130" s="256">
        <v>4.3999999999999997E-2</v>
      </c>
      <c r="AM130" s="256">
        <v>2.9000000000000001E-2</v>
      </c>
      <c r="AN130" s="54">
        <v>-2</v>
      </c>
      <c r="AO130" s="54">
        <v>229</v>
      </c>
      <c r="AP130" s="52">
        <v>4.4000000000000004</v>
      </c>
      <c r="AQ130" s="52">
        <v>1.7</v>
      </c>
      <c r="AR130" s="54">
        <v>871</v>
      </c>
      <c r="AS130" s="53">
        <v>1.1100000000000001</v>
      </c>
      <c r="AT130" s="53">
        <v>98.64</v>
      </c>
      <c r="AU130" s="64">
        <v>-0.1</v>
      </c>
      <c r="AV130" s="64">
        <v>-99</v>
      </c>
      <c r="AW130" s="54">
        <v>6</v>
      </c>
      <c r="AX130" s="64">
        <v>-99</v>
      </c>
      <c r="AY130" s="64">
        <v>-99</v>
      </c>
      <c r="AZ130" s="64">
        <v>-99</v>
      </c>
      <c r="BA130" s="64">
        <v>-99</v>
      </c>
      <c r="BB130" s="52">
        <v>0.2</v>
      </c>
      <c r="BC130" s="64">
        <v>-99</v>
      </c>
      <c r="BD130" s="52">
        <v>-0.1</v>
      </c>
      <c r="BE130" s="52">
        <v>233.9</v>
      </c>
      <c r="BF130" s="64">
        <v>-99</v>
      </c>
      <c r="BG130" s="64">
        <v>-99</v>
      </c>
      <c r="BH130" s="54">
        <v>-1</v>
      </c>
      <c r="BI130" s="64">
        <v>-99</v>
      </c>
      <c r="BJ130" s="64">
        <v>-99</v>
      </c>
      <c r="BK130" s="52">
        <v>1.5</v>
      </c>
      <c r="BL130" s="64">
        <v>-99</v>
      </c>
      <c r="BM130" s="54">
        <v>15</v>
      </c>
      <c r="BN130" s="52">
        <v>15.8</v>
      </c>
      <c r="BO130" s="53">
        <v>9.73</v>
      </c>
      <c r="BP130" s="53">
        <v>0.75</v>
      </c>
      <c r="BQ130" s="64">
        <v>-99</v>
      </c>
      <c r="BR130" s="64">
        <v>-99</v>
      </c>
      <c r="BS130" s="60">
        <v>145.6</v>
      </c>
      <c r="BT130" s="52">
        <v>23.5</v>
      </c>
      <c r="BU130" s="52">
        <v>0.9</v>
      </c>
      <c r="BV130" s="52">
        <v>14.3</v>
      </c>
      <c r="BW130" s="53">
        <v>3.17</v>
      </c>
      <c r="BX130" s="52">
        <v>22.1</v>
      </c>
      <c r="BY130" s="64">
        <v>-99</v>
      </c>
      <c r="BZ130" s="64">
        <v>-99</v>
      </c>
      <c r="CA130" s="52">
        <v>119.8</v>
      </c>
      <c r="CB130" s="64">
        <v>-99</v>
      </c>
      <c r="CC130" s="52">
        <v>30.7</v>
      </c>
      <c r="CD130" s="53">
        <v>1.41</v>
      </c>
      <c r="CE130" s="64">
        <v>-99</v>
      </c>
      <c r="CF130" s="54">
        <v>1</v>
      </c>
      <c r="CG130" s="64">
        <v>-99</v>
      </c>
      <c r="CH130" s="64">
        <v>-99</v>
      </c>
      <c r="CI130" s="52">
        <v>56.4</v>
      </c>
      <c r="CJ130" s="52">
        <v>93.25</v>
      </c>
      <c r="CK130" s="54">
        <v>3</v>
      </c>
      <c r="CL130" s="54">
        <v>25</v>
      </c>
      <c r="CM130" s="64">
        <v>-99</v>
      </c>
      <c r="CN130" s="52">
        <v>26.6</v>
      </c>
      <c r="CO130" s="64">
        <v>-99</v>
      </c>
      <c r="CP130" s="64">
        <v>-99</v>
      </c>
      <c r="CQ130" s="54">
        <v>306</v>
      </c>
      <c r="CR130" s="64">
        <v>-99</v>
      </c>
      <c r="CS130" s="54">
        <v>-100</v>
      </c>
      <c r="CT130" s="64">
        <v>-99</v>
      </c>
      <c r="CU130" s="64">
        <v>-99</v>
      </c>
      <c r="CV130" s="64">
        <v>-99</v>
      </c>
      <c r="CW130" s="64">
        <v>-99</v>
      </c>
      <c r="CX130" s="52">
        <v>16.3</v>
      </c>
      <c r="CY130" s="257">
        <v>-99</v>
      </c>
      <c r="CZ130" s="52">
        <v>5.4</v>
      </c>
      <c r="DA130" s="52">
        <v>20.100000000000001</v>
      </c>
      <c r="DB130" s="52">
        <v>3.4</v>
      </c>
      <c r="DC130" s="257">
        <v>-99</v>
      </c>
      <c r="DD130" s="53">
        <v>2.31</v>
      </c>
      <c r="DE130" s="64">
        <v>-99</v>
      </c>
      <c r="DF130" s="52">
        <v>23</v>
      </c>
      <c r="DG130" s="64">
        <v>-99</v>
      </c>
      <c r="DH130" s="53">
        <v>1.46</v>
      </c>
      <c r="DI130" s="53">
        <v>-0.05</v>
      </c>
      <c r="DJ130" s="53">
        <v>4.1500000000000004</v>
      </c>
      <c r="DK130" s="64">
        <v>-99</v>
      </c>
      <c r="DL130" s="54">
        <v>2</v>
      </c>
      <c r="DM130" s="52">
        <v>0.8</v>
      </c>
      <c r="DN130" s="64">
        <v>-99</v>
      </c>
      <c r="DO130" s="64">
        <v>-99</v>
      </c>
      <c r="DP130" s="52">
        <v>82.9</v>
      </c>
      <c r="DQ130" s="53">
        <v>10.25</v>
      </c>
      <c r="DR130" s="64">
        <v>-99</v>
      </c>
      <c r="DS130" s="54">
        <v>239</v>
      </c>
      <c r="DT130" s="64">
        <v>-99</v>
      </c>
    </row>
    <row r="131" spans="1:124" x14ac:dyDescent="0.4">
      <c r="A131" s="60">
        <v>5541579</v>
      </c>
      <c r="B131" s="57" t="s">
        <v>325</v>
      </c>
      <c r="C131" s="10"/>
      <c r="D131" s="237">
        <v>2023</v>
      </c>
      <c r="E131" s="238" t="s">
        <v>189</v>
      </c>
      <c r="F131" s="26" t="s">
        <v>526</v>
      </c>
      <c r="G131" s="26" t="s">
        <v>524</v>
      </c>
      <c r="H131" s="26" t="s">
        <v>191</v>
      </c>
      <c r="I131" s="26" t="s">
        <v>192</v>
      </c>
      <c r="K131" s="57" t="s">
        <v>193</v>
      </c>
      <c r="L131" s="26">
        <v>619160</v>
      </c>
      <c r="M131" s="60">
        <v>6159045</v>
      </c>
      <c r="N131" s="26">
        <v>20</v>
      </c>
      <c r="O131" s="26" t="s">
        <v>190</v>
      </c>
      <c r="P131" s="61">
        <v>55.56484614</v>
      </c>
      <c r="Q131" s="61">
        <v>-61.109610019999998</v>
      </c>
      <c r="R131" s="26" t="s">
        <v>566</v>
      </c>
      <c r="S131" s="61" t="s">
        <v>527</v>
      </c>
      <c r="T131" s="61"/>
      <c r="U131" s="61"/>
      <c r="V131" s="205"/>
      <c r="Y131" s="205"/>
      <c r="AA131" s="26" t="s">
        <v>528</v>
      </c>
      <c r="AB131" s="53">
        <v>78.87</v>
      </c>
      <c r="AC131" s="53">
        <v>9.4499999999999993</v>
      </c>
      <c r="AD131" s="53">
        <v>5.0199999999999996</v>
      </c>
      <c r="AE131" s="53">
        <v>1.62</v>
      </c>
      <c r="AF131" s="53">
        <v>3.06</v>
      </c>
      <c r="AG131" s="53">
        <v>0.12</v>
      </c>
      <c r="AH131" s="53">
        <v>-0.01</v>
      </c>
      <c r="AI131" s="53">
        <v>7.0000000000000007E-2</v>
      </c>
      <c r="AJ131" s="53">
        <v>3.08</v>
      </c>
      <c r="AK131" s="256">
        <v>0.39400000000000002</v>
      </c>
      <c r="AL131" s="256">
        <v>1.9E-2</v>
      </c>
      <c r="AM131" s="256">
        <v>7.0000000000000001E-3</v>
      </c>
      <c r="AN131" s="54">
        <v>-2</v>
      </c>
      <c r="AO131" s="54">
        <v>51</v>
      </c>
      <c r="AP131" s="52">
        <v>13.5</v>
      </c>
      <c r="AQ131" s="52">
        <v>-1</v>
      </c>
      <c r="AR131" s="54">
        <v>4055</v>
      </c>
      <c r="AS131" s="53">
        <v>1.55</v>
      </c>
      <c r="AT131" s="53">
        <v>98.57</v>
      </c>
      <c r="AU131" s="64">
        <v>-0.1</v>
      </c>
      <c r="AV131" s="64">
        <v>-99</v>
      </c>
      <c r="AW131" s="54">
        <v>5</v>
      </c>
      <c r="AX131" s="64">
        <v>-99</v>
      </c>
      <c r="AY131" s="64">
        <v>-99</v>
      </c>
      <c r="AZ131" s="64">
        <v>-99</v>
      </c>
      <c r="BA131" s="64">
        <v>-99</v>
      </c>
      <c r="BB131" s="52">
        <v>0.1</v>
      </c>
      <c r="BC131" s="64">
        <v>-99</v>
      </c>
      <c r="BD131" s="52">
        <v>0.5</v>
      </c>
      <c r="BE131" s="52">
        <v>349</v>
      </c>
      <c r="BF131" s="64">
        <v>-99</v>
      </c>
      <c r="BG131" s="64">
        <v>-99</v>
      </c>
      <c r="BH131" s="54">
        <v>1</v>
      </c>
      <c r="BI131" s="64">
        <v>-99</v>
      </c>
      <c r="BJ131" s="64">
        <v>-99</v>
      </c>
      <c r="BK131" s="52">
        <v>1.3</v>
      </c>
      <c r="BL131" s="64">
        <v>-99</v>
      </c>
      <c r="BM131" s="54">
        <v>28</v>
      </c>
      <c r="BN131" s="52">
        <v>38.5</v>
      </c>
      <c r="BO131" s="53">
        <v>22.82</v>
      </c>
      <c r="BP131" s="53">
        <v>1.5</v>
      </c>
      <c r="BQ131" s="64">
        <v>-99</v>
      </c>
      <c r="BR131" s="64">
        <v>-99</v>
      </c>
      <c r="BS131" s="60">
        <v>217.99</v>
      </c>
      <c r="BT131" s="52">
        <v>36</v>
      </c>
      <c r="BU131" s="52">
        <v>1.7</v>
      </c>
      <c r="BV131" s="52">
        <v>33.799999999999997</v>
      </c>
      <c r="BW131" s="53">
        <v>7.51</v>
      </c>
      <c r="BX131" s="52">
        <v>95.5</v>
      </c>
      <c r="BY131" s="64">
        <v>-99</v>
      </c>
      <c r="BZ131" s="64">
        <v>-99</v>
      </c>
      <c r="CA131" s="52">
        <v>79.7</v>
      </c>
      <c r="CB131" s="64">
        <v>-99</v>
      </c>
      <c r="CC131" s="52">
        <v>16.899999999999999</v>
      </c>
      <c r="CD131" s="53">
        <v>3.35</v>
      </c>
      <c r="CE131" s="64">
        <v>-99</v>
      </c>
      <c r="CF131" s="54">
        <v>-1</v>
      </c>
      <c r="CG131" s="64">
        <v>-99</v>
      </c>
      <c r="CH131" s="64">
        <v>-99</v>
      </c>
      <c r="CI131" s="52">
        <v>180.2</v>
      </c>
      <c r="CJ131" s="52">
        <v>125.83</v>
      </c>
      <c r="CK131" s="54">
        <v>5</v>
      </c>
      <c r="CL131" s="54">
        <v>99</v>
      </c>
      <c r="CM131" s="64">
        <v>-99</v>
      </c>
      <c r="CN131" s="52">
        <v>27.1</v>
      </c>
      <c r="CO131" s="64">
        <v>-99</v>
      </c>
      <c r="CP131" s="64">
        <v>-99</v>
      </c>
      <c r="CQ131" s="54">
        <v>228</v>
      </c>
      <c r="CR131" s="64">
        <v>-99</v>
      </c>
      <c r="CS131" s="54">
        <v>-100</v>
      </c>
      <c r="CT131" s="64">
        <v>-99</v>
      </c>
      <c r="CU131" s="64">
        <v>-99</v>
      </c>
      <c r="CV131" s="64">
        <v>-99</v>
      </c>
      <c r="CW131" s="64">
        <v>-99</v>
      </c>
      <c r="CX131" s="52">
        <v>34.200000000000003</v>
      </c>
      <c r="CY131" s="257">
        <v>-99</v>
      </c>
      <c r="CZ131" s="52">
        <v>31.2</v>
      </c>
      <c r="DA131" s="52">
        <v>4.0999999999999996</v>
      </c>
      <c r="DB131" s="52">
        <v>12.7</v>
      </c>
      <c r="DC131" s="257">
        <v>-99</v>
      </c>
      <c r="DD131" s="53">
        <v>5.67</v>
      </c>
      <c r="DE131" s="64">
        <v>-99</v>
      </c>
      <c r="DF131" s="52">
        <v>67</v>
      </c>
      <c r="DG131" s="64">
        <v>-99</v>
      </c>
      <c r="DH131" s="53">
        <v>3.42</v>
      </c>
      <c r="DI131" s="53">
        <v>-0.05</v>
      </c>
      <c r="DJ131" s="53">
        <v>6.93</v>
      </c>
      <c r="DK131" s="64">
        <v>-99</v>
      </c>
      <c r="DL131" s="54">
        <v>2</v>
      </c>
      <c r="DM131" s="52">
        <v>1.5</v>
      </c>
      <c r="DN131" s="64">
        <v>-99</v>
      </c>
      <c r="DO131" s="64">
        <v>-99</v>
      </c>
      <c r="DP131" s="52">
        <v>185.7</v>
      </c>
      <c r="DQ131" s="53">
        <v>23.74</v>
      </c>
      <c r="DR131" s="64">
        <v>-99</v>
      </c>
      <c r="DS131" s="54">
        <v>363</v>
      </c>
      <c r="DT131" s="64">
        <v>-99</v>
      </c>
    </row>
    <row r="132" spans="1:124" x14ac:dyDescent="0.4">
      <c r="A132" s="60">
        <v>5541581</v>
      </c>
      <c r="B132" s="57" t="s">
        <v>326</v>
      </c>
      <c r="C132" s="10"/>
      <c r="D132" s="237">
        <v>2023</v>
      </c>
      <c r="E132" s="238" t="s">
        <v>189</v>
      </c>
      <c r="F132" s="26" t="s">
        <v>526</v>
      </c>
      <c r="G132" s="26" t="s">
        <v>524</v>
      </c>
      <c r="H132" s="26" t="s">
        <v>191</v>
      </c>
      <c r="I132" s="26" t="s">
        <v>192</v>
      </c>
      <c r="K132" s="57" t="s">
        <v>193</v>
      </c>
      <c r="L132" s="26">
        <v>619095</v>
      </c>
      <c r="M132" s="60">
        <v>6159810</v>
      </c>
      <c r="N132" s="26">
        <v>20</v>
      </c>
      <c r="O132" s="26" t="s">
        <v>190</v>
      </c>
      <c r="P132" s="61">
        <v>55.571732300000001</v>
      </c>
      <c r="Q132" s="61">
        <v>-61.110310409999997</v>
      </c>
      <c r="R132" s="26" t="s">
        <v>566</v>
      </c>
      <c r="S132" s="61" t="s">
        <v>527</v>
      </c>
      <c r="T132" s="61"/>
      <c r="U132" s="61"/>
      <c r="V132" s="205"/>
      <c r="Y132" s="193"/>
      <c r="AA132" s="26" t="s">
        <v>528</v>
      </c>
      <c r="AB132" s="53">
        <v>78.31</v>
      </c>
      <c r="AC132" s="53">
        <v>10.74</v>
      </c>
      <c r="AD132" s="53">
        <v>2.4</v>
      </c>
      <c r="AE132" s="53">
        <v>1.21</v>
      </c>
      <c r="AF132" s="53">
        <v>1.07</v>
      </c>
      <c r="AG132" s="53">
        <v>7.0000000000000007E-2</v>
      </c>
      <c r="AH132" s="53">
        <v>0.05</v>
      </c>
      <c r="AI132" s="53">
        <v>1.92</v>
      </c>
      <c r="AJ132" s="53">
        <v>5.08</v>
      </c>
      <c r="AK132" s="256">
        <v>0.35399999999999998</v>
      </c>
      <c r="AL132" s="256">
        <v>3.1E-2</v>
      </c>
      <c r="AM132" s="256">
        <v>2.9000000000000001E-2</v>
      </c>
      <c r="AN132" s="54">
        <v>-2</v>
      </c>
      <c r="AO132" s="54">
        <v>219</v>
      </c>
      <c r="AP132" s="52">
        <v>14.9</v>
      </c>
      <c r="AQ132" s="52">
        <v>1.8</v>
      </c>
      <c r="AR132" s="54">
        <v>831</v>
      </c>
      <c r="AS132" s="53">
        <v>0.6</v>
      </c>
      <c r="AT132" s="53">
        <v>99.58</v>
      </c>
      <c r="AU132" s="64">
        <v>-0.1</v>
      </c>
      <c r="AV132" s="64">
        <v>-99</v>
      </c>
      <c r="AW132" s="54">
        <v>7</v>
      </c>
      <c r="AX132" s="64">
        <v>-99</v>
      </c>
      <c r="AY132" s="64">
        <v>-99</v>
      </c>
      <c r="AZ132" s="64">
        <v>-99</v>
      </c>
      <c r="BA132" s="64">
        <v>-99</v>
      </c>
      <c r="BB132" s="52">
        <v>0.3</v>
      </c>
      <c r="BC132" s="64">
        <v>-99</v>
      </c>
      <c r="BD132" s="52">
        <v>0.3</v>
      </c>
      <c r="BE132" s="52">
        <v>275.60000000000002</v>
      </c>
      <c r="BF132" s="64">
        <v>-99</v>
      </c>
      <c r="BG132" s="64">
        <v>-99</v>
      </c>
      <c r="BH132" s="54">
        <v>-1</v>
      </c>
      <c r="BI132" s="64">
        <v>-99</v>
      </c>
      <c r="BJ132" s="64">
        <v>-99</v>
      </c>
      <c r="BK132" s="52">
        <v>0.8</v>
      </c>
      <c r="BL132" s="64">
        <v>-99</v>
      </c>
      <c r="BM132" s="54">
        <v>9</v>
      </c>
      <c r="BN132" s="52">
        <v>15.3</v>
      </c>
      <c r="BO132" s="53">
        <v>9.18</v>
      </c>
      <c r="BP132" s="53">
        <v>0.93</v>
      </c>
      <c r="BQ132" s="64">
        <v>-99</v>
      </c>
      <c r="BR132" s="64">
        <v>-99</v>
      </c>
      <c r="BS132" s="60">
        <v>136.24501992031873</v>
      </c>
      <c r="BT132" s="52">
        <v>27.3</v>
      </c>
      <c r="BU132" s="52">
        <v>1.1000000000000001</v>
      </c>
      <c r="BV132" s="52">
        <v>15.5</v>
      </c>
      <c r="BW132" s="53">
        <v>2.98</v>
      </c>
      <c r="BX132" s="52">
        <v>21.4</v>
      </c>
      <c r="BY132" s="64">
        <v>-99</v>
      </c>
      <c r="BZ132" s="64">
        <v>-99</v>
      </c>
      <c r="CA132" s="52">
        <v>153.30000000000001</v>
      </c>
      <c r="CB132" s="64">
        <v>-99</v>
      </c>
      <c r="CC132" s="52">
        <v>2.4</v>
      </c>
      <c r="CD132" s="53">
        <v>1.34</v>
      </c>
      <c r="CE132" s="64">
        <v>-99</v>
      </c>
      <c r="CF132" s="54">
        <v>-1</v>
      </c>
      <c r="CG132" s="64">
        <v>-99</v>
      </c>
      <c r="CH132" s="64">
        <v>-99</v>
      </c>
      <c r="CI132" s="52">
        <v>53.2</v>
      </c>
      <c r="CJ132" s="52">
        <v>113.82</v>
      </c>
      <c r="CK132" s="54">
        <v>2</v>
      </c>
      <c r="CL132" s="54">
        <v>42</v>
      </c>
      <c r="CM132" s="64">
        <v>-99</v>
      </c>
      <c r="CN132" s="52">
        <v>32.5</v>
      </c>
      <c r="CO132" s="64">
        <v>-99</v>
      </c>
      <c r="CP132" s="64">
        <v>-99</v>
      </c>
      <c r="CQ132" s="54">
        <v>228</v>
      </c>
      <c r="CR132" s="64">
        <v>-99</v>
      </c>
      <c r="CS132" s="54">
        <v>-100</v>
      </c>
      <c r="CT132" s="64">
        <v>-99</v>
      </c>
      <c r="CU132" s="64">
        <v>-99</v>
      </c>
      <c r="CV132" s="64">
        <v>-99</v>
      </c>
      <c r="CW132" s="64">
        <v>-99</v>
      </c>
      <c r="CX132" s="52">
        <v>18.5</v>
      </c>
      <c r="CY132" s="257">
        <v>-99</v>
      </c>
      <c r="CZ132" s="52">
        <v>7.4</v>
      </c>
      <c r="DA132" s="52">
        <v>22.9</v>
      </c>
      <c r="DB132" s="52">
        <v>3.3</v>
      </c>
      <c r="DC132" s="257">
        <v>-99</v>
      </c>
      <c r="DD132" s="53">
        <v>2.31</v>
      </c>
      <c r="DE132" s="64">
        <v>-99</v>
      </c>
      <c r="DF132" s="52">
        <v>21</v>
      </c>
      <c r="DG132" s="64">
        <v>-99</v>
      </c>
      <c r="DH132" s="53">
        <v>1.38</v>
      </c>
      <c r="DI132" s="53">
        <v>-0.05</v>
      </c>
      <c r="DJ132" s="53">
        <v>3.89</v>
      </c>
      <c r="DK132" s="64">
        <v>-99</v>
      </c>
      <c r="DL132" s="54">
        <v>2</v>
      </c>
      <c r="DM132" s="52">
        <v>1.4</v>
      </c>
      <c r="DN132" s="64">
        <v>-99</v>
      </c>
      <c r="DO132" s="64">
        <v>-99</v>
      </c>
      <c r="DP132" s="52">
        <v>79</v>
      </c>
      <c r="DQ132" s="53">
        <v>9.5</v>
      </c>
      <c r="DR132" s="64">
        <v>-99</v>
      </c>
      <c r="DS132" s="54">
        <v>132</v>
      </c>
      <c r="DT132" s="64">
        <v>-99</v>
      </c>
    </row>
    <row r="133" spans="1:124" x14ac:dyDescent="0.4">
      <c r="A133" s="60">
        <v>5541582</v>
      </c>
      <c r="B133" s="57" t="s">
        <v>327</v>
      </c>
      <c r="C133" s="10"/>
      <c r="D133" s="237">
        <v>2023</v>
      </c>
      <c r="E133" s="238" t="s">
        <v>189</v>
      </c>
      <c r="F133" s="26" t="s">
        <v>526</v>
      </c>
      <c r="G133" s="26" t="s">
        <v>524</v>
      </c>
      <c r="H133" s="26" t="s">
        <v>199</v>
      </c>
      <c r="I133" s="26" t="s">
        <v>201</v>
      </c>
      <c r="K133" s="57" t="s">
        <v>193</v>
      </c>
      <c r="L133" s="26">
        <v>618900</v>
      </c>
      <c r="M133" s="60">
        <v>6159495</v>
      </c>
      <c r="N133" s="26">
        <v>20</v>
      </c>
      <c r="O133" s="26" t="s">
        <v>190</v>
      </c>
      <c r="P133" s="61">
        <v>55.568950989999998</v>
      </c>
      <c r="Q133" s="61">
        <v>-61.113536789999998</v>
      </c>
      <c r="R133" s="26" t="s">
        <v>566</v>
      </c>
      <c r="S133" s="61" t="s">
        <v>527</v>
      </c>
      <c r="T133" s="61"/>
      <c r="U133" s="61"/>
      <c r="V133" s="205"/>
      <c r="Y133" s="193"/>
      <c r="AA133" s="26" t="s">
        <v>528</v>
      </c>
      <c r="AB133" s="53">
        <v>70.319999999999993</v>
      </c>
      <c r="AC133" s="53">
        <v>12.12</v>
      </c>
      <c r="AD133" s="53">
        <v>5.71</v>
      </c>
      <c r="AE133" s="53">
        <v>2.21</v>
      </c>
      <c r="AF133" s="53">
        <v>3.15</v>
      </c>
      <c r="AG133" s="53">
        <v>7.0000000000000007E-2</v>
      </c>
      <c r="AH133" s="53">
        <v>0.91</v>
      </c>
      <c r="AI133" s="53">
        <v>4.79</v>
      </c>
      <c r="AJ133" s="53">
        <v>4.68</v>
      </c>
      <c r="AK133" s="256">
        <v>0.42799999999999999</v>
      </c>
      <c r="AL133" s="256">
        <v>0.105</v>
      </c>
      <c r="AM133" s="256">
        <v>4.3999999999999997E-2</v>
      </c>
      <c r="AN133" s="54">
        <v>-2</v>
      </c>
      <c r="AO133" s="54">
        <v>211</v>
      </c>
      <c r="AP133" s="52">
        <v>10.6</v>
      </c>
      <c r="AQ133" s="52">
        <v>2.2999999999999998</v>
      </c>
      <c r="AR133" s="54">
        <v>1768</v>
      </c>
      <c r="AS133" s="53">
        <v>0.26</v>
      </c>
      <c r="AT133" s="53">
        <v>99.42</v>
      </c>
      <c r="AU133" s="64">
        <v>-0.1</v>
      </c>
      <c r="AV133" s="64">
        <v>-99</v>
      </c>
      <c r="AW133" s="54">
        <v>11</v>
      </c>
      <c r="AX133" s="64">
        <v>-99</v>
      </c>
      <c r="AY133" s="64">
        <v>-99</v>
      </c>
      <c r="AZ133" s="64">
        <v>-99</v>
      </c>
      <c r="BA133" s="64">
        <v>-99</v>
      </c>
      <c r="BB133" s="52">
        <v>0.1</v>
      </c>
      <c r="BC133" s="64">
        <v>-99</v>
      </c>
      <c r="BD133" s="52">
        <v>0.2</v>
      </c>
      <c r="BE133" s="52">
        <v>694.8</v>
      </c>
      <c r="BF133" s="64">
        <v>-99</v>
      </c>
      <c r="BG133" s="64">
        <v>-99</v>
      </c>
      <c r="BH133" s="54">
        <v>-1</v>
      </c>
      <c r="BI133" s="64">
        <v>-99</v>
      </c>
      <c r="BJ133" s="64">
        <v>-99</v>
      </c>
      <c r="BK133" s="52">
        <v>1</v>
      </c>
      <c r="BL133" s="64">
        <v>-99</v>
      </c>
      <c r="BM133" s="54">
        <v>15</v>
      </c>
      <c r="BN133" s="52">
        <v>30.7</v>
      </c>
      <c r="BO133" s="53">
        <v>17.36</v>
      </c>
      <c r="BP133" s="53">
        <v>2.0299999999999998</v>
      </c>
      <c r="BQ133" s="64">
        <v>-99</v>
      </c>
      <c r="BR133" s="64">
        <v>-99</v>
      </c>
      <c r="BS133" s="60">
        <v>1412.13</v>
      </c>
      <c r="BT133" s="52">
        <v>46</v>
      </c>
      <c r="BU133" s="52">
        <v>2.6</v>
      </c>
      <c r="BV133" s="52">
        <v>31.1</v>
      </c>
      <c r="BW133" s="53">
        <v>5.78</v>
      </c>
      <c r="BX133" s="52">
        <v>43.9</v>
      </c>
      <c r="BY133" s="64">
        <v>-99</v>
      </c>
      <c r="BZ133" s="64">
        <v>-99</v>
      </c>
      <c r="CA133" s="52">
        <v>307.89999999999998</v>
      </c>
      <c r="CB133" s="64">
        <v>-99</v>
      </c>
      <c r="CC133" s="52">
        <v>75.3</v>
      </c>
      <c r="CD133" s="53">
        <v>2.94</v>
      </c>
      <c r="CE133" s="64">
        <v>-99</v>
      </c>
      <c r="CF133" s="54">
        <v>21</v>
      </c>
      <c r="CG133" s="64">
        <v>-99</v>
      </c>
      <c r="CH133" s="64">
        <v>-99</v>
      </c>
      <c r="CI133" s="52">
        <v>143.69999999999999</v>
      </c>
      <c r="CJ133" s="52">
        <v>230.84</v>
      </c>
      <c r="CK133" s="54">
        <v>3</v>
      </c>
      <c r="CL133" s="54">
        <v>53</v>
      </c>
      <c r="CM133" s="64">
        <v>-99</v>
      </c>
      <c r="CN133" s="52">
        <v>66.400000000000006</v>
      </c>
      <c r="CO133" s="64">
        <v>-99</v>
      </c>
      <c r="CP133" s="64">
        <v>-99</v>
      </c>
      <c r="CQ133" s="54">
        <v>198</v>
      </c>
      <c r="CR133" s="64">
        <v>-99</v>
      </c>
      <c r="CS133" s="54">
        <v>-100</v>
      </c>
      <c r="CT133" s="64">
        <v>-99</v>
      </c>
      <c r="CU133" s="64">
        <v>-99</v>
      </c>
      <c r="CV133" s="64">
        <v>-99</v>
      </c>
      <c r="CW133" s="64">
        <v>-99</v>
      </c>
      <c r="CX133" s="52">
        <v>38.700000000000003</v>
      </c>
      <c r="CY133" s="257">
        <v>-99</v>
      </c>
      <c r="CZ133" s="52">
        <v>16.2</v>
      </c>
      <c r="DA133" s="52">
        <v>19.3</v>
      </c>
      <c r="DB133" s="52">
        <v>8.3000000000000007</v>
      </c>
      <c r="DC133" s="257">
        <v>-99</v>
      </c>
      <c r="DD133" s="53">
        <v>4.8</v>
      </c>
      <c r="DE133" s="64">
        <v>-99</v>
      </c>
      <c r="DF133" s="52">
        <v>26.4</v>
      </c>
      <c r="DG133" s="64">
        <v>-99</v>
      </c>
      <c r="DH133" s="53">
        <v>2.66</v>
      </c>
      <c r="DI133" s="53">
        <v>-0.05</v>
      </c>
      <c r="DJ133" s="53">
        <v>4.8</v>
      </c>
      <c r="DK133" s="64">
        <v>-99</v>
      </c>
      <c r="DL133" s="54">
        <v>-1</v>
      </c>
      <c r="DM133" s="52">
        <v>1.1000000000000001</v>
      </c>
      <c r="DN133" s="64">
        <v>-99</v>
      </c>
      <c r="DO133" s="64">
        <v>-99</v>
      </c>
      <c r="DP133" s="52">
        <v>145</v>
      </c>
      <c r="DQ133" s="53">
        <v>19.809999999999999</v>
      </c>
      <c r="DR133" s="64">
        <v>-99</v>
      </c>
      <c r="DS133" s="54">
        <v>203</v>
      </c>
      <c r="DT133" s="64">
        <v>-99</v>
      </c>
    </row>
    <row r="134" spans="1:124" x14ac:dyDescent="0.4">
      <c r="A134" s="60">
        <v>5541583</v>
      </c>
      <c r="B134" s="57" t="s">
        <v>328</v>
      </c>
      <c r="C134" s="10"/>
      <c r="D134" s="237">
        <v>2023</v>
      </c>
      <c r="E134" s="238" t="s">
        <v>189</v>
      </c>
      <c r="F134" s="26" t="s">
        <v>526</v>
      </c>
      <c r="G134" s="26" t="s">
        <v>524</v>
      </c>
      <c r="H134" s="26" t="s">
        <v>191</v>
      </c>
      <c r="I134" s="26" t="s">
        <v>192</v>
      </c>
      <c r="K134" s="57" t="s">
        <v>193</v>
      </c>
      <c r="L134" s="26">
        <v>618850</v>
      </c>
      <c r="M134" s="60">
        <v>6159505</v>
      </c>
      <c r="N134" s="26">
        <v>20</v>
      </c>
      <c r="O134" s="26" t="s">
        <v>190</v>
      </c>
      <c r="P134" s="61">
        <v>55.569052990000003</v>
      </c>
      <c r="Q134" s="61">
        <v>-61.114324949999997</v>
      </c>
      <c r="R134" s="26" t="s">
        <v>566</v>
      </c>
      <c r="S134" s="61" t="s">
        <v>527</v>
      </c>
      <c r="T134" s="61"/>
      <c r="U134" s="61"/>
      <c r="V134" s="205"/>
      <c r="Y134" s="193"/>
      <c r="AA134" s="26" t="s">
        <v>528</v>
      </c>
      <c r="AB134" s="53">
        <v>74.459999999999994</v>
      </c>
      <c r="AC134" s="53">
        <v>10.65</v>
      </c>
      <c r="AD134" s="53">
        <v>4.83</v>
      </c>
      <c r="AE134" s="53">
        <v>1.75</v>
      </c>
      <c r="AF134" s="53">
        <v>2.77</v>
      </c>
      <c r="AG134" s="53">
        <v>0.03</v>
      </c>
      <c r="AH134" s="53">
        <v>0.37</v>
      </c>
      <c r="AI134" s="53">
        <v>4.62</v>
      </c>
      <c r="AJ134" s="53">
        <v>4.57</v>
      </c>
      <c r="AK134" s="256">
        <v>0.29399999999999998</v>
      </c>
      <c r="AL134" s="256">
        <v>7.0000000000000007E-2</v>
      </c>
      <c r="AM134" s="256">
        <v>7.0000000000000001E-3</v>
      </c>
      <c r="AN134" s="54">
        <v>-2</v>
      </c>
      <c r="AO134" s="54">
        <v>22</v>
      </c>
      <c r="AP134" s="52">
        <v>14.9</v>
      </c>
      <c r="AQ134" s="52">
        <v>-1</v>
      </c>
      <c r="AR134" s="54">
        <v>1911</v>
      </c>
      <c r="AS134" s="53">
        <v>0.45</v>
      </c>
      <c r="AT134" s="53">
        <v>100.34</v>
      </c>
      <c r="AU134" s="64">
        <v>-0.1</v>
      </c>
      <c r="AV134" s="64">
        <v>-99</v>
      </c>
      <c r="AW134" s="54">
        <v>6</v>
      </c>
      <c r="AX134" s="64">
        <v>-99</v>
      </c>
      <c r="AY134" s="64">
        <v>-99</v>
      </c>
      <c r="AZ134" s="64">
        <v>-99</v>
      </c>
      <c r="BA134" s="64">
        <v>-99</v>
      </c>
      <c r="BB134" s="52">
        <v>-0.1</v>
      </c>
      <c r="BC134" s="64">
        <v>-99</v>
      </c>
      <c r="BD134" s="52">
        <v>0.2</v>
      </c>
      <c r="BE134" s="52">
        <v>291.2</v>
      </c>
      <c r="BF134" s="64">
        <v>-99</v>
      </c>
      <c r="BG134" s="64">
        <v>-99</v>
      </c>
      <c r="BH134" s="54">
        <v>-1</v>
      </c>
      <c r="BI134" s="64">
        <v>-99</v>
      </c>
      <c r="BJ134" s="64">
        <v>-99</v>
      </c>
      <c r="BK134" s="52">
        <v>0.6</v>
      </c>
      <c r="BL134" s="64">
        <v>-99</v>
      </c>
      <c r="BM134" s="54">
        <v>8</v>
      </c>
      <c r="BN134" s="52">
        <v>21.2</v>
      </c>
      <c r="BO134" s="53">
        <v>14.02</v>
      </c>
      <c r="BP134" s="53">
        <v>0.8</v>
      </c>
      <c r="BQ134" s="64">
        <v>-99</v>
      </c>
      <c r="BR134" s="64">
        <v>-99</v>
      </c>
      <c r="BS134" s="60">
        <v>1716.89</v>
      </c>
      <c r="BT134" s="52">
        <v>46.5</v>
      </c>
      <c r="BU134" s="52">
        <v>2.2999999999999998</v>
      </c>
      <c r="BV134" s="52">
        <v>18.2</v>
      </c>
      <c r="BW134" s="53">
        <v>4.28</v>
      </c>
      <c r="BX134" s="52">
        <v>51.5</v>
      </c>
      <c r="BY134" s="64">
        <v>-99</v>
      </c>
      <c r="BZ134" s="64">
        <v>-99</v>
      </c>
      <c r="CA134" s="52">
        <v>117.8</v>
      </c>
      <c r="CB134" s="64">
        <v>-99</v>
      </c>
      <c r="CC134" s="52">
        <v>118.8</v>
      </c>
      <c r="CD134" s="53">
        <v>2.71</v>
      </c>
      <c r="CE134" s="64">
        <v>-99</v>
      </c>
      <c r="CF134" s="54">
        <v>9</v>
      </c>
      <c r="CG134" s="64">
        <v>-99</v>
      </c>
      <c r="CH134" s="64">
        <v>-99</v>
      </c>
      <c r="CI134" s="52">
        <v>159.4</v>
      </c>
      <c r="CJ134" s="52">
        <v>98.78</v>
      </c>
      <c r="CK134" s="54">
        <v>3</v>
      </c>
      <c r="CL134" s="54">
        <v>60</v>
      </c>
      <c r="CM134" s="64">
        <v>-99</v>
      </c>
      <c r="CN134" s="52">
        <v>28.2</v>
      </c>
      <c r="CO134" s="64">
        <v>-99</v>
      </c>
      <c r="CP134" s="64">
        <v>-99</v>
      </c>
      <c r="CQ134" s="54">
        <v>273</v>
      </c>
      <c r="CR134" s="64">
        <v>-99</v>
      </c>
      <c r="CS134" s="54">
        <v>-100</v>
      </c>
      <c r="CT134" s="64">
        <v>-99</v>
      </c>
      <c r="CU134" s="64">
        <v>-99</v>
      </c>
      <c r="CV134" s="64">
        <v>-99</v>
      </c>
      <c r="CW134" s="64">
        <v>-99</v>
      </c>
      <c r="CX134" s="52">
        <v>20.8</v>
      </c>
      <c r="CY134" s="257">
        <v>-99</v>
      </c>
      <c r="CZ134" s="52">
        <v>20.399999999999999</v>
      </c>
      <c r="DA134" s="52">
        <v>4.5999999999999996</v>
      </c>
      <c r="DB134" s="52">
        <v>9.6</v>
      </c>
      <c r="DC134" s="257">
        <v>-99</v>
      </c>
      <c r="DD134" s="53">
        <v>3.06</v>
      </c>
      <c r="DE134" s="64">
        <v>-99</v>
      </c>
      <c r="DF134" s="52">
        <v>28</v>
      </c>
      <c r="DG134" s="64">
        <v>-99</v>
      </c>
      <c r="DH134" s="53">
        <v>2.33</v>
      </c>
      <c r="DI134" s="53">
        <v>-0.05</v>
      </c>
      <c r="DJ134" s="53">
        <v>4.93</v>
      </c>
      <c r="DK134" s="64">
        <v>-99</v>
      </c>
      <c r="DL134" s="54">
        <v>-1</v>
      </c>
      <c r="DM134" s="52">
        <v>1.1000000000000001</v>
      </c>
      <c r="DN134" s="64">
        <v>-99</v>
      </c>
      <c r="DO134" s="64">
        <v>-99</v>
      </c>
      <c r="DP134" s="52">
        <v>114.1</v>
      </c>
      <c r="DQ134" s="53">
        <v>18.22</v>
      </c>
      <c r="DR134" s="64">
        <v>-99</v>
      </c>
      <c r="DS134" s="54">
        <v>322</v>
      </c>
      <c r="DT134" s="64">
        <v>-99</v>
      </c>
    </row>
    <row r="135" spans="1:124" x14ac:dyDescent="0.4">
      <c r="A135" s="60">
        <v>5541584</v>
      </c>
      <c r="B135" s="57" t="s">
        <v>329</v>
      </c>
      <c r="C135" s="10"/>
      <c r="D135" s="237">
        <v>2023</v>
      </c>
      <c r="E135" s="238" t="s">
        <v>189</v>
      </c>
      <c r="F135" s="26" t="s">
        <v>526</v>
      </c>
      <c r="G135" s="26" t="s">
        <v>524</v>
      </c>
      <c r="H135" s="26" t="s">
        <v>191</v>
      </c>
      <c r="I135" s="26" t="s">
        <v>192</v>
      </c>
      <c r="K135" s="57" t="s">
        <v>193</v>
      </c>
      <c r="L135" s="26">
        <v>618795</v>
      </c>
      <c r="M135" s="60">
        <v>6159525</v>
      </c>
      <c r="N135" s="26">
        <v>20</v>
      </c>
      <c r="O135" s="26" t="s">
        <v>190</v>
      </c>
      <c r="P135" s="61">
        <v>55.569246020000001</v>
      </c>
      <c r="Q135" s="61">
        <v>-61.115188070000002</v>
      </c>
      <c r="R135" s="26" t="s">
        <v>566</v>
      </c>
      <c r="S135" s="61" t="s">
        <v>527</v>
      </c>
      <c r="T135" s="61"/>
      <c r="U135" s="61"/>
      <c r="V135" s="205"/>
      <c r="Y135" s="193"/>
      <c r="AA135" s="26" t="s">
        <v>528</v>
      </c>
      <c r="AB135" s="53">
        <v>75.34</v>
      </c>
      <c r="AC135" s="53">
        <v>11.83</v>
      </c>
      <c r="AD135" s="53">
        <v>3.02</v>
      </c>
      <c r="AE135" s="53">
        <v>0.56999999999999995</v>
      </c>
      <c r="AF135" s="53">
        <v>2.21</v>
      </c>
      <c r="AG135" s="53">
        <v>7.0000000000000007E-2</v>
      </c>
      <c r="AH135" s="53">
        <v>0.11</v>
      </c>
      <c r="AI135" s="53">
        <v>3.13</v>
      </c>
      <c r="AJ135" s="53">
        <v>5.17</v>
      </c>
      <c r="AK135" s="256">
        <v>0.44</v>
      </c>
      <c r="AL135" s="256">
        <v>2.9000000000000001E-2</v>
      </c>
      <c r="AM135" s="256">
        <v>3.9E-2</v>
      </c>
      <c r="AN135" s="54">
        <v>-2</v>
      </c>
      <c r="AO135" s="54">
        <v>214</v>
      </c>
      <c r="AP135" s="52">
        <v>4.5999999999999996</v>
      </c>
      <c r="AQ135" s="52">
        <v>2.6</v>
      </c>
      <c r="AR135" s="54">
        <v>829</v>
      </c>
      <c r="AS135" s="53">
        <v>0.76</v>
      </c>
      <c r="AT135" s="53">
        <v>99.94</v>
      </c>
      <c r="AU135" s="64">
        <v>-0.1</v>
      </c>
      <c r="AV135" s="64">
        <v>-99</v>
      </c>
      <c r="AW135" s="54">
        <v>8</v>
      </c>
      <c r="AX135" s="64">
        <v>-99</v>
      </c>
      <c r="AY135" s="64">
        <v>-99</v>
      </c>
      <c r="AZ135" s="64">
        <v>-99</v>
      </c>
      <c r="BA135" s="64">
        <v>-99</v>
      </c>
      <c r="BB135" s="52">
        <v>0.1</v>
      </c>
      <c r="BC135" s="64">
        <v>-99</v>
      </c>
      <c r="BD135" s="52">
        <v>0.3</v>
      </c>
      <c r="BE135" s="52">
        <v>388.6</v>
      </c>
      <c r="BF135" s="64">
        <v>-99</v>
      </c>
      <c r="BG135" s="64">
        <v>-99</v>
      </c>
      <c r="BH135" s="54">
        <v>1</v>
      </c>
      <c r="BI135" s="64">
        <v>-99</v>
      </c>
      <c r="BJ135" s="64">
        <v>-99</v>
      </c>
      <c r="BK135" s="52">
        <v>0.9</v>
      </c>
      <c r="BL135" s="64">
        <v>-99</v>
      </c>
      <c r="BM135" s="54">
        <v>22</v>
      </c>
      <c r="BN135" s="52">
        <v>17.5</v>
      </c>
      <c r="BO135" s="53">
        <v>9.82</v>
      </c>
      <c r="BP135" s="53">
        <v>1.07</v>
      </c>
      <c r="BQ135" s="64">
        <v>-99</v>
      </c>
      <c r="BR135" s="64">
        <v>-99</v>
      </c>
      <c r="BS135" s="60">
        <v>123.83565737051792</v>
      </c>
      <c r="BT135" s="52">
        <v>28.8</v>
      </c>
      <c r="BU135" s="52">
        <v>1.2</v>
      </c>
      <c r="BV135" s="52">
        <v>19.399999999999999</v>
      </c>
      <c r="BW135" s="53">
        <v>3.36</v>
      </c>
      <c r="BX135" s="52">
        <v>22.1</v>
      </c>
      <c r="BY135" s="64">
        <v>-99</v>
      </c>
      <c r="BZ135" s="64">
        <v>-99</v>
      </c>
      <c r="CA135" s="52">
        <v>209.9</v>
      </c>
      <c r="CB135" s="64">
        <v>-99</v>
      </c>
      <c r="CC135" s="52">
        <v>10.199999999999999</v>
      </c>
      <c r="CD135" s="53">
        <v>1.41</v>
      </c>
      <c r="CE135" s="64">
        <v>-99</v>
      </c>
      <c r="CF135" s="54">
        <v>2</v>
      </c>
      <c r="CG135" s="64">
        <v>-99</v>
      </c>
      <c r="CH135" s="64">
        <v>-99</v>
      </c>
      <c r="CI135" s="52">
        <v>59.4</v>
      </c>
      <c r="CJ135" s="52">
        <v>151.65</v>
      </c>
      <c r="CK135" s="54">
        <v>3</v>
      </c>
      <c r="CL135" s="54">
        <v>44</v>
      </c>
      <c r="CM135" s="64">
        <v>-99</v>
      </c>
      <c r="CN135" s="52">
        <v>42.9</v>
      </c>
      <c r="CO135" s="64">
        <v>-99</v>
      </c>
      <c r="CP135" s="64">
        <v>-99</v>
      </c>
      <c r="CQ135" s="54">
        <v>179</v>
      </c>
      <c r="CR135" s="64">
        <v>-99</v>
      </c>
      <c r="CS135" s="54">
        <v>562</v>
      </c>
      <c r="CT135" s="64">
        <v>-99</v>
      </c>
      <c r="CU135" s="64">
        <v>-99</v>
      </c>
      <c r="CV135" s="64">
        <v>-99</v>
      </c>
      <c r="CW135" s="64">
        <v>-99</v>
      </c>
      <c r="CX135" s="52">
        <v>24.4</v>
      </c>
      <c r="CY135" s="257">
        <v>-99</v>
      </c>
      <c r="CZ135" s="52">
        <v>7.4</v>
      </c>
      <c r="DA135" s="52">
        <v>30</v>
      </c>
      <c r="DB135" s="52">
        <v>3.6</v>
      </c>
      <c r="DC135" s="257">
        <v>-99</v>
      </c>
      <c r="DD135" s="53">
        <v>2.82</v>
      </c>
      <c r="DE135" s="64">
        <v>-99</v>
      </c>
      <c r="DF135" s="52">
        <v>22.3</v>
      </c>
      <c r="DG135" s="64">
        <v>-99</v>
      </c>
      <c r="DH135" s="53">
        <v>1.45</v>
      </c>
      <c r="DI135" s="53">
        <v>-0.05</v>
      </c>
      <c r="DJ135" s="53">
        <v>3.65</v>
      </c>
      <c r="DK135" s="64">
        <v>-99</v>
      </c>
      <c r="DL135" s="54">
        <v>3</v>
      </c>
      <c r="DM135" s="52">
        <v>3.1</v>
      </c>
      <c r="DN135" s="64">
        <v>-99</v>
      </c>
      <c r="DO135" s="64">
        <v>-99</v>
      </c>
      <c r="DP135" s="52">
        <v>88.5</v>
      </c>
      <c r="DQ135" s="53">
        <v>10.02</v>
      </c>
      <c r="DR135" s="64">
        <v>-99</v>
      </c>
      <c r="DS135" s="54">
        <v>144</v>
      </c>
      <c r="DT135" s="64">
        <v>-99</v>
      </c>
    </row>
    <row r="136" spans="1:124" x14ac:dyDescent="0.4">
      <c r="A136" s="60">
        <v>5541585</v>
      </c>
      <c r="B136" s="57" t="s">
        <v>330</v>
      </c>
      <c r="C136" s="10"/>
      <c r="D136" s="237">
        <v>2023</v>
      </c>
      <c r="E136" s="238" t="s">
        <v>189</v>
      </c>
      <c r="F136" s="26" t="s">
        <v>526</v>
      </c>
      <c r="G136" s="26" t="s">
        <v>524</v>
      </c>
      <c r="H136" s="26" t="s">
        <v>191</v>
      </c>
      <c r="I136" s="26" t="s">
        <v>192</v>
      </c>
      <c r="K136" s="57" t="s">
        <v>193</v>
      </c>
      <c r="L136" s="26">
        <v>619870</v>
      </c>
      <c r="M136" s="60">
        <v>6159070</v>
      </c>
      <c r="N136" s="26">
        <v>20</v>
      </c>
      <c r="O136" s="26" t="s">
        <v>190</v>
      </c>
      <c r="P136" s="61">
        <v>55.564896539999999</v>
      </c>
      <c r="Q136" s="61">
        <v>-61.098347439999998</v>
      </c>
      <c r="R136" s="26" t="s">
        <v>566</v>
      </c>
      <c r="S136" s="61" t="s">
        <v>527</v>
      </c>
      <c r="T136" s="61"/>
      <c r="U136" s="61"/>
      <c r="V136" s="205"/>
      <c r="Y136" s="205"/>
      <c r="AA136" s="26" t="s">
        <v>528</v>
      </c>
      <c r="AB136" s="53">
        <v>76.91</v>
      </c>
      <c r="AC136" s="53">
        <v>9.1999999999999993</v>
      </c>
      <c r="AD136" s="53">
        <v>6.75</v>
      </c>
      <c r="AE136" s="53">
        <v>1.52</v>
      </c>
      <c r="AF136" s="53">
        <v>4.71</v>
      </c>
      <c r="AG136" s="53">
        <v>0.11</v>
      </c>
      <c r="AH136" s="53">
        <v>-0.01</v>
      </c>
      <c r="AI136" s="53">
        <v>0.14000000000000001</v>
      </c>
      <c r="AJ136" s="53">
        <v>5.34</v>
      </c>
      <c r="AK136" s="256">
        <v>0.40699999999999997</v>
      </c>
      <c r="AL136" s="256">
        <v>4.8000000000000001E-2</v>
      </c>
      <c r="AM136" s="256">
        <v>8.0000000000000002E-3</v>
      </c>
      <c r="AN136" s="54">
        <v>-2</v>
      </c>
      <c r="AO136" s="54">
        <v>45</v>
      </c>
      <c r="AP136" s="52">
        <v>34.700000000000003</v>
      </c>
      <c r="AQ136" s="52">
        <v>-1</v>
      </c>
      <c r="AR136" s="54">
        <v>4679</v>
      </c>
      <c r="AS136" s="53">
        <v>0.91</v>
      </c>
      <c r="AT136" s="53">
        <v>99.82</v>
      </c>
      <c r="AU136" s="64">
        <v>-0.1</v>
      </c>
      <c r="AV136" s="64">
        <v>-99</v>
      </c>
      <c r="AW136" s="54">
        <v>12</v>
      </c>
      <c r="AX136" s="64">
        <v>-99</v>
      </c>
      <c r="AY136" s="64">
        <v>-99</v>
      </c>
      <c r="AZ136" s="64">
        <v>-99</v>
      </c>
      <c r="BA136" s="64">
        <v>-99</v>
      </c>
      <c r="BB136" s="52">
        <v>0.2</v>
      </c>
      <c r="BC136" s="64">
        <v>-99</v>
      </c>
      <c r="BD136" s="52">
        <v>1.3</v>
      </c>
      <c r="BE136" s="52">
        <v>618</v>
      </c>
      <c r="BF136" s="64">
        <v>-99</v>
      </c>
      <c r="BG136" s="64">
        <v>-99</v>
      </c>
      <c r="BH136" s="54">
        <v>-1</v>
      </c>
      <c r="BI136" s="64">
        <v>-99</v>
      </c>
      <c r="BJ136" s="64">
        <v>-99</v>
      </c>
      <c r="BK136" s="52">
        <v>1.4</v>
      </c>
      <c r="BL136" s="64">
        <v>-99</v>
      </c>
      <c r="BM136" s="54">
        <v>19</v>
      </c>
      <c r="BN136" s="52">
        <v>66.3</v>
      </c>
      <c r="BO136" s="53">
        <v>39.619999999999997</v>
      </c>
      <c r="BP136" s="53">
        <v>2.12</v>
      </c>
      <c r="BQ136" s="64">
        <v>-99</v>
      </c>
      <c r="BR136" s="64">
        <v>-99</v>
      </c>
      <c r="BS136" s="60">
        <v>246.21513944223108</v>
      </c>
      <c r="BT136" s="52">
        <v>37.4</v>
      </c>
      <c r="BU136" s="52">
        <v>1.9</v>
      </c>
      <c r="BV136" s="52">
        <v>60.6</v>
      </c>
      <c r="BW136" s="53">
        <v>13.07</v>
      </c>
      <c r="BX136" s="52">
        <v>107.9</v>
      </c>
      <c r="BY136" s="64">
        <v>-99</v>
      </c>
      <c r="BZ136" s="64">
        <v>-99</v>
      </c>
      <c r="CA136" s="52">
        <v>304.39999999999998</v>
      </c>
      <c r="CB136" s="64">
        <v>-99</v>
      </c>
      <c r="CC136" s="52">
        <v>10.9</v>
      </c>
      <c r="CD136" s="53">
        <v>5.52</v>
      </c>
      <c r="CE136" s="64">
        <v>-99</v>
      </c>
      <c r="CF136" s="54">
        <v>-1</v>
      </c>
      <c r="CG136" s="64">
        <v>-99</v>
      </c>
      <c r="CH136" s="64">
        <v>-99</v>
      </c>
      <c r="CI136" s="52">
        <v>199.6</v>
      </c>
      <c r="CJ136" s="52">
        <v>292.12</v>
      </c>
      <c r="CK136" s="54">
        <v>4</v>
      </c>
      <c r="CL136" s="54">
        <v>168</v>
      </c>
      <c r="CM136" s="64">
        <v>-99</v>
      </c>
      <c r="CN136" s="52">
        <v>76.599999999999994</v>
      </c>
      <c r="CO136" s="64">
        <v>-99</v>
      </c>
      <c r="CP136" s="64">
        <v>-99</v>
      </c>
      <c r="CQ136" s="54">
        <v>468</v>
      </c>
      <c r="CR136" s="64">
        <v>-99</v>
      </c>
      <c r="CS136" s="54">
        <v>572</v>
      </c>
      <c r="CT136" s="64">
        <v>-99</v>
      </c>
      <c r="CU136" s="64">
        <v>-99</v>
      </c>
      <c r="CV136" s="64">
        <v>-99</v>
      </c>
      <c r="CW136" s="64">
        <v>-99</v>
      </c>
      <c r="CX136" s="52">
        <v>61</v>
      </c>
      <c r="CY136" s="257">
        <v>-99</v>
      </c>
      <c r="CZ136" s="52">
        <v>34.799999999999997</v>
      </c>
      <c r="DA136" s="52">
        <v>8.6999999999999993</v>
      </c>
      <c r="DB136" s="52">
        <v>13.7</v>
      </c>
      <c r="DC136" s="257">
        <v>-99</v>
      </c>
      <c r="DD136" s="53">
        <v>9.68</v>
      </c>
      <c r="DE136" s="64">
        <v>-99</v>
      </c>
      <c r="DF136" s="52">
        <v>74.3</v>
      </c>
      <c r="DG136" s="64">
        <v>-99</v>
      </c>
      <c r="DH136" s="53">
        <v>5.84</v>
      </c>
      <c r="DI136" s="53">
        <v>-0.05</v>
      </c>
      <c r="DJ136" s="53">
        <v>8.33</v>
      </c>
      <c r="DK136" s="64">
        <v>-99</v>
      </c>
      <c r="DL136" s="54">
        <v>-1</v>
      </c>
      <c r="DM136" s="52">
        <v>1.5</v>
      </c>
      <c r="DN136" s="64">
        <v>-99</v>
      </c>
      <c r="DO136" s="64">
        <v>-99</v>
      </c>
      <c r="DP136" s="52">
        <v>353</v>
      </c>
      <c r="DQ136" s="53">
        <v>40.04</v>
      </c>
      <c r="DR136" s="64">
        <v>-99</v>
      </c>
      <c r="DS136" s="54">
        <v>608</v>
      </c>
      <c r="DT136" s="64">
        <v>-99</v>
      </c>
    </row>
    <row r="137" spans="1:124" x14ac:dyDescent="0.4">
      <c r="A137" s="60">
        <v>5541586</v>
      </c>
      <c r="B137" s="57" t="s">
        <v>331</v>
      </c>
      <c r="C137" s="10"/>
      <c r="D137" s="237">
        <v>2023</v>
      </c>
      <c r="E137" s="238" t="s">
        <v>189</v>
      </c>
      <c r="F137" s="26" t="s">
        <v>526</v>
      </c>
      <c r="G137" s="26" t="s">
        <v>524</v>
      </c>
      <c r="H137" s="26" t="s">
        <v>191</v>
      </c>
      <c r="I137" s="26" t="s">
        <v>192</v>
      </c>
      <c r="K137" s="57" t="s">
        <v>193</v>
      </c>
      <c r="L137" s="26">
        <v>619100</v>
      </c>
      <c r="M137" s="60">
        <v>6156030</v>
      </c>
      <c r="N137" s="26">
        <v>20</v>
      </c>
      <c r="O137" s="26" t="s">
        <v>190</v>
      </c>
      <c r="P137" s="61">
        <v>55.537783779999998</v>
      </c>
      <c r="Q137" s="61">
        <v>-61.111858980000001</v>
      </c>
      <c r="R137" s="26" t="s">
        <v>566</v>
      </c>
      <c r="S137" s="61" t="s">
        <v>527</v>
      </c>
      <c r="T137" s="61"/>
      <c r="U137" s="61"/>
      <c r="V137" s="205"/>
      <c r="Y137" s="205"/>
      <c r="AA137" s="26" t="s">
        <v>528</v>
      </c>
      <c r="AB137" s="53">
        <v>75.36</v>
      </c>
      <c r="AC137" s="53">
        <v>11.73</v>
      </c>
      <c r="AD137" s="53">
        <v>4.1100000000000003</v>
      </c>
      <c r="AE137" s="53">
        <v>1.24</v>
      </c>
      <c r="AF137" s="53">
        <v>2.58</v>
      </c>
      <c r="AG137" s="53">
        <v>0.22</v>
      </c>
      <c r="AH137" s="53">
        <v>-0.01</v>
      </c>
      <c r="AI137" s="53">
        <v>0.06</v>
      </c>
      <c r="AJ137" s="53">
        <v>5.29</v>
      </c>
      <c r="AK137" s="256">
        <v>0.28299999999999997</v>
      </c>
      <c r="AL137" s="256">
        <v>4.8000000000000001E-2</v>
      </c>
      <c r="AM137" s="256">
        <v>2.5000000000000001E-2</v>
      </c>
      <c r="AN137" s="54">
        <v>-2</v>
      </c>
      <c r="AO137" s="54">
        <v>277</v>
      </c>
      <c r="AP137" s="52">
        <v>2.4</v>
      </c>
      <c r="AQ137" s="52">
        <v>1.8</v>
      </c>
      <c r="AR137" s="54">
        <v>702</v>
      </c>
      <c r="AS137" s="53">
        <v>1.86</v>
      </c>
      <c r="AT137" s="53">
        <v>99</v>
      </c>
      <c r="AU137" s="64">
        <v>-0.1</v>
      </c>
      <c r="AV137" s="64">
        <v>-99</v>
      </c>
      <c r="AW137" s="54">
        <v>5</v>
      </c>
      <c r="AX137" s="64">
        <v>-99</v>
      </c>
      <c r="AY137" s="64">
        <v>-99</v>
      </c>
      <c r="AZ137" s="64">
        <v>-99</v>
      </c>
      <c r="BA137" s="64">
        <v>-99</v>
      </c>
      <c r="BB137" s="52">
        <v>0.1</v>
      </c>
      <c r="BC137" s="64">
        <v>-99</v>
      </c>
      <c r="BD137" s="52">
        <v>-0.1</v>
      </c>
      <c r="BE137" s="52">
        <v>257.8</v>
      </c>
      <c r="BF137" s="64">
        <v>-99</v>
      </c>
      <c r="BG137" s="64">
        <v>-99</v>
      </c>
      <c r="BH137" s="54">
        <v>-1</v>
      </c>
      <c r="BI137" s="64">
        <v>-99</v>
      </c>
      <c r="BJ137" s="64">
        <v>-99</v>
      </c>
      <c r="BK137" s="52">
        <v>0.7</v>
      </c>
      <c r="BL137" s="64">
        <v>-99</v>
      </c>
      <c r="BM137" s="54">
        <v>27</v>
      </c>
      <c r="BN137" s="52">
        <v>14</v>
      </c>
      <c r="BO137" s="53">
        <v>8.32</v>
      </c>
      <c r="BP137" s="53">
        <v>0.81</v>
      </c>
      <c r="BQ137" s="64">
        <v>-99</v>
      </c>
      <c r="BR137" s="64">
        <v>-99</v>
      </c>
      <c r="BS137" s="60">
        <v>439.75903614457832</v>
      </c>
      <c r="BT137" s="52">
        <v>31.4</v>
      </c>
      <c r="BU137" s="52">
        <v>0.6</v>
      </c>
      <c r="BV137" s="52">
        <v>13.8</v>
      </c>
      <c r="BW137" s="53">
        <v>2.72</v>
      </c>
      <c r="BX137" s="52">
        <v>18.7</v>
      </c>
      <c r="BY137" s="64">
        <v>-99</v>
      </c>
      <c r="BZ137" s="64">
        <v>-99</v>
      </c>
      <c r="CA137" s="52">
        <v>127.5</v>
      </c>
      <c r="CB137" s="64">
        <v>-99</v>
      </c>
      <c r="CC137" s="52">
        <v>12.4</v>
      </c>
      <c r="CD137" s="53">
        <v>1.24</v>
      </c>
      <c r="CE137" s="64">
        <v>-99</v>
      </c>
      <c r="CF137" s="54">
        <v>26</v>
      </c>
      <c r="CG137" s="64">
        <v>-99</v>
      </c>
      <c r="CH137" s="64">
        <v>-99</v>
      </c>
      <c r="CI137" s="52">
        <v>50.6</v>
      </c>
      <c r="CJ137" s="52">
        <v>99.01</v>
      </c>
      <c r="CK137" s="54">
        <v>3</v>
      </c>
      <c r="CL137" s="54">
        <v>23</v>
      </c>
      <c r="CM137" s="64">
        <v>-99</v>
      </c>
      <c r="CN137" s="52">
        <v>28.1</v>
      </c>
      <c r="CO137" s="64">
        <v>-99</v>
      </c>
      <c r="CP137" s="64">
        <v>-99</v>
      </c>
      <c r="CQ137" s="54">
        <v>243</v>
      </c>
      <c r="CR137" s="64">
        <v>-99</v>
      </c>
      <c r="CS137" s="54">
        <v>-100</v>
      </c>
      <c r="CT137" s="64">
        <v>-99</v>
      </c>
      <c r="CU137" s="64">
        <v>-99</v>
      </c>
      <c r="CV137" s="64">
        <v>-99</v>
      </c>
      <c r="CW137" s="64">
        <v>-99</v>
      </c>
      <c r="CX137" s="52">
        <v>16.5</v>
      </c>
      <c r="CY137" s="257">
        <v>-99</v>
      </c>
      <c r="CZ137" s="52">
        <v>9.1</v>
      </c>
      <c r="DA137" s="52">
        <v>18.3</v>
      </c>
      <c r="DB137" s="52">
        <v>3</v>
      </c>
      <c r="DC137" s="257">
        <v>-99</v>
      </c>
      <c r="DD137" s="53">
        <v>2.13</v>
      </c>
      <c r="DE137" s="64">
        <v>-99</v>
      </c>
      <c r="DF137" s="52">
        <v>19.3</v>
      </c>
      <c r="DG137" s="64">
        <v>-99</v>
      </c>
      <c r="DH137" s="53">
        <v>1.24</v>
      </c>
      <c r="DI137" s="53">
        <v>-0.05</v>
      </c>
      <c r="DJ137" s="53">
        <v>2.9</v>
      </c>
      <c r="DK137" s="64">
        <v>-99</v>
      </c>
      <c r="DL137" s="54">
        <v>4</v>
      </c>
      <c r="DM137" s="52">
        <v>1.3</v>
      </c>
      <c r="DN137" s="64">
        <v>-99</v>
      </c>
      <c r="DO137" s="64">
        <v>-99</v>
      </c>
      <c r="DP137" s="52">
        <v>71.599999999999994</v>
      </c>
      <c r="DQ137" s="53">
        <v>8.6</v>
      </c>
      <c r="DR137" s="64">
        <v>-99</v>
      </c>
      <c r="DS137" s="54">
        <v>160</v>
      </c>
      <c r="DT137" s="64">
        <v>-99</v>
      </c>
    </row>
    <row r="138" spans="1:124" x14ac:dyDescent="0.4">
      <c r="A138" s="60">
        <v>5541587</v>
      </c>
      <c r="B138" s="57" t="s">
        <v>332</v>
      </c>
      <c r="C138" s="10"/>
      <c r="D138" s="237">
        <v>2023</v>
      </c>
      <c r="E138" s="238" t="s">
        <v>189</v>
      </c>
      <c r="F138" s="26" t="s">
        <v>526</v>
      </c>
      <c r="G138" s="26" t="s">
        <v>524</v>
      </c>
      <c r="H138" s="26" t="s">
        <v>191</v>
      </c>
      <c r="I138" s="26" t="s">
        <v>192</v>
      </c>
      <c r="K138" s="57" t="s">
        <v>193</v>
      </c>
      <c r="L138" s="26">
        <v>619190</v>
      </c>
      <c r="M138" s="60">
        <v>6155110</v>
      </c>
      <c r="N138" s="26">
        <v>20</v>
      </c>
      <c r="O138" s="26" t="s">
        <v>190</v>
      </c>
      <c r="P138" s="61">
        <v>55.529499459999997</v>
      </c>
      <c r="Q138" s="61">
        <v>-61.110829629999998</v>
      </c>
      <c r="R138" s="26" t="s">
        <v>566</v>
      </c>
      <c r="S138" s="61" t="s">
        <v>527</v>
      </c>
      <c r="T138" s="61"/>
      <c r="U138" s="61"/>
      <c r="V138" s="205"/>
      <c r="Y138" s="193"/>
      <c r="AA138" s="26" t="s">
        <v>528</v>
      </c>
      <c r="AB138" s="53">
        <v>70.02</v>
      </c>
      <c r="AC138" s="53">
        <v>12.02</v>
      </c>
      <c r="AD138" s="53">
        <v>5.17</v>
      </c>
      <c r="AE138" s="53">
        <v>0.92</v>
      </c>
      <c r="AF138" s="53">
        <v>3.82</v>
      </c>
      <c r="AG138" s="53">
        <v>0.25</v>
      </c>
      <c r="AH138" s="53">
        <v>2.0499999999999998</v>
      </c>
      <c r="AI138" s="53">
        <v>0.91</v>
      </c>
      <c r="AJ138" s="53">
        <v>6.41</v>
      </c>
      <c r="AK138" s="256">
        <v>0.52500000000000002</v>
      </c>
      <c r="AL138" s="256">
        <v>5.0999999999999997E-2</v>
      </c>
      <c r="AM138" s="256">
        <v>7.8E-2</v>
      </c>
      <c r="AN138" s="54">
        <v>-2</v>
      </c>
      <c r="AO138" s="54">
        <v>2527</v>
      </c>
      <c r="AP138" s="52">
        <v>4.2</v>
      </c>
      <c r="AQ138" s="52">
        <v>7.2</v>
      </c>
      <c r="AR138" s="54">
        <v>641</v>
      </c>
      <c r="AS138" s="53">
        <v>1.1399999999999999</v>
      </c>
      <c r="AT138" s="53">
        <v>98.6</v>
      </c>
      <c r="AU138" s="64">
        <v>-0.1</v>
      </c>
      <c r="AV138" s="64">
        <v>-99</v>
      </c>
      <c r="AW138" s="54">
        <v>5</v>
      </c>
      <c r="AX138" s="64">
        <v>-99</v>
      </c>
      <c r="AY138" s="64">
        <v>-99</v>
      </c>
      <c r="AZ138" s="64">
        <v>-99</v>
      </c>
      <c r="BA138" s="64">
        <v>-99</v>
      </c>
      <c r="BB138" s="52">
        <v>-0.1</v>
      </c>
      <c r="BC138" s="64">
        <v>-99</v>
      </c>
      <c r="BD138" s="52">
        <v>0.2</v>
      </c>
      <c r="BE138" s="52">
        <v>212.2</v>
      </c>
      <c r="BF138" s="64">
        <v>-99</v>
      </c>
      <c r="BG138" s="64">
        <v>-99</v>
      </c>
      <c r="BH138" s="54">
        <v>4</v>
      </c>
      <c r="BI138" s="64">
        <v>-99</v>
      </c>
      <c r="BJ138" s="64">
        <v>-99</v>
      </c>
      <c r="BK138" s="52">
        <v>2.1</v>
      </c>
      <c r="BL138" s="64">
        <v>-99</v>
      </c>
      <c r="BM138" s="54">
        <v>17</v>
      </c>
      <c r="BN138" s="52">
        <v>14.9</v>
      </c>
      <c r="BO138" s="53">
        <v>8.41</v>
      </c>
      <c r="BP138" s="53">
        <v>2.75</v>
      </c>
      <c r="BQ138" s="64">
        <v>-99</v>
      </c>
      <c r="BR138" s="64">
        <v>-99</v>
      </c>
      <c r="BS138" s="60">
        <v>849.18674698795178</v>
      </c>
      <c r="BT138" s="52">
        <v>25</v>
      </c>
      <c r="BU138" s="52">
        <v>1.2</v>
      </c>
      <c r="BV138" s="52">
        <v>16.3</v>
      </c>
      <c r="BW138" s="53">
        <v>2.92</v>
      </c>
      <c r="BX138" s="52">
        <v>18.2</v>
      </c>
      <c r="BY138" s="64">
        <v>-99</v>
      </c>
      <c r="BZ138" s="64">
        <v>-99</v>
      </c>
      <c r="CA138" s="52">
        <v>118.8</v>
      </c>
      <c r="CB138" s="64">
        <v>-99</v>
      </c>
      <c r="CC138" s="52">
        <v>14</v>
      </c>
      <c r="CD138" s="53">
        <v>1.1200000000000001</v>
      </c>
      <c r="CE138" s="64">
        <v>-99</v>
      </c>
      <c r="CF138" s="54">
        <v>2</v>
      </c>
      <c r="CG138" s="64">
        <v>-99</v>
      </c>
      <c r="CH138" s="64">
        <v>-99</v>
      </c>
      <c r="CI138" s="52">
        <v>22</v>
      </c>
      <c r="CJ138" s="52">
        <v>105.27</v>
      </c>
      <c r="CK138" s="54">
        <v>4</v>
      </c>
      <c r="CL138" s="54">
        <v>37</v>
      </c>
      <c r="CM138" s="64">
        <v>-99</v>
      </c>
      <c r="CN138" s="52">
        <v>27.3</v>
      </c>
      <c r="CO138" s="64">
        <v>-99</v>
      </c>
      <c r="CP138" s="64">
        <v>-99</v>
      </c>
      <c r="CQ138" s="54">
        <v>195</v>
      </c>
      <c r="CR138" s="64">
        <v>-99</v>
      </c>
      <c r="CS138" s="54">
        <v>103</v>
      </c>
      <c r="CT138" s="64">
        <v>-99</v>
      </c>
      <c r="CU138" s="64">
        <v>-99</v>
      </c>
      <c r="CV138" s="64">
        <v>-99</v>
      </c>
      <c r="CW138" s="64">
        <v>-99</v>
      </c>
      <c r="CX138" s="52">
        <v>18.399999999999999</v>
      </c>
      <c r="CY138" s="257">
        <v>-99</v>
      </c>
      <c r="CZ138" s="52">
        <v>7.8</v>
      </c>
      <c r="DA138" s="52">
        <v>104.7</v>
      </c>
      <c r="DB138" s="52">
        <v>1.3</v>
      </c>
      <c r="DC138" s="257">
        <v>-99</v>
      </c>
      <c r="DD138" s="53">
        <v>2.35</v>
      </c>
      <c r="DE138" s="64">
        <v>-99</v>
      </c>
      <c r="DF138" s="52">
        <v>14.5</v>
      </c>
      <c r="DG138" s="64">
        <v>-99</v>
      </c>
      <c r="DH138" s="53">
        <v>1.19</v>
      </c>
      <c r="DI138" s="53">
        <v>-0.05</v>
      </c>
      <c r="DJ138" s="53">
        <v>1.69</v>
      </c>
      <c r="DK138" s="64">
        <v>-99</v>
      </c>
      <c r="DL138" s="54">
        <v>5</v>
      </c>
      <c r="DM138" s="52">
        <v>2.2000000000000002</v>
      </c>
      <c r="DN138" s="64">
        <v>-99</v>
      </c>
      <c r="DO138" s="64">
        <v>-99</v>
      </c>
      <c r="DP138" s="52">
        <v>78.3</v>
      </c>
      <c r="DQ138" s="53">
        <v>7.77</v>
      </c>
      <c r="DR138" s="64">
        <v>-99</v>
      </c>
      <c r="DS138" s="54">
        <v>85</v>
      </c>
      <c r="DT138" s="64">
        <v>-99</v>
      </c>
    </row>
    <row r="139" spans="1:124" x14ac:dyDescent="0.4">
      <c r="A139" s="60">
        <v>5541588</v>
      </c>
      <c r="B139" s="57" t="s">
        <v>333</v>
      </c>
      <c r="C139" s="10"/>
      <c r="D139" s="237">
        <v>2023</v>
      </c>
      <c r="E139" s="238" t="s">
        <v>189</v>
      </c>
      <c r="F139" s="26" t="s">
        <v>526</v>
      </c>
      <c r="G139" s="26" t="s">
        <v>524</v>
      </c>
      <c r="H139" s="26" t="s">
        <v>191</v>
      </c>
      <c r="I139" s="26" t="s">
        <v>192</v>
      </c>
      <c r="K139" s="57" t="s">
        <v>193</v>
      </c>
      <c r="L139" s="26">
        <v>619105</v>
      </c>
      <c r="M139" s="60">
        <v>6155110</v>
      </c>
      <c r="N139" s="26">
        <v>20</v>
      </c>
      <c r="O139" s="26" t="s">
        <v>190</v>
      </c>
      <c r="P139" s="61">
        <v>55.529520220000002</v>
      </c>
      <c r="Q139" s="61">
        <v>-61.112175479999998</v>
      </c>
      <c r="R139" s="26" t="s">
        <v>566</v>
      </c>
      <c r="S139" s="61" t="s">
        <v>527</v>
      </c>
      <c r="T139" s="61"/>
      <c r="U139" s="61"/>
      <c r="V139" s="205"/>
      <c r="Y139" s="205"/>
      <c r="AA139" s="26" t="s">
        <v>528</v>
      </c>
      <c r="AB139" s="53">
        <v>74.98</v>
      </c>
      <c r="AC139" s="53">
        <v>13.06</v>
      </c>
      <c r="AD139" s="53">
        <v>4.24</v>
      </c>
      <c r="AE139" s="53">
        <v>0.02</v>
      </c>
      <c r="AF139" s="53">
        <v>3.8</v>
      </c>
      <c r="AG139" s="53">
        <v>0.25</v>
      </c>
      <c r="AH139" s="53">
        <v>0.34</v>
      </c>
      <c r="AI139" s="53">
        <v>0.15</v>
      </c>
      <c r="AJ139" s="53">
        <v>3.88</v>
      </c>
      <c r="AK139" s="256">
        <v>0.48699999999999999</v>
      </c>
      <c r="AL139" s="256">
        <v>4.9000000000000002E-2</v>
      </c>
      <c r="AM139" s="256">
        <v>9.0999999999999998E-2</v>
      </c>
      <c r="AN139" s="54">
        <v>-2</v>
      </c>
      <c r="AO139" s="54">
        <v>531</v>
      </c>
      <c r="AP139" s="52">
        <v>5.0999999999999996</v>
      </c>
      <c r="AQ139" s="52">
        <v>6.4</v>
      </c>
      <c r="AR139" s="54">
        <v>563</v>
      </c>
      <c r="AS139" s="53">
        <v>1.96</v>
      </c>
      <c r="AT139" s="53">
        <v>99.49</v>
      </c>
      <c r="AU139" s="64">
        <v>-0.1</v>
      </c>
      <c r="AV139" s="64">
        <v>-99</v>
      </c>
      <c r="AW139" s="54">
        <v>6</v>
      </c>
      <c r="AX139" s="64">
        <v>-99</v>
      </c>
      <c r="AY139" s="64">
        <v>-99</v>
      </c>
      <c r="AZ139" s="64">
        <v>-99</v>
      </c>
      <c r="BA139" s="64">
        <v>-99</v>
      </c>
      <c r="BB139" s="52">
        <v>-0.1</v>
      </c>
      <c r="BC139" s="64">
        <v>-99</v>
      </c>
      <c r="BD139" s="52">
        <v>-0.1</v>
      </c>
      <c r="BE139" s="52">
        <v>219.6</v>
      </c>
      <c r="BF139" s="64">
        <v>-99</v>
      </c>
      <c r="BG139" s="64">
        <v>-99</v>
      </c>
      <c r="BH139" s="54">
        <v>4</v>
      </c>
      <c r="BI139" s="64">
        <v>-99</v>
      </c>
      <c r="BJ139" s="64">
        <v>-99</v>
      </c>
      <c r="BK139" s="52">
        <v>2.4</v>
      </c>
      <c r="BL139" s="64">
        <v>-99</v>
      </c>
      <c r="BM139" s="54">
        <v>18</v>
      </c>
      <c r="BN139" s="52">
        <v>13</v>
      </c>
      <c r="BO139" s="53">
        <v>6.97</v>
      </c>
      <c r="BP139" s="53">
        <v>2.4500000000000002</v>
      </c>
      <c r="BQ139" s="64">
        <v>-99</v>
      </c>
      <c r="BR139" s="64">
        <v>-99</v>
      </c>
      <c r="BS139" s="60">
        <v>380.5</v>
      </c>
      <c r="BT139" s="52">
        <v>25.8</v>
      </c>
      <c r="BU139" s="52">
        <v>0.9</v>
      </c>
      <c r="BV139" s="52">
        <v>14.7</v>
      </c>
      <c r="BW139" s="53">
        <v>2.4500000000000002</v>
      </c>
      <c r="BX139" s="52">
        <v>16.3</v>
      </c>
      <c r="BY139" s="64">
        <v>-99</v>
      </c>
      <c r="BZ139" s="64">
        <v>-99</v>
      </c>
      <c r="CA139" s="52">
        <v>114.5</v>
      </c>
      <c r="CB139" s="64">
        <v>-99</v>
      </c>
      <c r="CC139" s="52">
        <v>35.6</v>
      </c>
      <c r="CD139" s="53">
        <v>0.93</v>
      </c>
      <c r="CE139" s="64">
        <v>-99</v>
      </c>
      <c r="CF139" s="54">
        <v>-1</v>
      </c>
      <c r="CG139" s="64">
        <v>-99</v>
      </c>
      <c r="CH139" s="64">
        <v>-99</v>
      </c>
      <c r="CI139" s="52">
        <v>18.7</v>
      </c>
      <c r="CJ139" s="52">
        <v>102.81</v>
      </c>
      <c r="CK139" s="54">
        <v>4</v>
      </c>
      <c r="CL139" s="54">
        <v>-1</v>
      </c>
      <c r="CM139" s="64">
        <v>-99</v>
      </c>
      <c r="CN139" s="52">
        <v>26.9</v>
      </c>
      <c r="CO139" s="64">
        <v>-99</v>
      </c>
      <c r="CP139" s="64">
        <v>-99</v>
      </c>
      <c r="CQ139" s="54">
        <v>172</v>
      </c>
      <c r="CR139" s="64">
        <v>-99</v>
      </c>
      <c r="CS139" s="54">
        <v>-100</v>
      </c>
      <c r="CT139" s="64">
        <v>-99</v>
      </c>
      <c r="CU139" s="64">
        <v>-99</v>
      </c>
      <c r="CV139" s="64">
        <v>-99</v>
      </c>
      <c r="CW139" s="64">
        <v>-99</v>
      </c>
      <c r="CX139" s="52">
        <v>17.600000000000001</v>
      </c>
      <c r="CY139" s="257">
        <v>-99</v>
      </c>
      <c r="CZ139" s="52">
        <v>4.5</v>
      </c>
      <c r="DA139" s="52">
        <v>20.399999999999999</v>
      </c>
      <c r="DB139" s="52">
        <v>1.2</v>
      </c>
      <c r="DC139" s="257">
        <v>-99</v>
      </c>
      <c r="DD139" s="53">
        <v>2.09</v>
      </c>
      <c r="DE139" s="64">
        <v>-99</v>
      </c>
      <c r="DF139" s="52">
        <v>14.9</v>
      </c>
      <c r="DG139" s="64">
        <v>-99</v>
      </c>
      <c r="DH139" s="53">
        <v>0.99</v>
      </c>
      <c r="DI139" s="53">
        <v>-0.05</v>
      </c>
      <c r="DJ139" s="53">
        <v>1.57</v>
      </c>
      <c r="DK139" s="64">
        <v>-99</v>
      </c>
      <c r="DL139" s="54">
        <v>8</v>
      </c>
      <c r="DM139" s="52">
        <v>3.9</v>
      </c>
      <c r="DN139" s="64">
        <v>-99</v>
      </c>
      <c r="DO139" s="64">
        <v>-99</v>
      </c>
      <c r="DP139" s="52">
        <v>62.9</v>
      </c>
      <c r="DQ139" s="53">
        <v>6.63</v>
      </c>
      <c r="DR139" s="64">
        <v>-99</v>
      </c>
      <c r="DS139" s="54">
        <v>68</v>
      </c>
      <c r="DT139" s="64">
        <v>-99</v>
      </c>
    </row>
    <row r="140" spans="1:124" x14ac:dyDescent="0.4">
      <c r="A140" s="60">
        <v>5541589</v>
      </c>
      <c r="B140" s="57" t="s">
        <v>334</v>
      </c>
      <c r="C140" s="10"/>
      <c r="D140" s="237">
        <v>2023</v>
      </c>
      <c r="E140" s="238" t="s">
        <v>189</v>
      </c>
      <c r="F140" s="26" t="s">
        <v>526</v>
      </c>
      <c r="G140" s="26" t="s">
        <v>524</v>
      </c>
      <c r="H140" s="26" t="s">
        <v>191</v>
      </c>
      <c r="I140" s="26" t="s">
        <v>192</v>
      </c>
      <c r="K140" s="57" t="s">
        <v>193</v>
      </c>
      <c r="L140" s="26">
        <v>618700</v>
      </c>
      <c r="M140" s="60">
        <v>6155050</v>
      </c>
      <c r="N140" s="26">
        <v>20</v>
      </c>
      <c r="O140" s="26" t="s">
        <v>190</v>
      </c>
      <c r="P140" s="61">
        <v>55.529080049999997</v>
      </c>
      <c r="Q140" s="61">
        <v>-61.118613770000003</v>
      </c>
      <c r="R140" s="26" t="s">
        <v>566</v>
      </c>
      <c r="S140" s="61" t="s">
        <v>527</v>
      </c>
      <c r="T140" s="61"/>
      <c r="U140" s="61"/>
      <c r="V140" s="205"/>
      <c r="Y140" s="193"/>
      <c r="AA140" s="26" t="s">
        <v>528</v>
      </c>
      <c r="AB140" s="53">
        <v>72.45</v>
      </c>
      <c r="AC140" s="53">
        <v>12.34</v>
      </c>
      <c r="AD140" s="53">
        <v>3.39</v>
      </c>
      <c r="AE140" s="53">
        <v>1.31</v>
      </c>
      <c r="AF140" s="53">
        <v>1.87</v>
      </c>
      <c r="AG140" s="53">
        <v>0.28999999999999998</v>
      </c>
      <c r="AH140" s="53">
        <v>0.48</v>
      </c>
      <c r="AI140" s="53">
        <v>4.46</v>
      </c>
      <c r="AJ140" s="53">
        <v>4.6100000000000003</v>
      </c>
      <c r="AK140" s="256">
        <v>0.29099999999999998</v>
      </c>
      <c r="AL140" s="256">
        <v>6.2E-2</v>
      </c>
      <c r="AM140" s="256">
        <v>4.3999999999999997E-2</v>
      </c>
      <c r="AN140" s="54">
        <v>-2</v>
      </c>
      <c r="AO140" s="54">
        <v>187</v>
      </c>
      <c r="AP140" s="52">
        <v>5.3</v>
      </c>
      <c r="AQ140" s="52">
        <v>2</v>
      </c>
      <c r="AR140" s="54">
        <v>885</v>
      </c>
      <c r="AS140" s="53">
        <v>0.59</v>
      </c>
      <c r="AT140" s="53">
        <v>99</v>
      </c>
      <c r="AU140" s="64">
        <v>-0.1</v>
      </c>
      <c r="AV140" s="64">
        <v>-99</v>
      </c>
      <c r="AW140" s="54">
        <v>3</v>
      </c>
      <c r="AX140" s="64">
        <v>-99</v>
      </c>
      <c r="AY140" s="64">
        <v>-99</v>
      </c>
      <c r="AZ140" s="64">
        <v>-99</v>
      </c>
      <c r="BA140" s="64">
        <v>-99</v>
      </c>
      <c r="BB140" s="52">
        <v>-0.1</v>
      </c>
      <c r="BC140" s="64">
        <v>-99</v>
      </c>
      <c r="BD140" s="52">
        <v>0.4</v>
      </c>
      <c r="BE140" s="52">
        <v>151.80000000000001</v>
      </c>
      <c r="BF140" s="64">
        <v>-99</v>
      </c>
      <c r="BG140" s="64">
        <v>-99</v>
      </c>
      <c r="BH140" s="54">
        <v>-1</v>
      </c>
      <c r="BI140" s="64">
        <v>-99</v>
      </c>
      <c r="BJ140" s="64">
        <v>-99</v>
      </c>
      <c r="BK140" s="52">
        <v>-0.5</v>
      </c>
      <c r="BL140" s="64">
        <v>-99</v>
      </c>
      <c r="BM140" s="54">
        <v>8</v>
      </c>
      <c r="BN140" s="52">
        <v>14.1</v>
      </c>
      <c r="BO140" s="53">
        <v>8.15</v>
      </c>
      <c r="BP140" s="53">
        <v>1.1200000000000001</v>
      </c>
      <c r="BQ140" s="64">
        <v>-99</v>
      </c>
      <c r="BR140" s="64">
        <v>-99</v>
      </c>
      <c r="BS140" s="60">
        <v>587.34939759036149</v>
      </c>
      <c r="BT140" s="52">
        <v>46.9</v>
      </c>
      <c r="BU140" s="52">
        <v>1.9</v>
      </c>
      <c r="BV140" s="52">
        <v>13.8</v>
      </c>
      <c r="BW140" s="53">
        <v>2.73</v>
      </c>
      <c r="BX140" s="52">
        <v>19.8</v>
      </c>
      <c r="BY140" s="64">
        <v>-99</v>
      </c>
      <c r="BZ140" s="64">
        <v>-99</v>
      </c>
      <c r="CA140" s="52">
        <v>67.900000000000006</v>
      </c>
      <c r="CB140" s="64">
        <v>-99</v>
      </c>
      <c r="CC140" s="52">
        <v>22.4</v>
      </c>
      <c r="CD140" s="53">
        <v>1.37</v>
      </c>
      <c r="CE140" s="64">
        <v>-99</v>
      </c>
      <c r="CF140" s="54">
        <v>4</v>
      </c>
      <c r="CG140" s="64">
        <v>-99</v>
      </c>
      <c r="CH140" s="64">
        <v>-99</v>
      </c>
      <c r="CI140" s="52">
        <v>48.8</v>
      </c>
      <c r="CJ140" s="52">
        <v>72.53</v>
      </c>
      <c r="CK140" s="54">
        <v>2</v>
      </c>
      <c r="CL140" s="54">
        <v>16</v>
      </c>
      <c r="CM140" s="64">
        <v>-99</v>
      </c>
      <c r="CN140" s="52">
        <v>18.899999999999999</v>
      </c>
      <c r="CO140" s="64">
        <v>-99</v>
      </c>
      <c r="CP140" s="64">
        <v>-99</v>
      </c>
      <c r="CQ140" s="54">
        <v>160</v>
      </c>
      <c r="CR140" s="64">
        <v>-99</v>
      </c>
      <c r="CS140" s="54">
        <v>-100</v>
      </c>
      <c r="CT140" s="64">
        <v>-99</v>
      </c>
      <c r="CU140" s="64">
        <v>-99</v>
      </c>
      <c r="CV140" s="64">
        <v>-99</v>
      </c>
      <c r="CW140" s="64">
        <v>-99</v>
      </c>
      <c r="CX140" s="52">
        <v>15.2</v>
      </c>
      <c r="CY140" s="257">
        <v>-99</v>
      </c>
      <c r="CZ140" s="52">
        <v>5.7</v>
      </c>
      <c r="DA140" s="52">
        <v>21</v>
      </c>
      <c r="DB140" s="52">
        <v>2.8</v>
      </c>
      <c r="DC140" s="257">
        <v>-99</v>
      </c>
      <c r="DD140" s="53">
        <v>2.15</v>
      </c>
      <c r="DE140" s="64">
        <v>-99</v>
      </c>
      <c r="DF140" s="52">
        <v>8</v>
      </c>
      <c r="DG140" s="64">
        <v>-99</v>
      </c>
      <c r="DH140" s="53">
        <v>1.23</v>
      </c>
      <c r="DI140" s="53">
        <v>-0.05</v>
      </c>
      <c r="DJ140" s="53">
        <v>1.37</v>
      </c>
      <c r="DK140" s="64">
        <v>-99</v>
      </c>
      <c r="DL140" s="54">
        <v>-1</v>
      </c>
      <c r="DM140" s="52">
        <v>0.6</v>
      </c>
      <c r="DN140" s="64">
        <v>-99</v>
      </c>
      <c r="DO140" s="64">
        <v>-99</v>
      </c>
      <c r="DP140" s="52">
        <v>69</v>
      </c>
      <c r="DQ140" s="53">
        <v>8.9600000000000009</v>
      </c>
      <c r="DR140" s="64">
        <v>-99</v>
      </c>
      <c r="DS140" s="54">
        <v>183</v>
      </c>
      <c r="DT140" s="64">
        <v>-99</v>
      </c>
    </row>
    <row r="141" spans="1:124" x14ac:dyDescent="0.4">
      <c r="A141" s="60">
        <v>5541591</v>
      </c>
      <c r="B141" s="57" t="s">
        <v>335</v>
      </c>
      <c r="C141" s="10"/>
      <c r="D141" s="237">
        <v>2023</v>
      </c>
      <c r="E141" s="238" t="s">
        <v>189</v>
      </c>
      <c r="F141" s="26" t="s">
        <v>526</v>
      </c>
      <c r="G141" s="26" t="s">
        <v>524</v>
      </c>
      <c r="H141" s="26" t="s">
        <v>299</v>
      </c>
      <c r="I141" s="26" t="s">
        <v>289</v>
      </c>
      <c r="K141" s="57" t="s">
        <v>193</v>
      </c>
      <c r="L141" s="26">
        <v>618510</v>
      </c>
      <c r="M141" s="60">
        <v>6155150</v>
      </c>
      <c r="N141" s="26">
        <v>20</v>
      </c>
      <c r="O141" s="26" t="s">
        <v>190</v>
      </c>
      <c r="P141" s="61">
        <v>55.530024320000003</v>
      </c>
      <c r="Q141" s="61">
        <v>-61.121579330000003</v>
      </c>
      <c r="R141" s="26" t="s">
        <v>566</v>
      </c>
      <c r="S141" s="61" t="s">
        <v>527</v>
      </c>
      <c r="T141" s="61"/>
      <c r="U141" s="61"/>
      <c r="V141" s="205"/>
      <c r="Y141" s="205"/>
      <c r="AA141" s="26" t="s">
        <v>528</v>
      </c>
      <c r="AB141" s="53">
        <v>62.28</v>
      </c>
      <c r="AC141" s="53">
        <v>14.62</v>
      </c>
      <c r="AD141" s="53">
        <v>4.9800000000000004</v>
      </c>
      <c r="AE141" s="53">
        <v>0.85</v>
      </c>
      <c r="AF141" s="53">
        <v>3.72</v>
      </c>
      <c r="AG141" s="53">
        <v>3.86</v>
      </c>
      <c r="AH141" s="53">
        <v>3.6</v>
      </c>
      <c r="AI141" s="53">
        <v>0.78</v>
      </c>
      <c r="AJ141" s="53">
        <v>7.17</v>
      </c>
      <c r="AK141" s="256">
        <v>0.52500000000000002</v>
      </c>
      <c r="AL141" s="256">
        <v>4.7E-2</v>
      </c>
      <c r="AM141" s="256">
        <v>0.14299999999999999</v>
      </c>
      <c r="AN141" s="54">
        <v>43</v>
      </c>
      <c r="AO141" s="54">
        <v>776</v>
      </c>
      <c r="AP141" s="52">
        <v>3.6</v>
      </c>
      <c r="AQ141" s="52">
        <v>12.7</v>
      </c>
      <c r="AR141" s="54">
        <v>211</v>
      </c>
      <c r="AS141" s="53">
        <v>1.68</v>
      </c>
      <c r="AT141" s="53">
        <v>99.69</v>
      </c>
      <c r="AU141" s="64">
        <v>-0.1</v>
      </c>
      <c r="AV141" s="64">
        <v>-99</v>
      </c>
      <c r="AW141" s="54">
        <v>3</v>
      </c>
      <c r="AX141" s="64">
        <v>-99</v>
      </c>
      <c r="AY141" s="64">
        <v>-99</v>
      </c>
      <c r="AZ141" s="64">
        <v>-99</v>
      </c>
      <c r="BA141" s="64">
        <v>-99</v>
      </c>
      <c r="BB141" s="52">
        <v>-0.1</v>
      </c>
      <c r="BC141" s="64">
        <v>-99</v>
      </c>
      <c r="BD141" s="52">
        <v>-0.1</v>
      </c>
      <c r="BE141" s="52">
        <v>85.8</v>
      </c>
      <c r="BF141" s="64">
        <v>-99</v>
      </c>
      <c r="BG141" s="64">
        <v>-99</v>
      </c>
      <c r="BH141" s="54">
        <v>12</v>
      </c>
      <c r="BI141" s="64">
        <v>-99</v>
      </c>
      <c r="BJ141" s="64">
        <v>-99</v>
      </c>
      <c r="BK141" s="52">
        <v>3</v>
      </c>
      <c r="BL141" s="64">
        <v>-99</v>
      </c>
      <c r="BM141" s="54">
        <v>15</v>
      </c>
      <c r="BN141" s="52">
        <v>6.9</v>
      </c>
      <c r="BO141" s="53">
        <v>4.03</v>
      </c>
      <c r="BP141" s="53">
        <v>1.1299999999999999</v>
      </c>
      <c r="BQ141" s="64">
        <v>-99</v>
      </c>
      <c r="BR141" s="64">
        <v>-99</v>
      </c>
      <c r="BS141" s="60">
        <v>944.09362549800801</v>
      </c>
      <c r="BT141" s="52">
        <v>21.1</v>
      </c>
      <c r="BU141" s="52">
        <v>1.5</v>
      </c>
      <c r="BV141" s="52">
        <v>7.2</v>
      </c>
      <c r="BW141" s="53">
        <v>1.35</v>
      </c>
      <c r="BX141" s="52">
        <v>6.7</v>
      </c>
      <c r="BY141" s="64">
        <v>-99</v>
      </c>
      <c r="BZ141" s="64">
        <v>-99</v>
      </c>
      <c r="CA141" s="52">
        <v>41.4</v>
      </c>
      <c r="CB141" s="64">
        <v>-99</v>
      </c>
      <c r="CC141" s="52">
        <v>69</v>
      </c>
      <c r="CD141" s="53">
        <v>0.59</v>
      </c>
      <c r="CE141" s="64">
        <v>-99</v>
      </c>
      <c r="CF141" s="54">
        <v>-1</v>
      </c>
      <c r="CG141" s="64">
        <v>-99</v>
      </c>
      <c r="CH141" s="64">
        <v>-99</v>
      </c>
      <c r="CI141" s="52">
        <v>14.4</v>
      </c>
      <c r="CJ141" s="52">
        <v>40.78</v>
      </c>
      <c r="CK141" s="54">
        <v>22</v>
      </c>
      <c r="CL141" s="54">
        <v>-1</v>
      </c>
      <c r="CM141" s="64">
        <v>-99</v>
      </c>
      <c r="CN141" s="52">
        <v>10.3</v>
      </c>
      <c r="CO141" s="64">
        <v>-99</v>
      </c>
      <c r="CP141" s="64">
        <v>-99</v>
      </c>
      <c r="CQ141" s="54">
        <v>234</v>
      </c>
      <c r="CR141" s="64">
        <v>-99</v>
      </c>
      <c r="CS141" s="54">
        <v>-100</v>
      </c>
      <c r="CT141" s="64">
        <v>-99</v>
      </c>
      <c r="CU141" s="64">
        <v>-99</v>
      </c>
      <c r="CV141" s="64">
        <v>-99</v>
      </c>
      <c r="CW141" s="64">
        <v>-99</v>
      </c>
      <c r="CX141" s="52">
        <v>8</v>
      </c>
      <c r="CY141" s="257">
        <v>-99</v>
      </c>
      <c r="CZ141" s="52">
        <v>3.9</v>
      </c>
      <c r="DA141" s="52">
        <v>183.3</v>
      </c>
      <c r="DB141" s="52">
        <v>1.2</v>
      </c>
      <c r="DC141" s="257">
        <v>-99</v>
      </c>
      <c r="DD141" s="53">
        <v>1.04</v>
      </c>
      <c r="DE141" s="64">
        <v>-99</v>
      </c>
      <c r="DF141" s="52">
        <v>15.4</v>
      </c>
      <c r="DG141" s="64">
        <v>-99</v>
      </c>
      <c r="DH141" s="53">
        <v>0.57999999999999996</v>
      </c>
      <c r="DI141" s="53">
        <v>-0.05</v>
      </c>
      <c r="DJ141" s="53">
        <v>4.4000000000000004</v>
      </c>
      <c r="DK141" s="64">
        <v>-99</v>
      </c>
      <c r="DL141" s="54">
        <v>57</v>
      </c>
      <c r="DM141" s="52">
        <v>2.5</v>
      </c>
      <c r="DN141" s="64">
        <v>-99</v>
      </c>
      <c r="DO141" s="64">
        <v>-99</v>
      </c>
      <c r="DP141" s="52">
        <v>36.6</v>
      </c>
      <c r="DQ141" s="53">
        <v>4.07</v>
      </c>
      <c r="DR141" s="64">
        <v>-99</v>
      </c>
      <c r="DS141" s="54">
        <v>36</v>
      </c>
      <c r="DT141" s="64">
        <v>-99</v>
      </c>
    </row>
    <row r="142" spans="1:124" x14ac:dyDescent="0.4">
      <c r="A142" s="60">
        <v>5541592</v>
      </c>
      <c r="B142" s="57" t="s">
        <v>336</v>
      </c>
      <c r="C142" s="10"/>
      <c r="D142" s="237">
        <v>2023</v>
      </c>
      <c r="E142" s="238" t="s">
        <v>189</v>
      </c>
      <c r="F142" s="26" t="s">
        <v>526</v>
      </c>
      <c r="G142" s="26" t="s">
        <v>524</v>
      </c>
      <c r="H142" s="26" t="s">
        <v>191</v>
      </c>
      <c r="I142" s="26" t="s">
        <v>192</v>
      </c>
      <c r="K142" s="57" t="s">
        <v>193</v>
      </c>
      <c r="L142" s="26">
        <v>618405</v>
      </c>
      <c r="M142" s="60">
        <v>6158240</v>
      </c>
      <c r="N142" s="26">
        <v>20</v>
      </c>
      <c r="O142" s="26" t="s">
        <v>190</v>
      </c>
      <c r="P142" s="61">
        <v>55.557800610000001</v>
      </c>
      <c r="Q142" s="61">
        <v>-61.121919820000002</v>
      </c>
      <c r="R142" s="26" t="s">
        <v>566</v>
      </c>
      <c r="S142" s="61" t="s">
        <v>527</v>
      </c>
      <c r="T142" s="61"/>
      <c r="U142" s="61"/>
      <c r="V142" s="205"/>
      <c r="Y142" s="193"/>
      <c r="AA142" s="26" t="s">
        <v>528</v>
      </c>
      <c r="AB142" s="53">
        <v>73.89</v>
      </c>
      <c r="AC142" s="53">
        <v>11.63</v>
      </c>
      <c r="AD142" s="53">
        <v>4.16</v>
      </c>
      <c r="AE142" s="53">
        <v>1.1299999999999999</v>
      </c>
      <c r="AF142" s="53">
        <v>2.72</v>
      </c>
      <c r="AG142" s="53">
        <v>0.13</v>
      </c>
      <c r="AH142" s="53">
        <v>0.06</v>
      </c>
      <c r="AI142" s="53">
        <v>2.85</v>
      </c>
      <c r="AJ142" s="53">
        <v>4.72</v>
      </c>
      <c r="AK142" s="256">
        <v>0.34</v>
      </c>
      <c r="AL142" s="256">
        <v>0.04</v>
      </c>
      <c r="AM142" s="256">
        <v>3.5999999999999997E-2</v>
      </c>
      <c r="AN142" s="54">
        <v>-2</v>
      </c>
      <c r="AO142" s="54">
        <v>240</v>
      </c>
      <c r="AP142" s="52">
        <v>10.6</v>
      </c>
      <c r="AQ142" s="52">
        <v>2.1</v>
      </c>
      <c r="AR142" s="54">
        <v>842</v>
      </c>
      <c r="AS142" s="53">
        <v>0.91</v>
      </c>
      <c r="AT142" s="53">
        <v>98.76</v>
      </c>
      <c r="AU142" s="64">
        <v>-0.1</v>
      </c>
      <c r="AV142" s="64">
        <v>-99</v>
      </c>
      <c r="AW142" s="54">
        <v>6</v>
      </c>
      <c r="AX142" s="64">
        <v>-99</v>
      </c>
      <c r="AY142" s="64">
        <v>-99</v>
      </c>
      <c r="AZ142" s="64">
        <v>-99</v>
      </c>
      <c r="BA142" s="64">
        <v>-99</v>
      </c>
      <c r="BB142" s="52">
        <v>-0.1</v>
      </c>
      <c r="BC142" s="64">
        <v>-99</v>
      </c>
      <c r="BD142" s="52">
        <v>0.2</v>
      </c>
      <c r="BE142" s="52">
        <v>302.8</v>
      </c>
      <c r="BF142" s="64">
        <v>-99</v>
      </c>
      <c r="BG142" s="64">
        <v>-99</v>
      </c>
      <c r="BH142" s="54">
        <v>1</v>
      </c>
      <c r="BI142" s="64">
        <v>-99</v>
      </c>
      <c r="BJ142" s="64">
        <v>-99</v>
      </c>
      <c r="BK142" s="52">
        <v>-0.5</v>
      </c>
      <c r="BL142" s="64">
        <v>-99</v>
      </c>
      <c r="BM142" s="54">
        <v>10</v>
      </c>
      <c r="BN142" s="52">
        <v>15.5</v>
      </c>
      <c r="BO142" s="53">
        <v>9.25</v>
      </c>
      <c r="BP142" s="53">
        <v>0.98</v>
      </c>
      <c r="BQ142" s="64">
        <v>-99</v>
      </c>
      <c r="BR142" s="64">
        <v>-99</v>
      </c>
      <c r="BS142" s="60">
        <v>35.408366533864537</v>
      </c>
      <c r="BT142" s="52">
        <v>30.9</v>
      </c>
      <c r="BU142" s="52">
        <v>1.5</v>
      </c>
      <c r="BV142" s="52">
        <v>15.7</v>
      </c>
      <c r="BW142" s="53">
        <v>3.03</v>
      </c>
      <c r="BX142" s="52">
        <v>21.2</v>
      </c>
      <c r="BY142" s="64">
        <v>-99</v>
      </c>
      <c r="BZ142" s="64">
        <v>-99</v>
      </c>
      <c r="CA142" s="52">
        <v>158</v>
      </c>
      <c r="CB142" s="64">
        <v>-99</v>
      </c>
      <c r="CC142" s="52">
        <v>6.8</v>
      </c>
      <c r="CD142" s="53">
        <v>1.37</v>
      </c>
      <c r="CE142" s="64">
        <v>-99</v>
      </c>
      <c r="CF142" s="54">
        <v>3</v>
      </c>
      <c r="CG142" s="64">
        <v>-99</v>
      </c>
      <c r="CH142" s="64">
        <v>-99</v>
      </c>
      <c r="CI142" s="52">
        <v>50.5</v>
      </c>
      <c r="CJ142" s="52">
        <v>118.04</v>
      </c>
      <c r="CK142" s="54">
        <v>5</v>
      </c>
      <c r="CL142" s="54">
        <v>10</v>
      </c>
      <c r="CM142" s="64">
        <v>-99</v>
      </c>
      <c r="CN142" s="52">
        <v>33.4</v>
      </c>
      <c r="CO142" s="64">
        <v>-99</v>
      </c>
      <c r="CP142" s="64">
        <v>-99</v>
      </c>
      <c r="CQ142" s="54">
        <v>178</v>
      </c>
      <c r="CR142" s="64">
        <v>-99</v>
      </c>
      <c r="CS142" s="54">
        <v>-100</v>
      </c>
      <c r="CT142" s="64">
        <v>-99</v>
      </c>
      <c r="CU142" s="64">
        <v>-99</v>
      </c>
      <c r="CV142" s="64">
        <v>-99</v>
      </c>
      <c r="CW142" s="64">
        <v>-99</v>
      </c>
      <c r="CX142" s="52">
        <v>18.899999999999999</v>
      </c>
      <c r="CY142" s="257">
        <v>-99</v>
      </c>
      <c r="CZ142" s="52">
        <v>8.1</v>
      </c>
      <c r="DA142" s="52">
        <v>19.5</v>
      </c>
      <c r="DB142" s="52">
        <v>3.1</v>
      </c>
      <c r="DC142" s="257">
        <v>-99</v>
      </c>
      <c r="DD142" s="53">
        <v>2.39</v>
      </c>
      <c r="DE142" s="64">
        <v>-99</v>
      </c>
      <c r="DF142" s="52">
        <v>20.6</v>
      </c>
      <c r="DG142" s="64">
        <v>-99</v>
      </c>
      <c r="DH142" s="53">
        <v>1.38</v>
      </c>
      <c r="DI142" s="53">
        <v>-0.05</v>
      </c>
      <c r="DJ142" s="53">
        <v>2.96</v>
      </c>
      <c r="DK142" s="64">
        <v>-99</v>
      </c>
      <c r="DL142" s="54">
        <v>3</v>
      </c>
      <c r="DM142" s="52">
        <v>1</v>
      </c>
      <c r="DN142" s="64">
        <v>-99</v>
      </c>
      <c r="DO142" s="64">
        <v>-99</v>
      </c>
      <c r="DP142" s="52">
        <v>79.900000000000006</v>
      </c>
      <c r="DQ142" s="53">
        <v>9.64</v>
      </c>
      <c r="DR142" s="64">
        <v>-99</v>
      </c>
      <c r="DS142" s="54">
        <v>109</v>
      </c>
      <c r="DT142" s="64">
        <v>-99</v>
      </c>
    </row>
    <row r="143" spans="1:124" x14ac:dyDescent="0.4">
      <c r="A143" s="60">
        <v>5541593</v>
      </c>
      <c r="B143" s="57" t="s">
        <v>337</v>
      </c>
      <c r="C143" s="10"/>
      <c r="D143" s="237">
        <v>2023</v>
      </c>
      <c r="E143" s="238" t="s">
        <v>189</v>
      </c>
      <c r="F143" s="26" t="s">
        <v>526</v>
      </c>
      <c r="G143" s="26" t="s">
        <v>524</v>
      </c>
      <c r="H143" s="26" t="s">
        <v>191</v>
      </c>
      <c r="I143" s="26" t="s">
        <v>192</v>
      </c>
      <c r="K143" s="57" t="s">
        <v>193</v>
      </c>
      <c r="L143" s="26">
        <v>617845</v>
      </c>
      <c r="M143" s="60">
        <v>6159850</v>
      </c>
      <c r="N143" s="26">
        <v>20</v>
      </c>
      <c r="O143" s="26" t="s">
        <v>190</v>
      </c>
      <c r="P143" s="61">
        <v>55.572395479999997</v>
      </c>
      <c r="Q143" s="61">
        <v>-61.130106480000002</v>
      </c>
      <c r="R143" s="26" t="s">
        <v>566</v>
      </c>
      <c r="S143" s="61" t="s">
        <v>527</v>
      </c>
      <c r="T143" s="61"/>
      <c r="U143" s="61"/>
      <c r="V143" s="205"/>
      <c r="Y143" s="205"/>
      <c r="AA143" s="26" t="s">
        <v>528</v>
      </c>
      <c r="AB143" s="53">
        <v>77.760000000000005</v>
      </c>
      <c r="AC143" s="53">
        <v>9.59</v>
      </c>
      <c r="AD143" s="53">
        <v>6.1</v>
      </c>
      <c r="AE143" s="53">
        <v>0.36</v>
      </c>
      <c r="AF143" s="53">
        <v>5.17</v>
      </c>
      <c r="AG143" s="53">
        <v>0.11</v>
      </c>
      <c r="AH143" s="53">
        <v>0.25</v>
      </c>
      <c r="AI143" s="53">
        <v>0.18</v>
      </c>
      <c r="AJ143" s="53">
        <v>4.71</v>
      </c>
      <c r="AK143" s="256">
        <v>0.36699999999999999</v>
      </c>
      <c r="AL143" s="256">
        <v>5.3999999999999999E-2</v>
      </c>
      <c r="AM143" s="256">
        <v>1.7000000000000001E-2</v>
      </c>
      <c r="AN143" s="54">
        <v>-2</v>
      </c>
      <c r="AO143" s="54">
        <v>82</v>
      </c>
      <c r="AP143" s="52">
        <v>8.8000000000000007</v>
      </c>
      <c r="AQ143" s="52">
        <v>-1</v>
      </c>
      <c r="AR143" s="54">
        <v>3084</v>
      </c>
      <c r="AS143" s="53">
        <v>0.88</v>
      </c>
      <c r="AT143" s="53">
        <v>100.03</v>
      </c>
      <c r="AU143" s="64">
        <v>-0.1</v>
      </c>
      <c r="AV143" s="64">
        <v>-99</v>
      </c>
      <c r="AW143" s="54">
        <v>9</v>
      </c>
      <c r="AX143" s="64">
        <v>-99</v>
      </c>
      <c r="AY143" s="64">
        <v>-99</v>
      </c>
      <c r="AZ143" s="64">
        <v>-99</v>
      </c>
      <c r="BA143" s="64">
        <v>-99</v>
      </c>
      <c r="BB143" s="52">
        <v>0.3</v>
      </c>
      <c r="BC143" s="64">
        <v>-99</v>
      </c>
      <c r="BD143" s="52">
        <v>-0.1</v>
      </c>
      <c r="BE143" s="52">
        <v>586.29999999999995</v>
      </c>
      <c r="BF143" s="64">
        <v>-99</v>
      </c>
      <c r="BG143" s="64">
        <v>-99</v>
      </c>
      <c r="BH143" s="54">
        <v>-1</v>
      </c>
      <c r="BI143" s="64">
        <v>-99</v>
      </c>
      <c r="BJ143" s="64">
        <v>-99</v>
      </c>
      <c r="BK143" s="52">
        <v>2.2999999999999998</v>
      </c>
      <c r="BL143" s="64">
        <v>-99</v>
      </c>
      <c r="BM143" s="54">
        <v>19</v>
      </c>
      <c r="BN143" s="52">
        <v>43.6</v>
      </c>
      <c r="BO143" s="53">
        <v>28.4</v>
      </c>
      <c r="BP143" s="53">
        <v>1.92</v>
      </c>
      <c r="BQ143" s="64">
        <v>-99</v>
      </c>
      <c r="BR143" s="64">
        <v>-99</v>
      </c>
      <c r="BS143" s="60">
        <v>513.60557768924298</v>
      </c>
      <c r="BT143" s="52">
        <v>34.700000000000003</v>
      </c>
      <c r="BU143" s="52">
        <v>1.6</v>
      </c>
      <c r="BV143" s="52">
        <v>40.299999999999997</v>
      </c>
      <c r="BW143" s="53">
        <v>8.8000000000000007</v>
      </c>
      <c r="BX143" s="52">
        <v>68.099999999999994</v>
      </c>
      <c r="BY143" s="64">
        <v>-99</v>
      </c>
      <c r="BZ143" s="64">
        <v>-99</v>
      </c>
      <c r="CA143" s="52">
        <v>256.8</v>
      </c>
      <c r="CB143" s="64">
        <v>-99</v>
      </c>
      <c r="CC143" s="52">
        <v>15.2</v>
      </c>
      <c r="CD143" s="53">
        <v>3.76</v>
      </c>
      <c r="CE143" s="64">
        <v>-99</v>
      </c>
      <c r="CF143" s="54">
        <v>1</v>
      </c>
      <c r="CG143" s="64">
        <v>-99</v>
      </c>
      <c r="CH143" s="64">
        <v>-99</v>
      </c>
      <c r="CI143" s="52">
        <v>142.4</v>
      </c>
      <c r="CJ143" s="52">
        <v>223.6</v>
      </c>
      <c r="CK143" s="54">
        <v>4</v>
      </c>
      <c r="CL143" s="54">
        <v>73</v>
      </c>
      <c r="CM143" s="64">
        <v>-99</v>
      </c>
      <c r="CN143" s="52">
        <v>59.3</v>
      </c>
      <c r="CO143" s="64">
        <v>-99</v>
      </c>
      <c r="CP143" s="64">
        <v>-99</v>
      </c>
      <c r="CQ143" s="54">
        <v>303</v>
      </c>
      <c r="CR143" s="64">
        <v>-99</v>
      </c>
      <c r="CS143" s="54">
        <v>-100</v>
      </c>
      <c r="CT143" s="64">
        <v>-99</v>
      </c>
      <c r="CU143" s="64">
        <v>-99</v>
      </c>
      <c r="CV143" s="64">
        <v>-99</v>
      </c>
      <c r="CW143" s="64">
        <v>-99</v>
      </c>
      <c r="CX143" s="52">
        <v>43.3</v>
      </c>
      <c r="CY143" s="257">
        <v>-99</v>
      </c>
      <c r="CZ143" s="52">
        <v>20.3</v>
      </c>
      <c r="DA143" s="52">
        <v>16</v>
      </c>
      <c r="DB143" s="52">
        <v>10.199999999999999</v>
      </c>
      <c r="DC143" s="257">
        <v>-99</v>
      </c>
      <c r="DD143" s="53">
        <v>6.37</v>
      </c>
      <c r="DE143" s="64">
        <v>-99</v>
      </c>
      <c r="DF143" s="52">
        <v>49.1</v>
      </c>
      <c r="DG143" s="64">
        <v>-99</v>
      </c>
      <c r="DH143" s="53">
        <v>3.97</v>
      </c>
      <c r="DI143" s="53">
        <v>-0.05</v>
      </c>
      <c r="DJ143" s="53">
        <v>4.87</v>
      </c>
      <c r="DK143" s="64">
        <v>-99</v>
      </c>
      <c r="DL143" s="54">
        <v>-1</v>
      </c>
      <c r="DM143" s="52">
        <v>1</v>
      </c>
      <c r="DN143" s="64">
        <v>-99</v>
      </c>
      <c r="DO143" s="64">
        <v>-99</v>
      </c>
      <c r="DP143" s="52">
        <v>229.3</v>
      </c>
      <c r="DQ143" s="53">
        <v>27.7</v>
      </c>
      <c r="DR143" s="64">
        <v>-99</v>
      </c>
      <c r="DS143" s="54">
        <v>217</v>
      </c>
      <c r="DT143" s="64">
        <v>-99</v>
      </c>
    </row>
    <row r="144" spans="1:124" x14ac:dyDescent="0.4">
      <c r="A144" s="60">
        <v>5541594</v>
      </c>
      <c r="B144" s="57" t="s">
        <v>338</v>
      </c>
      <c r="C144" s="10"/>
      <c r="D144" s="237">
        <v>2023</v>
      </c>
      <c r="E144" s="238" t="s">
        <v>189</v>
      </c>
      <c r="F144" s="26" t="s">
        <v>526</v>
      </c>
      <c r="G144" s="26" t="s">
        <v>524</v>
      </c>
      <c r="H144" s="26" t="s">
        <v>191</v>
      </c>
      <c r="I144" s="26" t="s">
        <v>192</v>
      </c>
      <c r="K144" s="57" t="s">
        <v>193</v>
      </c>
      <c r="L144" s="26">
        <v>617070</v>
      </c>
      <c r="M144" s="60">
        <v>6158330</v>
      </c>
      <c r="N144" s="26">
        <v>20</v>
      </c>
      <c r="O144" s="26" t="s">
        <v>190</v>
      </c>
      <c r="P144" s="61">
        <v>55.558931340000001</v>
      </c>
      <c r="Q144" s="61">
        <v>-61.143034849999999</v>
      </c>
      <c r="R144" s="26" t="s">
        <v>566</v>
      </c>
      <c r="S144" s="61" t="s">
        <v>527</v>
      </c>
      <c r="T144" s="61"/>
      <c r="U144" s="61"/>
      <c r="V144" s="205"/>
      <c r="Y144" s="205"/>
      <c r="AA144" s="26" t="s">
        <v>528</v>
      </c>
      <c r="AB144" s="53">
        <v>75.66</v>
      </c>
      <c r="AC144" s="53">
        <v>12.1</v>
      </c>
      <c r="AD144" s="53">
        <v>5.22</v>
      </c>
      <c r="AE144" s="53">
        <v>0.71</v>
      </c>
      <c r="AF144" s="53">
        <v>4.0599999999999996</v>
      </c>
      <c r="AG144" s="53">
        <v>0.28999999999999998</v>
      </c>
      <c r="AH144" s="53">
        <v>0.39</v>
      </c>
      <c r="AI144" s="53">
        <v>0.08</v>
      </c>
      <c r="AJ144" s="53">
        <v>3.6</v>
      </c>
      <c r="AK144" s="256">
        <v>0.59299999999999997</v>
      </c>
      <c r="AL144" s="256">
        <v>7.0000000000000007E-2</v>
      </c>
      <c r="AM144" s="256">
        <v>0.107</v>
      </c>
      <c r="AN144" s="54">
        <v>-2</v>
      </c>
      <c r="AO144" s="54">
        <v>602</v>
      </c>
      <c r="AP144" s="52">
        <v>4.5999999999999996</v>
      </c>
      <c r="AQ144" s="52">
        <v>8.8000000000000007</v>
      </c>
      <c r="AR144" s="54">
        <v>534</v>
      </c>
      <c r="AS144" s="53">
        <v>1.87</v>
      </c>
      <c r="AT144" s="53">
        <v>99.98</v>
      </c>
      <c r="AU144" s="64">
        <v>-0.1</v>
      </c>
      <c r="AV144" s="64">
        <v>-99</v>
      </c>
      <c r="AW144" s="54">
        <v>4</v>
      </c>
      <c r="AX144" s="64">
        <v>-99</v>
      </c>
      <c r="AY144" s="64">
        <v>-99</v>
      </c>
      <c r="AZ144" s="64">
        <v>-99</v>
      </c>
      <c r="BA144" s="64">
        <v>-99</v>
      </c>
      <c r="BB144" s="52">
        <v>-0.1</v>
      </c>
      <c r="BC144" s="64">
        <v>-99</v>
      </c>
      <c r="BD144" s="52">
        <v>-0.1</v>
      </c>
      <c r="BE144" s="52">
        <v>183.3</v>
      </c>
      <c r="BF144" s="64">
        <v>-99</v>
      </c>
      <c r="BG144" s="64">
        <v>-99</v>
      </c>
      <c r="BH144" s="54">
        <v>4</v>
      </c>
      <c r="BI144" s="64">
        <v>-99</v>
      </c>
      <c r="BJ144" s="64">
        <v>-99</v>
      </c>
      <c r="BK144" s="52">
        <v>2.1</v>
      </c>
      <c r="BL144" s="64">
        <v>-99</v>
      </c>
      <c r="BM144" s="54">
        <v>17</v>
      </c>
      <c r="BN144" s="52">
        <v>11.6</v>
      </c>
      <c r="BO144" s="53">
        <v>6.67</v>
      </c>
      <c r="BP144" s="53">
        <v>1.7</v>
      </c>
      <c r="BQ144" s="64">
        <v>-99</v>
      </c>
      <c r="BR144" s="64">
        <v>-99</v>
      </c>
      <c r="BS144" s="60">
        <v>811.5537848605577</v>
      </c>
      <c r="BT144" s="52">
        <v>26</v>
      </c>
      <c r="BU144" s="52">
        <v>1</v>
      </c>
      <c r="BV144" s="52">
        <v>12.8</v>
      </c>
      <c r="BW144" s="53">
        <v>2.17</v>
      </c>
      <c r="BX144" s="52">
        <v>14.7</v>
      </c>
      <c r="BY144" s="64">
        <v>-99</v>
      </c>
      <c r="BZ144" s="64">
        <v>-99</v>
      </c>
      <c r="CA144" s="52">
        <v>97</v>
      </c>
      <c r="CB144" s="64">
        <v>-99</v>
      </c>
      <c r="CC144" s="52">
        <v>17.100000000000001</v>
      </c>
      <c r="CD144" s="53">
        <v>0.84</v>
      </c>
      <c r="CE144" s="64">
        <v>-99</v>
      </c>
      <c r="CF144" s="54">
        <v>3</v>
      </c>
      <c r="CG144" s="64">
        <v>-99</v>
      </c>
      <c r="CH144" s="64">
        <v>-99</v>
      </c>
      <c r="CI144" s="52">
        <v>19.399999999999999</v>
      </c>
      <c r="CJ144" s="52">
        <v>82.97</v>
      </c>
      <c r="CK144" s="54">
        <v>5</v>
      </c>
      <c r="CL144" s="54">
        <v>8</v>
      </c>
      <c r="CM144" s="64">
        <v>-99</v>
      </c>
      <c r="CN144" s="52">
        <v>21.4</v>
      </c>
      <c r="CO144" s="64">
        <v>-99</v>
      </c>
      <c r="CP144" s="64">
        <v>-99</v>
      </c>
      <c r="CQ144" s="54">
        <v>184</v>
      </c>
      <c r="CR144" s="64">
        <v>-99</v>
      </c>
      <c r="CS144" s="54">
        <v>-100</v>
      </c>
      <c r="CT144" s="64">
        <v>-99</v>
      </c>
      <c r="CU144" s="64">
        <v>-99</v>
      </c>
      <c r="CV144" s="64">
        <v>-99</v>
      </c>
      <c r="CW144" s="64">
        <v>-99</v>
      </c>
      <c r="CX144" s="52">
        <v>14.9</v>
      </c>
      <c r="CY144" s="257">
        <v>-99</v>
      </c>
      <c r="CZ144" s="52">
        <v>3</v>
      </c>
      <c r="DA144" s="52">
        <v>22.9</v>
      </c>
      <c r="DB144" s="52">
        <v>1.3</v>
      </c>
      <c r="DC144" s="257">
        <v>-99</v>
      </c>
      <c r="DD144" s="53">
        <v>1.84</v>
      </c>
      <c r="DE144" s="64">
        <v>-99</v>
      </c>
      <c r="DF144" s="52">
        <v>16.3</v>
      </c>
      <c r="DG144" s="64">
        <v>-99</v>
      </c>
      <c r="DH144" s="53">
        <v>0.91</v>
      </c>
      <c r="DI144" s="53">
        <v>-0.05</v>
      </c>
      <c r="DJ144" s="53">
        <v>1.8</v>
      </c>
      <c r="DK144" s="64">
        <v>-99</v>
      </c>
      <c r="DL144" s="54">
        <v>11</v>
      </c>
      <c r="DM144" s="52">
        <v>0.8</v>
      </c>
      <c r="DN144" s="64">
        <v>-99</v>
      </c>
      <c r="DO144" s="64">
        <v>-99</v>
      </c>
      <c r="DP144" s="52">
        <v>57.1</v>
      </c>
      <c r="DQ144" s="53">
        <v>6.16</v>
      </c>
      <c r="DR144" s="64">
        <v>-99</v>
      </c>
      <c r="DS144" s="54">
        <v>117</v>
      </c>
      <c r="DT144" s="64">
        <v>-99</v>
      </c>
    </row>
    <row r="145" spans="1:124" x14ac:dyDescent="0.4">
      <c r="A145" s="60">
        <v>5541595</v>
      </c>
      <c r="B145" s="57" t="s">
        <v>339</v>
      </c>
      <c r="C145" s="10"/>
      <c r="D145" s="237">
        <v>2023</v>
      </c>
      <c r="E145" s="238" t="s">
        <v>189</v>
      </c>
      <c r="F145" s="26" t="s">
        <v>526</v>
      </c>
      <c r="G145" s="26" t="s">
        <v>524</v>
      </c>
      <c r="H145" s="26" t="s">
        <v>191</v>
      </c>
      <c r="I145" s="26" t="s">
        <v>192</v>
      </c>
      <c r="K145" s="57" t="s">
        <v>193</v>
      </c>
      <c r="L145" s="26">
        <v>616905</v>
      </c>
      <c r="M145" s="60">
        <v>6158130</v>
      </c>
      <c r="N145" s="26">
        <v>20</v>
      </c>
      <c r="O145" s="26" t="s">
        <v>190</v>
      </c>
      <c r="P145" s="61">
        <v>55.557174760000002</v>
      </c>
      <c r="Q145" s="61">
        <v>-61.145733929999999</v>
      </c>
      <c r="R145" s="26" t="s">
        <v>566</v>
      </c>
      <c r="S145" s="61" t="s">
        <v>527</v>
      </c>
      <c r="T145" s="61"/>
      <c r="U145" s="61"/>
      <c r="V145" s="205"/>
      <c r="Y145" s="205"/>
      <c r="AA145" s="26" t="s">
        <v>528</v>
      </c>
      <c r="AB145" s="53">
        <v>72.819999999999993</v>
      </c>
      <c r="AC145" s="53">
        <v>11</v>
      </c>
      <c r="AD145" s="53">
        <v>6.21</v>
      </c>
      <c r="AE145" s="53">
        <v>2.14</v>
      </c>
      <c r="AF145" s="53">
        <v>3.66</v>
      </c>
      <c r="AG145" s="53">
        <v>0.32</v>
      </c>
      <c r="AH145" s="53">
        <v>1.1200000000000001</v>
      </c>
      <c r="AI145" s="53">
        <v>0.2</v>
      </c>
      <c r="AJ145" s="53">
        <v>4.3499999999999996</v>
      </c>
      <c r="AK145" s="256">
        <v>0.56399999999999995</v>
      </c>
      <c r="AL145" s="256">
        <v>9.8000000000000004E-2</v>
      </c>
      <c r="AM145" s="256">
        <v>0.115</v>
      </c>
      <c r="AN145" s="54">
        <v>-2</v>
      </c>
      <c r="AO145" s="54">
        <v>1977</v>
      </c>
      <c r="AP145" s="52">
        <v>3.8</v>
      </c>
      <c r="AQ145" s="52">
        <v>8.5</v>
      </c>
      <c r="AR145" s="54">
        <v>577</v>
      </c>
      <c r="AS145" s="53">
        <v>1.52</v>
      </c>
      <c r="AT145" s="53">
        <v>98.32</v>
      </c>
      <c r="AU145" s="64">
        <v>-0.1</v>
      </c>
      <c r="AV145" s="64">
        <v>-99</v>
      </c>
      <c r="AW145" s="54">
        <v>4</v>
      </c>
      <c r="AX145" s="64">
        <v>-99</v>
      </c>
      <c r="AY145" s="64">
        <v>-99</v>
      </c>
      <c r="AZ145" s="64">
        <v>-99</v>
      </c>
      <c r="BA145" s="64">
        <v>-99</v>
      </c>
      <c r="BB145" s="52">
        <v>-0.1</v>
      </c>
      <c r="BC145" s="64">
        <v>-99</v>
      </c>
      <c r="BD145" s="52">
        <v>-0.1</v>
      </c>
      <c r="BE145" s="52">
        <v>180.8</v>
      </c>
      <c r="BF145" s="64">
        <v>-99</v>
      </c>
      <c r="BG145" s="64">
        <v>-99</v>
      </c>
      <c r="BH145" s="54">
        <v>4</v>
      </c>
      <c r="BI145" s="64">
        <v>-99</v>
      </c>
      <c r="BJ145" s="64">
        <v>-99</v>
      </c>
      <c r="BK145" s="52">
        <v>1.4</v>
      </c>
      <c r="BL145" s="64">
        <v>-99</v>
      </c>
      <c r="BM145" s="54">
        <v>12</v>
      </c>
      <c r="BN145" s="52">
        <v>12.8</v>
      </c>
      <c r="BO145" s="53">
        <v>7.4</v>
      </c>
      <c r="BP145" s="53">
        <v>2.73</v>
      </c>
      <c r="BQ145" s="64">
        <v>-99</v>
      </c>
      <c r="BR145" s="64">
        <v>-99</v>
      </c>
      <c r="BS145" s="60">
        <v>580.13944223107569</v>
      </c>
      <c r="BT145" s="52">
        <v>23.5</v>
      </c>
      <c r="BU145" s="52">
        <v>1.1000000000000001</v>
      </c>
      <c r="BV145" s="52">
        <v>14</v>
      </c>
      <c r="BW145" s="53">
        <v>2.4300000000000002</v>
      </c>
      <c r="BX145" s="52">
        <v>15.3</v>
      </c>
      <c r="BY145" s="64">
        <v>-99</v>
      </c>
      <c r="BZ145" s="64">
        <v>-99</v>
      </c>
      <c r="CA145" s="52">
        <v>98.8</v>
      </c>
      <c r="CB145" s="64">
        <v>-99</v>
      </c>
      <c r="CC145" s="52">
        <v>27.4</v>
      </c>
      <c r="CD145" s="53">
        <v>0.96</v>
      </c>
      <c r="CE145" s="64">
        <v>-99</v>
      </c>
      <c r="CF145" s="54">
        <v>13</v>
      </c>
      <c r="CG145" s="64">
        <v>-99</v>
      </c>
      <c r="CH145" s="64">
        <v>-99</v>
      </c>
      <c r="CI145" s="52">
        <v>28.1</v>
      </c>
      <c r="CJ145" s="52">
        <v>87.41</v>
      </c>
      <c r="CK145" s="54">
        <v>3</v>
      </c>
      <c r="CL145" s="54">
        <v>17</v>
      </c>
      <c r="CM145" s="64">
        <v>-99</v>
      </c>
      <c r="CN145" s="52">
        <v>22.5</v>
      </c>
      <c r="CO145" s="64">
        <v>-99</v>
      </c>
      <c r="CP145" s="64">
        <v>-99</v>
      </c>
      <c r="CQ145" s="54">
        <v>198</v>
      </c>
      <c r="CR145" s="64">
        <v>-99</v>
      </c>
      <c r="CS145" s="54">
        <v>-100</v>
      </c>
      <c r="CT145" s="64">
        <v>-99</v>
      </c>
      <c r="CU145" s="64">
        <v>-99</v>
      </c>
      <c r="CV145" s="64">
        <v>-99</v>
      </c>
      <c r="CW145" s="64">
        <v>-99</v>
      </c>
      <c r="CX145" s="52">
        <v>15.6</v>
      </c>
      <c r="CY145" s="257">
        <v>-99</v>
      </c>
      <c r="CZ145" s="52">
        <v>3.2</v>
      </c>
      <c r="DA145" s="52">
        <v>84.4</v>
      </c>
      <c r="DB145" s="52">
        <v>1.6</v>
      </c>
      <c r="DC145" s="257">
        <v>-99</v>
      </c>
      <c r="DD145" s="53">
        <v>2</v>
      </c>
      <c r="DE145" s="64">
        <v>-99</v>
      </c>
      <c r="DF145" s="52">
        <v>12</v>
      </c>
      <c r="DG145" s="64">
        <v>-99</v>
      </c>
      <c r="DH145" s="53">
        <v>1</v>
      </c>
      <c r="DI145" s="53">
        <v>-0.05</v>
      </c>
      <c r="DJ145" s="53">
        <v>1.43</v>
      </c>
      <c r="DK145" s="64">
        <v>-99</v>
      </c>
      <c r="DL145" s="54">
        <v>6</v>
      </c>
      <c r="DM145" s="52">
        <v>1.1000000000000001</v>
      </c>
      <c r="DN145" s="64">
        <v>-99</v>
      </c>
      <c r="DO145" s="64">
        <v>-99</v>
      </c>
      <c r="DP145" s="52">
        <v>65.2</v>
      </c>
      <c r="DQ145" s="53">
        <v>6.87</v>
      </c>
      <c r="DR145" s="64">
        <v>-99</v>
      </c>
      <c r="DS145" s="54">
        <v>134</v>
      </c>
      <c r="DT145" s="64">
        <v>-99</v>
      </c>
    </row>
    <row r="146" spans="1:124" x14ac:dyDescent="0.4">
      <c r="A146" s="60">
        <v>5541596</v>
      </c>
      <c r="B146" s="57" t="s">
        <v>340</v>
      </c>
      <c r="C146" s="10"/>
      <c r="D146" s="237">
        <v>2023</v>
      </c>
      <c r="E146" s="238" t="s">
        <v>189</v>
      </c>
      <c r="F146" s="26" t="s">
        <v>526</v>
      </c>
      <c r="G146" s="26" t="s">
        <v>524</v>
      </c>
      <c r="H146" s="26" t="s">
        <v>191</v>
      </c>
      <c r="I146" s="26" t="s">
        <v>192</v>
      </c>
      <c r="K146" s="57" t="s">
        <v>193</v>
      </c>
      <c r="L146" s="26">
        <v>616700</v>
      </c>
      <c r="M146" s="60">
        <v>6158210</v>
      </c>
      <c r="N146" s="26">
        <v>20</v>
      </c>
      <c r="O146" s="26" t="s">
        <v>190</v>
      </c>
      <c r="P146" s="61">
        <v>55.557942349999998</v>
      </c>
      <c r="Q146" s="61">
        <v>-61.148948359999999</v>
      </c>
      <c r="R146" s="26" t="s">
        <v>566</v>
      </c>
      <c r="S146" s="61" t="s">
        <v>527</v>
      </c>
      <c r="T146" s="61"/>
      <c r="U146" s="61"/>
      <c r="V146" s="205"/>
      <c r="Y146" s="193"/>
      <c r="AA146" s="26" t="s">
        <v>528</v>
      </c>
      <c r="AB146" s="53">
        <v>71.510000000000005</v>
      </c>
      <c r="AC146" s="53">
        <v>11.42</v>
      </c>
      <c r="AD146" s="53">
        <v>3.47</v>
      </c>
      <c r="AE146" s="53">
        <v>0.8</v>
      </c>
      <c r="AF146" s="53">
        <v>2.4</v>
      </c>
      <c r="AG146" s="53">
        <v>0.35</v>
      </c>
      <c r="AH146" s="53">
        <v>1.7</v>
      </c>
      <c r="AI146" s="53">
        <v>1.53</v>
      </c>
      <c r="AJ146" s="53">
        <v>6.31</v>
      </c>
      <c r="AK146" s="256">
        <v>0.54400000000000004</v>
      </c>
      <c r="AL146" s="256">
        <v>2.8000000000000001E-2</v>
      </c>
      <c r="AM146" s="256">
        <v>0.09</v>
      </c>
      <c r="AN146" s="54">
        <v>-2</v>
      </c>
      <c r="AO146" s="54">
        <v>1761</v>
      </c>
      <c r="AP146" s="52">
        <v>1.7</v>
      </c>
      <c r="AQ146" s="52">
        <v>5.9</v>
      </c>
      <c r="AR146" s="54">
        <v>595</v>
      </c>
      <c r="AS146" s="53">
        <v>1.49</v>
      </c>
      <c r="AT146" s="53">
        <v>98.43</v>
      </c>
      <c r="AU146" s="64">
        <v>-0.1</v>
      </c>
      <c r="AV146" s="64">
        <v>-99</v>
      </c>
      <c r="AW146" s="54">
        <v>4</v>
      </c>
      <c r="AX146" s="64">
        <v>-99</v>
      </c>
      <c r="AY146" s="64">
        <v>-99</v>
      </c>
      <c r="AZ146" s="64">
        <v>-99</v>
      </c>
      <c r="BA146" s="64">
        <v>-99</v>
      </c>
      <c r="BB146" s="52">
        <v>0.1</v>
      </c>
      <c r="BC146" s="64">
        <v>-99</v>
      </c>
      <c r="BD146" s="52">
        <v>-0.1</v>
      </c>
      <c r="BE146" s="52">
        <v>166.7</v>
      </c>
      <c r="BF146" s="64">
        <v>-99</v>
      </c>
      <c r="BG146" s="64">
        <v>-99</v>
      </c>
      <c r="BH146" s="54">
        <v>4</v>
      </c>
      <c r="BI146" s="64">
        <v>-99</v>
      </c>
      <c r="BJ146" s="64">
        <v>-99</v>
      </c>
      <c r="BK146" s="52">
        <v>0.8</v>
      </c>
      <c r="BL146" s="64">
        <v>-99</v>
      </c>
      <c r="BM146" s="54">
        <v>12</v>
      </c>
      <c r="BN146" s="52">
        <v>9.8000000000000007</v>
      </c>
      <c r="BO146" s="53">
        <v>5.84</v>
      </c>
      <c r="BP146" s="53">
        <v>2.2999999999999998</v>
      </c>
      <c r="BQ146" s="64">
        <v>-99</v>
      </c>
      <c r="BR146" s="64">
        <v>-99</v>
      </c>
      <c r="BS146" s="60">
        <v>2592</v>
      </c>
      <c r="BT146" s="52">
        <v>17.399999999999999</v>
      </c>
      <c r="BU146" s="52">
        <v>0.9</v>
      </c>
      <c r="BV146" s="52">
        <v>10.7</v>
      </c>
      <c r="BW146" s="53">
        <v>1.9</v>
      </c>
      <c r="BX146" s="52">
        <v>16.100000000000001</v>
      </c>
      <c r="BY146" s="64">
        <v>-99</v>
      </c>
      <c r="BZ146" s="64">
        <v>-99</v>
      </c>
      <c r="CA146" s="52">
        <v>90.4</v>
      </c>
      <c r="CB146" s="64">
        <v>-99</v>
      </c>
      <c r="CC146" s="52">
        <v>19.3</v>
      </c>
      <c r="CD146" s="53">
        <v>0.73</v>
      </c>
      <c r="CE146" s="64">
        <v>-99</v>
      </c>
      <c r="CF146" s="54">
        <v>-1</v>
      </c>
      <c r="CG146" s="64">
        <v>-99</v>
      </c>
      <c r="CH146" s="64">
        <v>-99</v>
      </c>
      <c r="CI146" s="52">
        <v>19</v>
      </c>
      <c r="CJ146" s="52">
        <v>71.069999999999993</v>
      </c>
      <c r="CK146" s="54">
        <v>5</v>
      </c>
      <c r="CL146" s="54">
        <v>21</v>
      </c>
      <c r="CM146" s="64">
        <v>-99</v>
      </c>
      <c r="CN146" s="52">
        <v>18.899999999999999</v>
      </c>
      <c r="CO146" s="64">
        <v>-99</v>
      </c>
      <c r="CP146" s="64">
        <v>-99</v>
      </c>
      <c r="CQ146" s="54">
        <v>235</v>
      </c>
      <c r="CR146" s="64">
        <v>-99</v>
      </c>
      <c r="CS146" s="54">
        <v>-100</v>
      </c>
      <c r="CT146" s="64">
        <v>-99</v>
      </c>
      <c r="CU146" s="64">
        <v>-99</v>
      </c>
      <c r="CV146" s="64">
        <v>-99</v>
      </c>
      <c r="CW146" s="64">
        <v>-99</v>
      </c>
      <c r="CX146" s="52">
        <v>12.2</v>
      </c>
      <c r="CY146" s="257">
        <v>-99</v>
      </c>
      <c r="CZ146" s="52">
        <v>3.3</v>
      </c>
      <c r="DA146" s="52">
        <v>166</v>
      </c>
      <c r="DB146" s="52">
        <v>1.3</v>
      </c>
      <c r="DC146" s="257">
        <v>-99</v>
      </c>
      <c r="DD146" s="53">
        <v>1.54</v>
      </c>
      <c r="DE146" s="64">
        <v>-99</v>
      </c>
      <c r="DF146" s="52">
        <v>13.6</v>
      </c>
      <c r="DG146" s="64">
        <v>-99</v>
      </c>
      <c r="DH146" s="53">
        <v>0.78</v>
      </c>
      <c r="DI146" s="53">
        <v>-0.05</v>
      </c>
      <c r="DJ146" s="53">
        <v>1.65</v>
      </c>
      <c r="DK146" s="64">
        <v>-99</v>
      </c>
      <c r="DL146" s="54">
        <v>10</v>
      </c>
      <c r="DM146" s="52">
        <v>0.6</v>
      </c>
      <c r="DN146" s="64">
        <v>-99</v>
      </c>
      <c r="DO146" s="64">
        <v>-99</v>
      </c>
      <c r="DP146" s="52">
        <v>52.3</v>
      </c>
      <c r="DQ146" s="53">
        <v>5.22</v>
      </c>
      <c r="DR146" s="64">
        <v>-99</v>
      </c>
      <c r="DS146" s="54">
        <v>38</v>
      </c>
      <c r="DT146" s="64">
        <v>-99</v>
      </c>
    </row>
    <row r="147" spans="1:124" x14ac:dyDescent="0.4">
      <c r="A147" s="60">
        <v>5541597</v>
      </c>
      <c r="B147" s="57" t="s">
        <v>342</v>
      </c>
      <c r="C147" s="10"/>
      <c r="D147" s="237">
        <v>2023</v>
      </c>
      <c r="E147" s="238" t="s">
        <v>189</v>
      </c>
      <c r="F147" s="26" t="s">
        <v>526</v>
      </c>
      <c r="G147" s="26" t="s">
        <v>524</v>
      </c>
      <c r="H147" s="26" t="s">
        <v>197</v>
      </c>
      <c r="I147" s="60" t="s">
        <v>525</v>
      </c>
      <c r="K147" s="57" t="s">
        <v>193</v>
      </c>
      <c r="L147" s="26">
        <v>616615</v>
      </c>
      <c r="M147" s="60">
        <v>6157995</v>
      </c>
      <c r="N147" s="26">
        <v>20</v>
      </c>
      <c r="O147" s="26" t="s">
        <v>190</v>
      </c>
      <c r="P147" s="61">
        <v>55.556031789999999</v>
      </c>
      <c r="Q147" s="61">
        <v>-61.150385880000002</v>
      </c>
      <c r="R147" s="26" t="s">
        <v>566</v>
      </c>
      <c r="S147" s="61" t="s">
        <v>527</v>
      </c>
      <c r="T147" s="61"/>
      <c r="U147" s="61"/>
      <c r="V147" s="205"/>
      <c r="Y147" s="205"/>
      <c r="AA147" s="26" t="s">
        <v>528</v>
      </c>
      <c r="AB147" s="53">
        <v>46.55</v>
      </c>
      <c r="AC147" s="53">
        <v>15.52</v>
      </c>
      <c r="AD147" s="53">
        <v>14.32</v>
      </c>
      <c r="AE147" s="53">
        <v>2.62</v>
      </c>
      <c r="AF147" s="53">
        <v>10.53</v>
      </c>
      <c r="AG147" s="53">
        <v>5.46</v>
      </c>
      <c r="AH147" s="53">
        <v>8.27</v>
      </c>
      <c r="AI147" s="53">
        <v>3.11</v>
      </c>
      <c r="AJ147" s="53">
        <v>1.45</v>
      </c>
      <c r="AK147" s="256">
        <v>2.0840000000000001</v>
      </c>
      <c r="AL147" s="256">
        <v>0.189</v>
      </c>
      <c r="AM147" s="256">
        <v>0.34599999999999997</v>
      </c>
      <c r="AN147" s="54">
        <v>114</v>
      </c>
      <c r="AO147" s="54">
        <v>444</v>
      </c>
      <c r="AP147" s="52">
        <v>0.9</v>
      </c>
      <c r="AQ147" s="52">
        <v>27.4</v>
      </c>
      <c r="AR147" s="54">
        <v>171</v>
      </c>
      <c r="AS147" s="53">
        <v>1.69</v>
      </c>
      <c r="AT147" s="53">
        <v>98.99</v>
      </c>
      <c r="AU147" s="64">
        <v>-0.1</v>
      </c>
      <c r="AV147" s="64">
        <v>-99</v>
      </c>
      <c r="AW147" s="54">
        <v>-1</v>
      </c>
      <c r="AX147" s="64">
        <v>-99</v>
      </c>
      <c r="AY147" s="64">
        <v>-99</v>
      </c>
      <c r="AZ147" s="64">
        <v>-99</v>
      </c>
      <c r="BA147" s="64">
        <v>-99</v>
      </c>
      <c r="BB147" s="52">
        <v>-0.1</v>
      </c>
      <c r="BC147" s="64">
        <v>-99</v>
      </c>
      <c r="BD147" s="52">
        <v>-0.1</v>
      </c>
      <c r="BE147" s="52">
        <v>46.2</v>
      </c>
      <c r="BF147" s="64">
        <v>-99</v>
      </c>
      <c r="BG147" s="64">
        <v>-99</v>
      </c>
      <c r="BH147" s="54">
        <v>54</v>
      </c>
      <c r="BI147" s="64">
        <v>-99</v>
      </c>
      <c r="BJ147" s="64">
        <v>-99</v>
      </c>
      <c r="BK147" s="52">
        <v>2.8</v>
      </c>
      <c r="BL147" s="64">
        <v>-99</v>
      </c>
      <c r="BM147" s="54">
        <v>51</v>
      </c>
      <c r="BN147" s="52">
        <v>6.4</v>
      </c>
      <c r="BO147" s="53">
        <v>3.73</v>
      </c>
      <c r="BP147" s="53">
        <v>2.04</v>
      </c>
      <c r="BQ147" s="64">
        <v>-99</v>
      </c>
      <c r="BR147" s="64">
        <v>-99</v>
      </c>
      <c r="BS147" s="60">
        <v>490.46184738955827</v>
      </c>
      <c r="BT147" s="52">
        <v>21</v>
      </c>
      <c r="BU147" s="52">
        <v>1.5</v>
      </c>
      <c r="BV147" s="52">
        <v>6.7</v>
      </c>
      <c r="BW147" s="53">
        <v>1.24</v>
      </c>
      <c r="BX147" s="52">
        <v>4.5</v>
      </c>
      <c r="BY147" s="64">
        <v>-99</v>
      </c>
      <c r="BZ147" s="64">
        <v>-99</v>
      </c>
      <c r="CA147" s="52">
        <v>22.2</v>
      </c>
      <c r="CB147" s="64">
        <v>-99</v>
      </c>
      <c r="CC147" s="52">
        <v>44.1</v>
      </c>
      <c r="CD147" s="53">
        <v>0.47</v>
      </c>
      <c r="CE147" s="64">
        <v>-99</v>
      </c>
      <c r="CF147" s="54">
        <v>-1</v>
      </c>
      <c r="CG147" s="64">
        <v>-99</v>
      </c>
      <c r="CH147" s="64">
        <v>-99</v>
      </c>
      <c r="CI147" s="52">
        <v>6.7</v>
      </c>
      <c r="CJ147" s="52">
        <v>27.72</v>
      </c>
      <c r="CK147" s="54">
        <v>54</v>
      </c>
      <c r="CL147" s="54">
        <v>2</v>
      </c>
      <c r="CM147" s="64">
        <v>-99</v>
      </c>
      <c r="CN147" s="52">
        <v>6.1</v>
      </c>
      <c r="CO147" s="64">
        <v>-99</v>
      </c>
      <c r="CP147" s="64">
        <v>-99</v>
      </c>
      <c r="CQ147" s="54">
        <v>113</v>
      </c>
      <c r="CR147" s="64">
        <v>-99</v>
      </c>
      <c r="CS147" s="54">
        <v>-100</v>
      </c>
      <c r="CT147" s="64">
        <v>-99</v>
      </c>
      <c r="CU147" s="64">
        <v>-99</v>
      </c>
      <c r="CV147" s="64">
        <v>-99</v>
      </c>
      <c r="CW147" s="64">
        <v>-99</v>
      </c>
      <c r="CX147" s="52">
        <v>6.3</v>
      </c>
      <c r="CY147" s="257">
        <v>-99</v>
      </c>
      <c r="CZ147" s="52">
        <v>1.6</v>
      </c>
      <c r="DA147" s="52">
        <v>364.7</v>
      </c>
      <c r="DB147" s="52">
        <v>0.5</v>
      </c>
      <c r="DC147" s="257">
        <v>-99</v>
      </c>
      <c r="DD147" s="53">
        <v>0.99</v>
      </c>
      <c r="DE147" s="64">
        <v>-99</v>
      </c>
      <c r="DF147" s="52">
        <v>2.6</v>
      </c>
      <c r="DG147" s="64">
        <v>-99</v>
      </c>
      <c r="DH147" s="53">
        <v>0.5</v>
      </c>
      <c r="DI147" s="53">
        <v>-0.05</v>
      </c>
      <c r="DJ147" s="53">
        <v>0.42</v>
      </c>
      <c r="DK147" s="64">
        <v>-99</v>
      </c>
      <c r="DL147" s="54">
        <v>208</v>
      </c>
      <c r="DM147" s="52">
        <v>0.5</v>
      </c>
      <c r="DN147" s="64">
        <v>-99</v>
      </c>
      <c r="DO147" s="64">
        <v>-99</v>
      </c>
      <c r="DP147" s="52">
        <v>31.6</v>
      </c>
      <c r="DQ147" s="53">
        <v>3.37</v>
      </c>
      <c r="DR147" s="64">
        <v>-99</v>
      </c>
      <c r="DS147" s="54">
        <v>139</v>
      </c>
      <c r="DT147" s="64">
        <v>-99</v>
      </c>
    </row>
    <row r="148" spans="1:124" x14ac:dyDescent="0.4">
      <c r="A148" s="60">
        <v>5541598</v>
      </c>
      <c r="B148" s="57" t="s">
        <v>345</v>
      </c>
      <c r="C148" s="10"/>
      <c r="D148" s="237">
        <v>2023</v>
      </c>
      <c r="E148" s="238" t="s">
        <v>189</v>
      </c>
      <c r="F148" s="26" t="s">
        <v>526</v>
      </c>
      <c r="G148" s="26" t="s">
        <v>524</v>
      </c>
      <c r="H148" s="26" t="s">
        <v>197</v>
      </c>
      <c r="I148" s="60" t="s">
        <v>525</v>
      </c>
      <c r="K148" s="57" t="s">
        <v>193</v>
      </c>
      <c r="L148" s="26">
        <v>616600</v>
      </c>
      <c r="M148" s="60">
        <v>6157940</v>
      </c>
      <c r="N148" s="26">
        <v>20</v>
      </c>
      <c r="O148" s="26" t="s">
        <v>190</v>
      </c>
      <c r="P148" s="61">
        <v>55.555541419999997</v>
      </c>
      <c r="Q148" s="61">
        <v>-61.150646739999999</v>
      </c>
      <c r="R148" s="26" t="s">
        <v>566</v>
      </c>
      <c r="S148" s="61" t="s">
        <v>527</v>
      </c>
      <c r="T148" s="61"/>
      <c r="U148" s="61"/>
      <c r="V148" s="205"/>
      <c r="Y148" s="205"/>
      <c r="AA148" s="26" t="s">
        <v>528</v>
      </c>
      <c r="AB148" s="53">
        <v>62.85</v>
      </c>
      <c r="AC148" s="53">
        <v>15.27</v>
      </c>
      <c r="AD148" s="53">
        <v>2.81</v>
      </c>
      <c r="AE148" s="53">
        <v>0.68</v>
      </c>
      <c r="AF148" s="53">
        <v>1.91</v>
      </c>
      <c r="AG148" s="53">
        <v>3.04</v>
      </c>
      <c r="AH148" s="53">
        <v>3.48</v>
      </c>
      <c r="AI148" s="53">
        <v>4.8499999999999996</v>
      </c>
      <c r="AJ148" s="53">
        <v>6.24</v>
      </c>
      <c r="AK148" s="256">
        <v>0.58699999999999997</v>
      </c>
      <c r="AL148" s="256">
        <v>3.5000000000000003E-2</v>
      </c>
      <c r="AM148" s="256">
        <v>7.6999999999999999E-2</v>
      </c>
      <c r="AN148" s="54">
        <v>23</v>
      </c>
      <c r="AO148" s="54">
        <v>627</v>
      </c>
      <c r="AP148" s="52">
        <v>9.8000000000000007</v>
      </c>
      <c r="AQ148" s="52">
        <v>13.7</v>
      </c>
      <c r="AR148" s="54">
        <v>238</v>
      </c>
      <c r="AS148" s="53">
        <v>0.37</v>
      </c>
      <c r="AT148" s="53">
        <v>99.6</v>
      </c>
      <c r="AU148" s="64">
        <v>-0.1</v>
      </c>
      <c r="AV148" s="64">
        <v>-99</v>
      </c>
      <c r="AW148" s="54">
        <v>1</v>
      </c>
      <c r="AX148" s="64">
        <v>-99</v>
      </c>
      <c r="AY148" s="64">
        <v>-99</v>
      </c>
      <c r="AZ148" s="64">
        <v>-99</v>
      </c>
      <c r="BA148" s="64">
        <v>-99</v>
      </c>
      <c r="BB148" s="52">
        <v>-0.1</v>
      </c>
      <c r="BC148" s="64">
        <v>-99</v>
      </c>
      <c r="BD148" s="52">
        <v>-0.1</v>
      </c>
      <c r="BE148" s="52">
        <v>70.099999999999994</v>
      </c>
      <c r="BF148" s="64">
        <v>-99</v>
      </c>
      <c r="BG148" s="64">
        <v>-99</v>
      </c>
      <c r="BH148" s="54">
        <v>6</v>
      </c>
      <c r="BI148" s="64">
        <v>-99</v>
      </c>
      <c r="BJ148" s="64">
        <v>-99</v>
      </c>
      <c r="BK148" s="52">
        <v>1</v>
      </c>
      <c r="BL148" s="64">
        <v>-99</v>
      </c>
      <c r="BM148" s="54">
        <v>20</v>
      </c>
      <c r="BN148" s="52">
        <v>9.3000000000000007</v>
      </c>
      <c r="BO148" s="53">
        <v>6.22</v>
      </c>
      <c r="BP148" s="53">
        <v>0.99</v>
      </c>
      <c r="BQ148" s="64">
        <v>-99</v>
      </c>
      <c r="BR148" s="64">
        <v>-99</v>
      </c>
      <c r="BS148" s="60">
        <v>1014.4422310756972</v>
      </c>
      <c r="BT148" s="52">
        <v>18.399999999999999</v>
      </c>
      <c r="BU148" s="52">
        <v>1.1000000000000001</v>
      </c>
      <c r="BV148" s="52">
        <v>8.9</v>
      </c>
      <c r="BW148" s="53">
        <v>1.9</v>
      </c>
      <c r="BX148" s="52">
        <v>7.6</v>
      </c>
      <c r="BY148" s="64">
        <v>-99</v>
      </c>
      <c r="BZ148" s="64">
        <v>-99</v>
      </c>
      <c r="CA148" s="52">
        <v>24.5</v>
      </c>
      <c r="CB148" s="64">
        <v>-99</v>
      </c>
      <c r="CC148" s="52">
        <v>23.5</v>
      </c>
      <c r="CD148" s="53">
        <v>0.8</v>
      </c>
      <c r="CE148" s="64">
        <v>-99</v>
      </c>
      <c r="CF148" s="54">
        <v>-1</v>
      </c>
      <c r="CG148" s="64">
        <v>-99</v>
      </c>
      <c r="CH148" s="64">
        <v>-99</v>
      </c>
      <c r="CI148" s="52">
        <v>13.6</v>
      </c>
      <c r="CJ148" s="52">
        <v>42.9</v>
      </c>
      <c r="CK148" s="54">
        <v>18</v>
      </c>
      <c r="CL148" s="54">
        <v>8</v>
      </c>
      <c r="CM148" s="64">
        <v>-99</v>
      </c>
      <c r="CN148" s="52">
        <v>9.9</v>
      </c>
      <c r="CO148" s="64">
        <v>-99</v>
      </c>
      <c r="CP148" s="64">
        <v>-99</v>
      </c>
      <c r="CQ148" s="54">
        <v>250</v>
      </c>
      <c r="CR148" s="64">
        <v>-99</v>
      </c>
      <c r="CS148" s="54">
        <v>-100</v>
      </c>
      <c r="CT148" s="64">
        <v>-99</v>
      </c>
      <c r="CU148" s="64">
        <v>-99</v>
      </c>
      <c r="CV148" s="64">
        <v>-99</v>
      </c>
      <c r="CW148" s="64">
        <v>-99</v>
      </c>
      <c r="CX148" s="52">
        <v>9.4</v>
      </c>
      <c r="CY148" s="257">
        <v>-99</v>
      </c>
      <c r="CZ148" s="52">
        <v>1.9</v>
      </c>
      <c r="DA148" s="52">
        <v>135.5</v>
      </c>
      <c r="DB148" s="52">
        <v>1.3</v>
      </c>
      <c r="DC148" s="257">
        <v>-99</v>
      </c>
      <c r="DD148" s="53">
        <v>1.35</v>
      </c>
      <c r="DE148" s="64">
        <v>-99</v>
      </c>
      <c r="DF148" s="52">
        <v>14.6</v>
      </c>
      <c r="DG148" s="64">
        <v>-99</v>
      </c>
      <c r="DH148" s="53">
        <v>0.85</v>
      </c>
      <c r="DI148" s="53">
        <v>-0.05</v>
      </c>
      <c r="DJ148" s="53">
        <v>4.17</v>
      </c>
      <c r="DK148" s="64">
        <v>-99</v>
      </c>
      <c r="DL148" s="54">
        <v>30</v>
      </c>
      <c r="DM148" s="52">
        <v>0.9</v>
      </c>
      <c r="DN148" s="64">
        <v>-99</v>
      </c>
      <c r="DO148" s="64">
        <v>-99</v>
      </c>
      <c r="DP148" s="52">
        <v>53.7</v>
      </c>
      <c r="DQ148" s="53">
        <v>5.78</v>
      </c>
      <c r="DR148" s="64">
        <v>-99</v>
      </c>
      <c r="DS148" s="54">
        <v>30</v>
      </c>
      <c r="DT148" s="64">
        <v>-99</v>
      </c>
    </row>
    <row r="149" spans="1:124" x14ac:dyDescent="0.4">
      <c r="A149" s="60">
        <v>5541599</v>
      </c>
      <c r="B149" s="57" t="s">
        <v>346</v>
      </c>
      <c r="C149" s="10"/>
      <c r="D149" s="237">
        <v>2023</v>
      </c>
      <c r="E149" s="238" t="s">
        <v>189</v>
      </c>
      <c r="F149" s="26" t="s">
        <v>526</v>
      </c>
      <c r="G149" s="26" t="s">
        <v>524</v>
      </c>
      <c r="H149" s="26" t="s">
        <v>199</v>
      </c>
      <c r="I149" s="26" t="s">
        <v>201</v>
      </c>
      <c r="K149" s="57" t="s">
        <v>193</v>
      </c>
      <c r="L149" s="26">
        <v>617255</v>
      </c>
      <c r="M149" s="60">
        <v>6156975</v>
      </c>
      <c r="N149" s="26">
        <v>20</v>
      </c>
      <c r="O149" s="26" t="s">
        <v>190</v>
      </c>
      <c r="P149" s="61">
        <v>55.546717729999997</v>
      </c>
      <c r="Q149" s="61">
        <v>-61.140677879999998</v>
      </c>
      <c r="R149" s="26" t="s">
        <v>566</v>
      </c>
      <c r="S149" s="61" t="s">
        <v>527</v>
      </c>
      <c r="T149" s="61"/>
      <c r="U149" s="61"/>
      <c r="V149" s="205"/>
      <c r="Y149" s="205"/>
      <c r="AA149" s="26" t="s">
        <v>528</v>
      </c>
      <c r="AB149" s="53">
        <v>69.06</v>
      </c>
      <c r="AC149" s="53">
        <v>11.57</v>
      </c>
      <c r="AD149" s="53">
        <v>3.51</v>
      </c>
      <c r="AE149" s="54">
        <v>-99</v>
      </c>
      <c r="AF149" s="54">
        <v>-99</v>
      </c>
      <c r="AG149" s="53">
        <v>4.01</v>
      </c>
      <c r="AH149" s="53">
        <v>4.8</v>
      </c>
      <c r="AI149" s="53">
        <v>2.35</v>
      </c>
      <c r="AJ149" s="53">
        <v>4.8099999999999996</v>
      </c>
      <c r="AK149" s="256">
        <v>0.24</v>
      </c>
      <c r="AL149" s="256">
        <v>9.2999999999999999E-2</v>
      </c>
      <c r="AM149" s="256">
        <v>5.3999999999999999E-2</v>
      </c>
      <c r="AN149" s="54">
        <v>7</v>
      </c>
      <c r="AO149" s="54">
        <v>786</v>
      </c>
      <c r="AP149" s="52">
        <v>3.5</v>
      </c>
      <c r="AQ149" s="52">
        <v>7.8</v>
      </c>
      <c r="AR149" s="54">
        <v>208</v>
      </c>
      <c r="AS149" s="53">
        <v>0.46</v>
      </c>
      <c r="AT149" s="53">
        <v>100.94</v>
      </c>
      <c r="AU149" s="64">
        <v>-0.1</v>
      </c>
      <c r="AV149" s="64">
        <v>-99</v>
      </c>
      <c r="AW149" s="54">
        <v>3</v>
      </c>
      <c r="AX149" s="64">
        <v>-99</v>
      </c>
      <c r="AY149" s="64">
        <v>-99</v>
      </c>
      <c r="AZ149" s="64">
        <v>-99</v>
      </c>
      <c r="BA149" s="64">
        <v>-99</v>
      </c>
      <c r="BB149" s="52">
        <v>-0.1</v>
      </c>
      <c r="BC149" s="64">
        <v>-99</v>
      </c>
      <c r="BD149" s="52">
        <v>-0.1</v>
      </c>
      <c r="BE149" s="52">
        <v>105.1</v>
      </c>
      <c r="BF149" s="64">
        <v>-99</v>
      </c>
      <c r="BG149" s="64">
        <v>-99</v>
      </c>
      <c r="BH149" s="54">
        <v>3</v>
      </c>
      <c r="BI149" s="64">
        <v>-99</v>
      </c>
      <c r="BJ149" s="64">
        <v>-99</v>
      </c>
      <c r="BK149" s="52">
        <v>1.2</v>
      </c>
      <c r="BL149" s="64">
        <v>-99</v>
      </c>
      <c r="BM149" s="54">
        <v>13</v>
      </c>
      <c r="BN149" s="52">
        <v>8</v>
      </c>
      <c r="BO149" s="53">
        <v>4.58</v>
      </c>
      <c r="BP149" s="53">
        <v>0.77</v>
      </c>
      <c r="BQ149" s="64">
        <v>-99</v>
      </c>
      <c r="BR149" s="64">
        <v>-99</v>
      </c>
      <c r="BS149" s="60">
        <v>593.70000000000005</v>
      </c>
      <c r="BT149" s="52">
        <v>13.8</v>
      </c>
      <c r="BU149" s="52">
        <v>1.9</v>
      </c>
      <c r="BV149" s="52">
        <v>8.6</v>
      </c>
      <c r="BW149" s="53">
        <v>1.48</v>
      </c>
      <c r="BX149" s="52">
        <v>7.2</v>
      </c>
      <c r="BY149" s="64">
        <v>-99</v>
      </c>
      <c r="BZ149" s="64">
        <v>-99</v>
      </c>
      <c r="CA149" s="52">
        <v>54.1</v>
      </c>
      <c r="CB149" s="64">
        <v>-99</v>
      </c>
      <c r="CC149" s="52">
        <v>3.1</v>
      </c>
      <c r="CD149" s="53">
        <v>0.6</v>
      </c>
      <c r="CE149" s="64">
        <v>-99</v>
      </c>
      <c r="CF149" s="54">
        <v>-1</v>
      </c>
      <c r="CG149" s="64">
        <v>-99</v>
      </c>
      <c r="CH149" s="64">
        <v>-99</v>
      </c>
      <c r="CI149" s="52">
        <v>13.2</v>
      </c>
      <c r="CJ149" s="52">
        <v>50.44</v>
      </c>
      <c r="CK149" s="54">
        <v>9</v>
      </c>
      <c r="CL149" s="54">
        <v>5</v>
      </c>
      <c r="CM149" s="64">
        <v>-99</v>
      </c>
      <c r="CN149" s="52">
        <v>13</v>
      </c>
      <c r="CO149" s="64">
        <v>-99</v>
      </c>
      <c r="CP149" s="64">
        <v>-99</v>
      </c>
      <c r="CQ149" s="54">
        <v>145</v>
      </c>
      <c r="CR149" s="64">
        <v>-99</v>
      </c>
      <c r="CS149" s="54">
        <v>-100</v>
      </c>
      <c r="CT149" s="64">
        <v>-99</v>
      </c>
      <c r="CU149" s="64">
        <v>-99</v>
      </c>
      <c r="CV149" s="64">
        <v>-99</v>
      </c>
      <c r="CW149" s="64">
        <v>-99</v>
      </c>
      <c r="CX149" s="52">
        <v>10.1</v>
      </c>
      <c r="CY149" s="257">
        <v>-99</v>
      </c>
      <c r="CZ149" s="52">
        <v>5.3</v>
      </c>
      <c r="DA149" s="52">
        <v>137.30000000000001</v>
      </c>
      <c r="DB149" s="52">
        <v>1.5</v>
      </c>
      <c r="DC149" s="257">
        <v>-99</v>
      </c>
      <c r="DD149" s="53">
        <v>1.27</v>
      </c>
      <c r="DE149" s="64">
        <v>-99</v>
      </c>
      <c r="DF149" s="52">
        <v>19.5</v>
      </c>
      <c r="DG149" s="64">
        <v>-99</v>
      </c>
      <c r="DH149" s="53">
        <v>0.65</v>
      </c>
      <c r="DI149" s="53">
        <v>-0.05</v>
      </c>
      <c r="DJ149" s="53">
        <v>6.02</v>
      </c>
      <c r="DK149" s="64">
        <v>-99</v>
      </c>
      <c r="DL149" s="54">
        <v>14</v>
      </c>
      <c r="DM149" s="52">
        <v>1.1000000000000001</v>
      </c>
      <c r="DN149" s="64">
        <v>-99</v>
      </c>
      <c r="DO149" s="64">
        <v>-99</v>
      </c>
      <c r="DP149" s="52">
        <v>37.200000000000003</v>
      </c>
      <c r="DQ149" s="53">
        <v>4.33</v>
      </c>
      <c r="DR149" s="64">
        <v>-99</v>
      </c>
      <c r="DS149" s="54">
        <v>17</v>
      </c>
      <c r="DT149" s="64">
        <v>-99</v>
      </c>
    </row>
    <row r="150" spans="1:124" x14ac:dyDescent="0.4">
      <c r="A150" s="60">
        <v>5541601</v>
      </c>
      <c r="B150" s="57" t="s">
        <v>347</v>
      </c>
      <c r="C150" s="10"/>
      <c r="D150" s="237">
        <v>2023</v>
      </c>
      <c r="E150" s="238" t="s">
        <v>189</v>
      </c>
      <c r="F150" s="26" t="s">
        <v>526</v>
      </c>
      <c r="G150" s="26" t="s">
        <v>524</v>
      </c>
      <c r="H150" s="26" t="s">
        <v>191</v>
      </c>
      <c r="I150" s="26" t="s">
        <v>192</v>
      </c>
      <c r="K150" s="57" t="s">
        <v>193</v>
      </c>
      <c r="L150" s="26">
        <v>617070</v>
      </c>
      <c r="M150" s="60">
        <v>6156620</v>
      </c>
      <c r="N150" s="26">
        <v>20</v>
      </c>
      <c r="O150" s="26" t="s">
        <v>190</v>
      </c>
      <c r="P150" s="61">
        <v>55.543573940000002</v>
      </c>
      <c r="Q150" s="61">
        <v>-61.143758599999998</v>
      </c>
      <c r="R150" s="26" t="s">
        <v>566</v>
      </c>
      <c r="S150" s="61" t="s">
        <v>527</v>
      </c>
      <c r="T150" s="61"/>
      <c r="U150" s="61"/>
      <c r="V150" s="205"/>
      <c r="Y150" s="205"/>
      <c r="AA150" s="26" t="s">
        <v>528</v>
      </c>
      <c r="AB150" s="53">
        <v>67.09</v>
      </c>
      <c r="AC150" s="53">
        <v>13.49</v>
      </c>
      <c r="AD150" s="53">
        <v>5.69</v>
      </c>
      <c r="AE150" s="53">
        <v>1.8</v>
      </c>
      <c r="AF150" s="53">
        <v>3.5</v>
      </c>
      <c r="AG150" s="53">
        <v>0.24</v>
      </c>
      <c r="AH150" s="53">
        <v>1.38</v>
      </c>
      <c r="AI150" s="53">
        <v>4.1900000000000004</v>
      </c>
      <c r="AJ150" s="53">
        <v>5.19</v>
      </c>
      <c r="AK150" s="256">
        <v>0.51100000000000001</v>
      </c>
      <c r="AL150" s="256">
        <v>0.109</v>
      </c>
      <c r="AM150" s="256">
        <v>6.9000000000000006E-2</v>
      </c>
      <c r="AN150" s="54">
        <v>-2</v>
      </c>
      <c r="AO150" s="54">
        <v>430</v>
      </c>
      <c r="AP150" s="52">
        <v>14.3</v>
      </c>
      <c r="AQ150" s="52">
        <v>4.2</v>
      </c>
      <c r="AR150" s="54">
        <v>1421</v>
      </c>
      <c r="AS150" s="53">
        <v>0.97</v>
      </c>
      <c r="AT150" s="53">
        <v>98.92</v>
      </c>
      <c r="AU150" s="64">
        <v>-0.1</v>
      </c>
      <c r="AV150" s="64">
        <v>-99</v>
      </c>
      <c r="AW150" s="54">
        <v>15</v>
      </c>
      <c r="AX150" s="64">
        <v>-99</v>
      </c>
      <c r="AY150" s="64">
        <v>-99</v>
      </c>
      <c r="AZ150" s="64">
        <v>-99</v>
      </c>
      <c r="BA150" s="64">
        <v>-99</v>
      </c>
      <c r="BB150" s="52">
        <v>-0.1</v>
      </c>
      <c r="BC150" s="64">
        <v>-99</v>
      </c>
      <c r="BD150" s="52">
        <v>-0.1</v>
      </c>
      <c r="BE150" s="52">
        <v>755.3</v>
      </c>
      <c r="BF150" s="64">
        <v>-99</v>
      </c>
      <c r="BG150" s="64">
        <v>-99</v>
      </c>
      <c r="BH150" s="54">
        <v>2</v>
      </c>
      <c r="BI150" s="64">
        <v>-99</v>
      </c>
      <c r="BJ150" s="64">
        <v>-99</v>
      </c>
      <c r="BK150" s="52">
        <v>1.9</v>
      </c>
      <c r="BL150" s="64">
        <v>-99</v>
      </c>
      <c r="BM150" s="54">
        <v>10</v>
      </c>
      <c r="BN150" s="52">
        <v>23.9</v>
      </c>
      <c r="BO150" s="53">
        <v>14.31</v>
      </c>
      <c r="BP150" s="53">
        <v>2.5299999999999998</v>
      </c>
      <c r="BQ150" s="64">
        <v>-99</v>
      </c>
      <c r="BR150" s="64">
        <v>-99</v>
      </c>
      <c r="BS150" s="60">
        <v>2330</v>
      </c>
      <c r="BT150" s="52">
        <v>38.1</v>
      </c>
      <c r="BU150" s="52">
        <v>2.2999999999999998</v>
      </c>
      <c r="BV150" s="52">
        <v>26.5</v>
      </c>
      <c r="BW150" s="53">
        <v>4.47</v>
      </c>
      <c r="BX150" s="52">
        <v>32.200000000000003</v>
      </c>
      <c r="BY150" s="64">
        <v>-99</v>
      </c>
      <c r="BZ150" s="64">
        <v>-99</v>
      </c>
      <c r="CA150" s="52">
        <v>416</v>
      </c>
      <c r="CB150" s="64">
        <v>-99</v>
      </c>
      <c r="CC150" s="52">
        <v>13.4</v>
      </c>
      <c r="CD150" s="53">
        <v>2.34</v>
      </c>
      <c r="CE150" s="64">
        <v>-99</v>
      </c>
      <c r="CF150" s="54">
        <v>11</v>
      </c>
      <c r="CG150" s="64">
        <v>-99</v>
      </c>
      <c r="CH150" s="64">
        <v>-99</v>
      </c>
      <c r="CI150" s="52">
        <v>109.6</v>
      </c>
      <c r="CJ150" s="52">
        <v>261.43</v>
      </c>
      <c r="CK150" s="54">
        <v>4</v>
      </c>
      <c r="CL150" s="54">
        <v>31</v>
      </c>
      <c r="CM150" s="64">
        <v>-99</v>
      </c>
      <c r="CN150" s="52">
        <v>78.099999999999994</v>
      </c>
      <c r="CO150" s="64">
        <v>-99</v>
      </c>
      <c r="CP150" s="64">
        <v>-99</v>
      </c>
      <c r="CQ150" s="54">
        <v>228</v>
      </c>
      <c r="CR150" s="64">
        <v>-99</v>
      </c>
      <c r="CS150" s="54">
        <v>-100</v>
      </c>
      <c r="CT150" s="64">
        <v>-99</v>
      </c>
      <c r="CU150" s="64">
        <v>-99</v>
      </c>
      <c r="CV150" s="64">
        <v>-99</v>
      </c>
      <c r="CW150" s="64">
        <v>-99</v>
      </c>
      <c r="CX150" s="52">
        <v>36.9</v>
      </c>
      <c r="CY150" s="257">
        <v>-99</v>
      </c>
      <c r="CZ150" s="52">
        <v>31.4</v>
      </c>
      <c r="DA150" s="52">
        <v>46.5</v>
      </c>
      <c r="DB150" s="52">
        <v>7.5</v>
      </c>
      <c r="DC150" s="257">
        <v>-99</v>
      </c>
      <c r="DD150" s="53">
        <v>3.88</v>
      </c>
      <c r="DE150" s="64">
        <v>-99</v>
      </c>
      <c r="DF150" s="52">
        <v>26.3</v>
      </c>
      <c r="DG150" s="64">
        <v>-99</v>
      </c>
      <c r="DH150" s="53">
        <v>2.13</v>
      </c>
      <c r="DI150" s="53">
        <v>-0.05</v>
      </c>
      <c r="DJ150" s="53">
        <v>3.91</v>
      </c>
      <c r="DK150" s="64">
        <v>-99</v>
      </c>
      <c r="DL150" s="54">
        <v>-1</v>
      </c>
      <c r="DM150" s="52">
        <v>9.4</v>
      </c>
      <c r="DN150" s="64">
        <v>-99</v>
      </c>
      <c r="DO150" s="64">
        <v>-99</v>
      </c>
      <c r="DP150" s="52">
        <v>113.6</v>
      </c>
      <c r="DQ150" s="53">
        <v>15.88</v>
      </c>
      <c r="DR150" s="64">
        <v>-99</v>
      </c>
      <c r="DS150" s="54">
        <v>85</v>
      </c>
      <c r="DT150" s="64">
        <v>-99</v>
      </c>
    </row>
    <row r="151" spans="1:124" x14ac:dyDescent="0.4">
      <c r="A151" s="60">
        <v>5541602</v>
      </c>
      <c r="B151" s="57" t="s">
        <v>348</v>
      </c>
      <c r="C151" s="10"/>
      <c r="D151" s="237">
        <v>2023</v>
      </c>
      <c r="E151" s="238" t="s">
        <v>189</v>
      </c>
      <c r="F151" s="26" t="s">
        <v>526</v>
      </c>
      <c r="G151" s="26" t="s">
        <v>524</v>
      </c>
      <c r="H151" s="26" t="s">
        <v>191</v>
      </c>
      <c r="I151" s="26" t="s">
        <v>192</v>
      </c>
      <c r="K151" s="57" t="s">
        <v>193</v>
      </c>
      <c r="L151" s="26">
        <v>616490</v>
      </c>
      <c r="M151" s="60">
        <v>6156900</v>
      </c>
      <c r="N151" s="26">
        <v>20</v>
      </c>
      <c r="O151" s="26" t="s">
        <v>190</v>
      </c>
      <c r="P151" s="61">
        <v>55.546227500000001</v>
      </c>
      <c r="Q151" s="61">
        <v>-61.152827600000002</v>
      </c>
      <c r="R151" s="26" t="s">
        <v>566</v>
      </c>
      <c r="S151" s="61" t="s">
        <v>527</v>
      </c>
      <c r="T151" s="61"/>
      <c r="U151" s="61"/>
      <c r="V151" s="205"/>
      <c r="Y151" s="193"/>
      <c r="AA151" s="26" t="s">
        <v>528</v>
      </c>
      <c r="AB151" s="53">
        <v>68.44</v>
      </c>
      <c r="AC151" s="53">
        <v>12.98</v>
      </c>
      <c r="AD151" s="53">
        <v>5.18</v>
      </c>
      <c r="AE151" s="53">
        <v>1.57</v>
      </c>
      <c r="AF151" s="53">
        <v>3.25</v>
      </c>
      <c r="AG151" s="53">
        <v>0.12</v>
      </c>
      <c r="AH151" s="53">
        <v>1.1100000000000001</v>
      </c>
      <c r="AI151" s="53">
        <v>4.1399999999999997</v>
      </c>
      <c r="AJ151" s="53">
        <v>5.16</v>
      </c>
      <c r="AK151" s="256">
        <v>0.433</v>
      </c>
      <c r="AL151" s="256">
        <v>8.8999999999999996E-2</v>
      </c>
      <c r="AM151" s="256">
        <v>4.8000000000000001E-2</v>
      </c>
      <c r="AN151" s="54">
        <v>-2</v>
      </c>
      <c r="AO151" s="54">
        <v>328</v>
      </c>
      <c r="AP151" s="52">
        <v>14.8</v>
      </c>
      <c r="AQ151" s="52">
        <v>3.2</v>
      </c>
      <c r="AR151" s="54">
        <v>1362</v>
      </c>
      <c r="AS151" s="53">
        <v>0.88</v>
      </c>
      <c r="AT151" s="53">
        <v>98.59</v>
      </c>
      <c r="AU151" s="64">
        <v>-0.1</v>
      </c>
      <c r="AV151" s="64">
        <v>-99</v>
      </c>
      <c r="AW151" s="54">
        <v>15</v>
      </c>
      <c r="AX151" s="64">
        <v>-99</v>
      </c>
      <c r="AY151" s="64">
        <v>-99</v>
      </c>
      <c r="AZ151" s="64">
        <v>-99</v>
      </c>
      <c r="BA151" s="64">
        <v>-99</v>
      </c>
      <c r="BB151" s="52">
        <v>-0.1</v>
      </c>
      <c r="BC151" s="64">
        <v>-99</v>
      </c>
      <c r="BD151" s="52">
        <v>0.7</v>
      </c>
      <c r="BE151" s="52">
        <v>711.7</v>
      </c>
      <c r="BF151" s="64">
        <v>-99</v>
      </c>
      <c r="BG151" s="64">
        <v>-99</v>
      </c>
      <c r="BH151" s="54">
        <v>2</v>
      </c>
      <c r="BI151" s="64">
        <v>-99</v>
      </c>
      <c r="BJ151" s="64">
        <v>-99</v>
      </c>
      <c r="BK151" s="52">
        <v>3.7</v>
      </c>
      <c r="BL151" s="64">
        <v>-99</v>
      </c>
      <c r="BM151" s="54">
        <v>32</v>
      </c>
      <c r="BN151" s="52">
        <v>32.700000000000003</v>
      </c>
      <c r="BO151" s="53">
        <v>21.53</v>
      </c>
      <c r="BP151" s="53">
        <v>2.2000000000000002</v>
      </c>
      <c r="BQ151" s="64">
        <v>-99</v>
      </c>
      <c r="BR151" s="64">
        <v>-99</v>
      </c>
      <c r="BS151" s="60">
        <v>1862</v>
      </c>
      <c r="BT151" s="52">
        <v>38.1</v>
      </c>
      <c r="BU151" s="52">
        <v>2.4</v>
      </c>
      <c r="BV151" s="52">
        <v>31.2</v>
      </c>
      <c r="BW151" s="53">
        <v>6.5</v>
      </c>
      <c r="BX151" s="52">
        <v>35.9</v>
      </c>
      <c r="BY151" s="64">
        <v>-99</v>
      </c>
      <c r="BZ151" s="64">
        <v>-99</v>
      </c>
      <c r="CA151" s="52">
        <v>399.2</v>
      </c>
      <c r="CB151" s="64">
        <v>-99</v>
      </c>
      <c r="CC151" s="52">
        <v>24.8</v>
      </c>
      <c r="CD151" s="53">
        <v>3.25</v>
      </c>
      <c r="CE151" s="64">
        <v>-99</v>
      </c>
      <c r="CF151" s="54">
        <v>9</v>
      </c>
      <c r="CG151" s="64">
        <v>-99</v>
      </c>
      <c r="CH151" s="64">
        <v>-99</v>
      </c>
      <c r="CI151" s="52">
        <v>126.2</v>
      </c>
      <c r="CJ151" s="52">
        <v>252.72</v>
      </c>
      <c r="CK151" s="54">
        <v>3</v>
      </c>
      <c r="CL151" s="54">
        <v>82</v>
      </c>
      <c r="CM151" s="64">
        <v>-99</v>
      </c>
      <c r="CN151" s="52">
        <v>74.099999999999994</v>
      </c>
      <c r="CO151" s="64">
        <v>-99</v>
      </c>
      <c r="CP151" s="64">
        <v>-99</v>
      </c>
      <c r="CQ151" s="54">
        <v>266</v>
      </c>
      <c r="CR151" s="64">
        <v>-99</v>
      </c>
      <c r="CS151" s="54">
        <v>147</v>
      </c>
      <c r="CT151" s="64">
        <v>-99</v>
      </c>
      <c r="CU151" s="64">
        <v>-99</v>
      </c>
      <c r="CV151" s="64">
        <v>-99</v>
      </c>
      <c r="CW151" s="64">
        <v>-99</v>
      </c>
      <c r="CX151" s="52">
        <v>37.9</v>
      </c>
      <c r="CY151" s="257">
        <v>-99</v>
      </c>
      <c r="CZ151" s="52">
        <v>56.8</v>
      </c>
      <c r="DA151" s="52">
        <v>40.799999999999997</v>
      </c>
      <c r="DB151" s="52">
        <v>9.5</v>
      </c>
      <c r="DC151" s="257">
        <v>-99</v>
      </c>
      <c r="DD151" s="53">
        <v>4.87</v>
      </c>
      <c r="DE151" s="64">
        <v>-99</v>
      </c>
      <c r="DF151" s="52">
        <v>34.4</v>
      </c>
      <c r="DG151" s="64">
        <v>-99</v>
      </c>
      <c r="DH151" s="53">
        <v>3.21</v>
      </c>
      <c r="DI151" s="53">
        <v>-0.05</v>
      </c>
      <c r="DJ151" s="53">
        <v>4.17</v>
      </c>
      <c r="DK151" s="64">
        <v>-99</v>
      </c>
      <c r="DL151" s="54">
        <v>-1</v>
      </c>
      <c r="DM151" s="52">
        <v>3.5</v>
      </c>
      <c r="DN151" s="64">
        <v>-99</v>
      </c>
      <c r="DO151" s="64">
        <v>-99</v>
      </c>
      <c r="DP151" s="52">
        <v>174.9</v>
      </c>
      <c r="DQ151" s="53">
        <v>23.21</v>
      </c>
      <c r="DR151" s="64">
        <v>-99</v>
      </c>
      <c r="DS151" s="54">
        <v>234</v>
      </c>
      <c r="DT151" s="64">
        <v>-99</v>
      </c>
    </row>
    <row r="152" spans="1:124" x14ac:dyDescent="0.4">
      <c r="A152" s="60">
        <v>5541603</v>
      </c>
      <c r="B152" s="57" t="s">
        <v>349</v>
      </c>
      <c r="C152" s="10"/>
      <c r="D152" s="237">
        <v>2023</v>
      </c>
      <c r="E152" s="238" t="s">
        <v>189</v>
      </c>
      <c r="F152" s="26" t="s">
        <v>526</v>
      </c>
      <c r="G152" s="26" t="s">
        <v>524</v>
      </c>
      <c r="H152" s="26" t="s">
        <v>191</v>
      </c>
      <c r="I152" s="26" t="s">
        <v>192</v>
      </c>
      <c r="K152" s="57" t="s">
        <v>193</v>
      </c>
      <c r="L152" s="26">
        <v>617900</v>
      </c>
      <c r="M152" s="60">
        <v>6160020</v>
      </c>
      <c r="N152" s="26">
        <v>20</v>
      </c>
      <c r="O152" s="26" t="s">
        <v>190</v>
      </c>
      <c r="P152" s="61">
        <v>55.573908920000001</v>
      </c>
      <c r="Q152" s="61">
        <v>-61.129162129999997</v>
      </c>
      <c r="R152" s="26" t="s">
        <v>566</v>
      </c>
      <c r="S152" s="61" t="s">
        <v>527</v>
      </c>
      <c r="T152" s="61"/>
      <c r="U152" s="61"/>
      <c r="V152" s="205"/>
      <c r="Y152" s="193"/>
      <c r="AA152" s="26" t="s">
        <v>528</v>
      </c>
      <c r="AB152" s="53">
        <v>76.64</v>
      </c>
      <c r="AC152" s="53">
        <v>11.07</v>
      </c>
      <c r="AD152" s="53">
        <v>4.0999999999999996</v>
      </c>
      <c r="AE152" s="53">
        <v>0.39</v>
      </c>
      <c r="AF152" s="53">
        <v>3.34</v>
      </c>
      <c r="AG152" s="53">
        <v>0.08</v>
      </c>
      <c r="AH152" s="53">
        <v>0.06</v>
      </c>
      <c r="AI152" s="53">
        <v>0.17</v>
      </c>
      <c r="AJ152" s="53">
        <v>6.04</v>
      </c>
      <c r="AK152" s="256">
        <v>0.36899999999999999</v>
      </c>
      <c r="AL152" s="256">
        <v>3.7999999999999999E-2</v>
      </c>
      <c r="AM152" s="256">
        <v>1.9E-2</v>
      </c>
      <c r="AN152" s="54">
        <v>-2</v>
      </c>
      <c r="AO152" s="54">
        <v>193</v>
      </c>
      <c r="AP152" s="52">
        <v>4.5</v>
      </c>
      <c r="AQ152" s="52">
        <v>1.2</v>
      </c>
      <c r="AR152" s="54">
        <v>1232</v>
      </c>
      <c r="AS152" s="53">
        <v>1</v>
      </c>
      <c r="AT152" s="53">
        <v>99.57</v>
      </c>
      <c r="AU152" s="64">
        <v>-0.1</v>
      </c>
      <c r="AV152" s="64">
        <v>-99</v>
      </c>
      <c r="AW152" s="54">
        <v>7</v>
      </c>
      <c r="AX152" s="64">
        <v>-99</v>
      </c>
      <c r="AY152" s="64">
        <v>-99</v>
      </c>
      <c r="AZ152" s="64">
        <v>-99</v>
      </c>
      <c r="BA152" s="64">
        <v>-99</v>
      </c>
      <c r="BB152" s="52">
        <v>-0.1</v>
      </c>
      <c r="BC152" s="64">
        <v>-99</v>
      </c>
      <c r="BD152" s="52">
        <v>0.4</v>
      </c>
      <c r="BE152" s="52">
        <v>351.3</v>
      </c>
      <c r="BF152" s="64">
        <v>-99</v>
      </c>
      <c r="BG152" s="64">
        <v>-99</v>
      </c>
      <c r="BH152" s="54">
        <v>-1</v>
      </c>
      <c r="BI152" s="64">
        <v>-99</v>
      </c>
      <c r="BJ152" s="64">
        <v>-99</v>
      </c>
      <c r="BK152" s="52">
        <v>1.1000000000000001</v>
      </c>
      <c r="BL152" s="64">
        <v>-99</v>
      </c>
      <c r="BM152" s="54">
        <v>12</v>
      </c>
      <c r="BN152" s="52">
        <v>21.7</v>
      </c>
      <c r="BO152" s="53">
        <v>12.11</v>
      </c>
      <c r="BP152" s="53">
        <v>1.52</v>
      </c>
      <c r="BQ152" s="64">
        <v>-99</v>
      </c>
      <c r="BR152" s="64">
        <v>-99</v>
      </c>
      <c r="BS152" s="60">
        <v>206.48</v>
      </c>
      <c r="BT152" s="52">
        <v>31.2</v>
      </c>
      <c r="BU152" s="52">
        <v>1.2</v>
      </c>
      <c r="BV152" s="52">
        <v>23.8</v>
      </c>
      <c r="BW152" s="53">
        <v>4</v>
      </c>
      <c r="BX152" s="52">
        <v>29</v>
      </c>
      <c r="BY152" s="64">
        <v>-99</v>
      </c>
      <c r="BZ152" s="64">
        <v>-99</v>
      </c>
      <c r="CA152" s="52">
        <v>188.5</v>
      </c>
      <c r="CB152" s="64">
        <v>-99</v>
      </c>
      <c r="CC152" s="52">
        <v>13.9</v>
      </c>
      <c r="CD152" s="53">
        <v>1.52</v>
      </c>
      <c r="CE152" s="64">
        <v>-99</v>
      </c>
      <c r="CF152" s="54">
        <v>3</v>
      </c>
      <c r="CG152" s="64">
        <v>-99</v>
      </c>
      <c r="CH152" s="64">
        <v>-99</v>
      </c>
      <c r="CI152" s="52">
        <v>73.599999999999994</v>
      </c>
      <c r="CJ152" s="52">
        <v>152.5</v>
      </c>
      <c r="CK152" s="54">
        <v>4</v>
      </c>
      <c r="CL152" s="54">
        <v>41</v>
      </c>
      <c r="CM152" s="64">
        <v>-99</v>
      </c>
      <c r="CN152" s="52">
        <v>40.700000000000003</v>
      </c>
      <c r="CO152" s="64">
        <v>-99</v>
      </c>
      <c r="CP152" s="64">
        <v>-99</v>
      </c>
      <c r="CQ152" s="54">
        <v>251</v>
      </c>
      <c r="CR152" s="64">
        <v>-99</v>
      </c>
      <c r="CS152" s="54">
        <v>-100</v>
      </c>
      <c r="CT152" s="64">
        <v>-99</v>
      </c>
      <c r="CU152" s="64">
        <v>-99</v>
      </c>
      <c r="CV152" s="64">
        <v>-99</v>
      </c>
      <c r="CW152" s="64">
        <v>-99</v>
      </c>
      <c r="CX152" s="52">
        <v>27.6</v>
      </c>
      <c r="CY152" s="257">
        <v>-99</v>
      </c>
      <c r="CZ152" s="52">
        <v>9.9</v>
      </c>
      <c r="DA152" s="52">
        <v>24.8</v>
      </c>
      <c r="DB152" s="52">
        <v>4.9000000000000004</v>
      </c>
      <c r="DC152" s="257">
        <v>-99</v>
      </c>
      <c r="DD152" s="53">
        <v>3.46</v>
      </c>
      <c r="DE152" s="64">
        <v>-99</v>
      </c>
      <c r="DF152" s="52">
        <v>21.7</v>
      </c>
      <c r="DG152" s="64">
        <v>-99</v>
      </c>
      <c r="DH152" s="53">
        <v>1.59</v>
      </c>
      <c r="DI152" s="53">
        <v>-0.05</v>
      </c>
      <c r="DJ152" s="53">
        <v>2.77</v>
      </c>
      <c r="DK152" s="64">
        <v>-99</v>
      </c>
      <c r="DL152" s="54">
        <v>-1</v>
      </c>
      <c r="DM152" s="52">
        <v>0.5</v>
      </c>
      <c r="DN152" s="64">
        <v>-99</v>
      </c>
      <c r="DO152" s="64">
        <v>-99</v>
      </c>
      <c r="DP152" s="52">
        <v>108.6</v>
      </c>
      <c r="DQ152" s="53">
        <v>10.71</v>
      </c>
      <c r="DR152" s="64">
        <v>-99</v>
      </c>
      <c r="DS152" s="54">
        <v>227</v>
      </c>
      <c r="DT152" s="64">
        <v>-99</v>
      </c>
    </row>
    <row r="153" spans="1:124" x14ac:dyDescent="0.4">
      <c r="A153" s="60">
        <v>5541604</v>
      </c>
      <c r="B153" s="57" t="s">
        <v>350</v>
      </c>
      <c r="C153" s="10"/>
      <c r="D153" s="237">
        <v>2023</v>
      </c>
      <c r="E153" s="238" t="s">
        <v>189</v>
      </c>
      <c r="F153" s="26" t="s">
        <v>526</v>
      </c>
      <c r="G153" s="26" t="s">
        <v>524</v>
      </c>
      <c r="H153" s="26" t="s">
        <v>191</v>
      </c>
      <c r="I153" s="26" t="s">
        <v>192</v>
      </c>
      <c r="K153" s="57" t="s">
        <v>193</v>
      </c>
      <c r="L153" s="26">
        <v>617410</v>
      </c>
      <c r="M153" s="60">
        <v>6159050</v>
      </c>
      <c r="N153" s="26">
        <v>20</v>
      </c>
      <c r="O153" s="26" t="s">
        <v>190</v>
      </c>
      <c r="P153" s="61">
        <v>55.5653158</v>
      </c>
      <c r="Q153" s="61">
        <v>-61.137341560000003</v>
      </c>
      <c r="R153" s="26" t="s">
        <v>566</v>
      </c>
      <c r="S153" s="61" t="s">
        <v>527</v>
      </c>
      <c r="T153" s="61"/>
      <c r="U153" s="61"/>
      <c r="V153" s="205"/>
      <c r="Y153" s="205"/>
      <c r="AA153" s="26" t="s">
        <v>528</v>
      </c>
      <c r="AB153" s="53">
        <v>71.78</v>
      </c>
      <c r="AC153" s="53">
        <v>12.56</v>
      </c>
      <c r="AD153" s="53">
        <v>5.23</v>
      </c>
      <c r="AE153" s="53">
        <v>1.17</v>
      </c>
      <c r="AF153" s="53">
        <v>3.66</v>
      </c>
      <c r="AG153" s="53">
        <v>0.2</v>
      </c>
      <c r="AH153" s="53">
        <v>0.99</v>
      </c>
      <c r="AI153" s="53">
        <v>2.08</v>
      </c>
      <c r="AJ153" s="53">
        <v>5.23</v>
      </c>
      <c r="AK153" s="256">
        <v>0.56799999999999995</v>
      </c>
      <c r="AL153" s="256">
        <v>8.5000000000000006E-2</v>
      </c>
      <c r="AM153" s="256">
        <v>0.113</v>
      </c>
      <c r="AN153" s="54">
        <v>-2</v>
      </c>
      <c r="AO153" s="54">
        <v>1699</v>
      </c>
      <c r="AP153" s="52">
        <v>2.6</v>
      </c>
      <c r="AQ153" s="52">
        <v>8.4</v>
      </c>
      <c r="AR153" s="54">
        <v>540</v>
      </c>
      <c r="AS153" s="53">
        <v>0.79</v>
      </c>
      <c r="AT153" s="53">
        <v>99.63</v>
      </c>
      <c r="AU153" s="64">
        <v>-0.1</v>
      </c>
      <c r="AV153" s="64">
        <v>-99</v>
      </c>
      <c r="AW153" s="54">
        <v>4</v>
      </c>
      <c r="AX153" s="64">
        <v>-99</v>
      </c>
      <c r="AY153" s="64">
        <v>-99</v>
      </c>
      <c r="AZ153" s="64">
        <v>-99</v>
      </c>
      <c r="BA153" s="64">
        <v>-99</v>
      </c>
      <c r="BB153" s="52">
        <v>-0.1</v>
      </c>
      <c r="BC153" s="64">
        <v>-99</v>
      </c>
      <c r="BD153" s="52">
        <v>-0.1</v>
      </c>
      <c r="BE153" s="52">
        <v>174.4</v>
      </c>
      <c r="BF153" s="64">
        <v>-99</v>
      </c>
      <c r="BG153" s="64">
        <v>-99</v>
      </c>
      <c r="BH153" s="54">
        <v>3</v>
      </c>
      <c r="BI153" s="64">
        <v>-99</v>
      </c>
      <c r="BJ153" s="64">
        <v>-99</v>
      </c>
      <c r="BK153" s="52">
        <v>0.8</v>
      </c>
      <c r="BL153" s="64">
        <v>-99</v>
      </c>
      <c r="BM153" s="54">
        <v>20</v>
      </c>
      <c r="BN153" s="52">
        <v>9.5</v>
      </c>
      <c r="BO153" s="53">
        <v>5.32</v>
      </c>
      <c r="BP153" s="53">
        <v>1.86</v>
      </c>
      <c r="BQ153" s="64">
        <v>-99</v>
      </c>
      <c r="BR153" s="64">
        <v>-99</v>
      </c>
      <c r="BS153" s="60">
        <v>182</v>
      </c>
      <c r="BT153" s="52">
        <v>17.8</v>
      </c>
      <c r="BU153" s="52">
        <v>1</v>
      </c>
      <c r="BV153" s="52">
        <v>11</v>
      </c>
      <c r="BW153" s="53">
        <v>1.75</v>
      </c>
      <c r="BX153" s="52">
        <v>15.1</v>
      </c>
      <c r="BY153" s="64">
        <v>-99</v>
      </c>
      <c r="BZ153" s="64">
        <v>-99</v>
      </c>
      <c r="CA153" s="52">
        <v>91.6</v>
      </c>
      <c r="CB153" s="64">
        <v>-99</v>
      </c>
      <c r="CC153" s="52">
        <v>33.6</v>
      </c>
      <c r="CD153" s="53">
        <v>0.74</v>
      </c>
      <c r="CE153" s="64">
        <v>-99</v>
      </c>
      <c r="CF153" s="54">
        <v>-1</v>
      </c>
      <c r="CG153" s="64">
        <v>-99</v>
      </c>
      <c r="CH153" s="64">
        <v>-99</v>
      </c>
      <c r="CI153" s="52">
        <v>19</v>
      </c>
      <c r="CJ153" s="52">
        <v>77.36</v>
      </c>
      <c r="CK153" s="54">
        <v>4</v>
      </c>
      <c r="CL153" s="54">
        <v>26</v>
      </c>
      <c r="CM153" s="64">
        <v>-99</v>
      </c>
      <c r="CN153" s="52">
        <v>20.2</v>
      </c>
      <c r="CO153" s="64">
        <v>-99</v>
      </c>
      <c r="CP153" s="64">
        <v>-99</v>
      </c>
      <c r="CQ153" s="54">
        <v>154</v>
      </c>
      <c r="CR153" s="64">
        <v>-99</v>
      </c>
      <c r="CS153" s="54">
        <v>-100</v>
      </c>
      <c r="CT153" s="64">
        <v>-99</v>
      </c>
      <c r="CU153" s="64">
        <v>-99</v>
      </c>
      <c r="CV153" s="64">
        <v>-99</v>
      </c>
      <c r="CW153" s="64">
        <v>-99</v>
      </c>
      <c r="CX153" s="52">
        <v>13.3</v>
      </c>
      <c r="CY153" s="257">
        <v>-99</v>
      </c>
      <c r="CZ153" s="52">
        <v>2.2000000000000002</v>
      </c>
      <c r="DA153" s="52">
        <v>120.7</v>
      </c>
      <c r="DB153" s="52">
        <v>1.2</v>
      </c>
      <c r="DC153" s="257">
        <v>-99</v>
      </c>
      <c r="DD153" s="53">
        <v>1.55</v>
      </c>
      <c r="DE153" s="64">
        <v>-99</v>
      </c>
      <c r="DF153" s="52">
        <v>16.2</v>
      </c>
      <c r="DG153" s="64">
        <v>-99</v>
      </c>
      <c r="DH153" s="53">
        <v>0.73</v>
      </c>
      <c r="DI153" s="53">
        <v>-0.05</v>
      </c>
      <c r="DJ153" s="53">
        <v>1.54</v>
      </c>
      <c r="DK153" s="64">
        <v>-99</v>
      </c>
      <c r="DL153" s="54">
        <v>9</v>
      </c>
      <c r="DM153" s="52">
        <v>0.8</v>
      </c>
      <c r="DN153" s="64">
        <v>-99</v>
      </c>
      <c r="DO153" s="64">
        <v>-99</v>
      </c>
      <c r="DP153" s="52">
        <v>44.2</v>
      </c>
      <c r="DQ153" s="53">
        <v>5.24</v>
      </c>
      <c r="DR153" s="64">
        <v>-99</v>
      </c>
      <c r="DS153" s="54">
        <v>111</v>
      </c>
      <c r="DT153" s="64">
        <v>-99</v>
      </c>
    </row>
    <row r="154" spans="1:124" x14ac:dyDescent="0.4">
      <c r="A154" s="60">
        <v>5541606</v>
      </c>
      <c r="B154" s="57" t="s">
        <v>351</v>
      </c>
      <c r="C154" s="10"/>
      <c r="D154" s="237">
        <v>2023</v>
      </c>
      <c r="E154" s="238" t="s">
        <v>189</v>
      </c>
      <c r="F154" s="26" t="s">
        <v>526</v>
      </c>
      <c r="G154" s="26" t="s">
        <v>524</v>
      </c>
      <c r="H154" s="26" t="s">
        <v>191</v>
      </c>
      <c r="I154" s="26" t="s">
        <v>192</v>
      </c>
      <c r="K154" s="57" t="s">
        <v>193</v>
      </c>
      <c r="L154" s="26">
        <v>615845</v>
      </c>
      <c r="M154" s="60">
        <v>6155350</v>
      </c>
      <c r="N154" s="26">
        <v>20</v>
      </c>
      <c r="O154" s="26" t="s">
        <v>190</v>
      </c>
      <c r="P154" s="61">
        <v>55.532460520000001</v>
      </c>
      <c r="Q154" s="61">
        <v>-61.163693520000002</v>
      </c>
      <c r="R154" s="26" t="s">
        <v>566</v>
      </c>
      <c r="S154" s="61" t="s">
        <v>527</v>
      </c>
      <c r="T154" s="61"/>
      <c r="U154" s="61"/>
      <c r="V154" s="205"/>
      <c r="Y154" s="205"/>
      <c r="AA154" s="26" t="s">
        <v>528</v>
      </c>
      <c r="AB154" s="53">
        <v>63.26</v>
      </c>
      <c r="AC154" s="53">
        <v>16.739999999999998</v>
      </c>
      <c r="AD154" s="53">
        <v>1.57</v>
      </c>
      <c r="AE154" s="53">
        <v>0.12</v>
      </c>
      <c r="AF154" s="53">
        <v>1.31</v>
      </c>
      <c r="AG154" s="53">
        <v>2.2999999999999998</v>
      </c>
      <c r="AH154" s="53">
        <v>1.42</v>
      </c>
      <c r="AI154" s="53">
        <v>2.63</v>
      </c>
      <c r="AJ154" s="53">
        <v>10.76</v>
      </c>
      <c r="AK154" s="256">
        <v>0.41499999999999998</v>
      </c>
      <c r="AL154" s="256">
        <v>1.7000000000000001E-2</v>
      </c>
      <c r="AM154" s="256">
        <v>5.5E-2</v>
      </c>
      <c r="AN154" s="54">
        <v>19</v>
      </c>
      <c r="AO154" s="54">
        <v>602</v>
      </c>
      <c r="AP154" s="52">
        <v>2.2999999999999998</v>
      </c>
      <c r="AQ154" s="52">
        <v>8.8000000000000007</v>
      </c>
      <c r="AR154" s="54">
        <v>230</v>
      </c>
      <c r="AS154" s="53">
        <v>0.38</v>
      </c>
      <c r="AT154" s="53">
        <v>99.54</v>
      </c>
      <c r="AU154" s="64">
        <v>-0.1</v>
      </c>
      <c r="AV154" s="64">
        <v>-99</v>
      </c>
      <c r="AW154" s="54">
        <v>-1</v>
      </c>
      <c r="AX154" s="64">
        <v>-99</v>
      </c>
      <c r="AY154" s="64">
        <v>-99</v>
      </c>
      <c r="AZ154" s="64">
        <v>-99</v>
      </c>
      <c r="BA154" s="64">
        <v>-99</v>
      </c>
      <c r="BB154" s="52">
        <v>-0.1</v>
      </c>
      <c r="BC154" s="64">
        <v>-99</v>
      </c>
      <c r="BD154" s="52">
        <v>-0.1</v>
      </c>
      <c r="BE154" s="52">
        <v>44.7</v>
      </c>
      <c r="BF154" s="64">
        <v>-99</v>
      </c>
      <c r="BG154" s="64">
        <v>-99</v>
      </c>
      <c r="BH154" s="54">
        <v>5</v>
      </c>
      <c r="BI154" s="64">
        <v>-99</v>
      </c>
      <c r="BJ154" s="64">
        <v>-99</v>
      </c>
      <c r="BK154" s="52">
        <v>3.1</v>
      </c>
      <c r="BL154" s="64">
        <v>-99</v>
      </c>
      <c r="BM154" s="54">
        <v>22</v>
      </c>
      <c r="BN154" s="52">
        <v>4.5</v>
      </c>
      <c r="BO154" s="53">
        <v>2.66</v>
      </c>
      <c r="BP154" s="53">
        <v>0.67</v>
      </c>
      <c r="BQ154" s="64">
        <v>-99</v>
      </c>
      <c r="BR154" s="64">
        <v>-99</v>
      </c>
      <c r="BS154" s="60">
        <v>1322.7091633466136</v>
      </c>
      <c r="BT154" s="52">
        <v>14.9</v>
      </c>
      <c r="BU154" s="52">
        <v>1.2</v>
      </c>
      <c r="BV154" s="52">
        <v>4.3</v>
      </c>
      <c r="BW154" s="53">
        <v>0.85</v>
      </c>
      <c r="BX154" s="52">
        <v>7.9</v>
      </c>
      <c r="BY154" s="64">
        <v>-99</v>
      </c>
      <c r="BZ154" s="64">
        <v>-99</v>
      </c>
      <c r="CA154" s="52">
        <v>15.6</v>
      </c>
      <c r="CB154" s="64">
        <v>-99</v>
      </c>
      <c r="CC154" s="52">
        <v>34.9</v>
      </c>
      <c r="CD154" s="53">
        <v>0.37</v>
      </c>
      <c r="CE154" s="64">
        <v>-99</v>
      </c>
      <c r="CF154" s="54">
        <v>-1</v>
      </c>
      <c r="CG154" s="64">
        <v>-99</v>
      </c>
      <c r="CH154" s="64">
        <v>-99</v>
      </c>
      <c r="CI154" s="52">
        <v>21</v>
      </c>
      <c r="CJ154" s="52">
        <v>20.58</v>
      </c>
      <c r="CK154" s="54">
        <v>8</v>
      </c>
      <c r="CL154" s="54">
        <v>11</v>
      </c>
      <c r="CM154" s="64">
        <v>-99</v>
      </c>
      <c r="CN154" s="52">
        <v>5</v>
      </c>
      <c r="CO154" s="64">
        <v>-99</v>
      </c>
      <c r="CP154" s="64">
        <v>-99</v>
      </c>
      <c r="CQ154" s="54">
        <v>442</v>
      </c>
      <c r="CR154" s="64">
        <v>-99</v>
      </c>
      <c r="CS154" s="54">
        <v>-100</v>
      </c>
      <c r="CT154" s="64">
        <v>-99</v>
      </c>
      <c r="CU154" s="64">
        <v>-99</v>
      </c>
      <c r="CV154" s="64">
        <v>-99</v>
      </c>
      <c r="CW154" s="64">
        <v>-99</v>
      </c>
      <c r="CX154" s="52">
        <v>4.8</v>
      </c>
      <c r="CY154" s="257">
        <v>-99</v>
      </c>
      <c r="CZ154" s="52">
        <v>1.8</v>
      </c>
      <c r="DA154" s="52">
        <v>160.4</v>
      </c>
      <c r="DB154" s="52">
        <v>2.1</v>
      </c>
      <c r="DC154" s="257">
        <v>-99</v>
      </c>
      <c r="DD154" s="53">
        <v>0.68</v>
      </c>
      <c r="DE154" s="64">
        <v>-99</v>
      </c>
      <c r="DF154" s="52">
        <v>21.3</v>
      </c>
      <c r="DG154" s="64">
        <v>-99</v>
      </c>
      <c r="DH154" s="53">
        <v>0.38</v>
      </c>
      <c r="DI154" s="53">
        <v>-0.05</v>
      </c>
      <c r="DJ154" s="53">
        <v>4.1399999999999997</v>
      </c>
      <c r="DK154" s="64">
        <v>-99</v>
      </c>
      <c r="DL154" s="54">
        <v>21</v>
      </c>
      <c r="DM154" s="52">
        <v>1</v>
      </c>
      <c r="DN154" s="64">
        <v>-99</v>
      </c>
      <c r="DO154" s="64">
        <v>-99</v>
      </c>
      <c r="DP154" s="52">
        <v>20.399999999999999</v>
      </c>
      <c r="DQ154" s="53">
        <v>2.78</v>
      </c>
      <c r="DR154" s="64">
        <v>-99</v>
      </c>
      <c r="DS154" s="54">
        <v>15</v>
      </c>
      <c r="DT154" s="64">
        <v>-99</v>
      </c>
    </row>
    <row r="155" spans="1:124" x14ac:dyDescent="0.4">
      <c r="A155" s="60">
        <v>5541607</v>
      </c>
      <c r="B155" s="57" t="s">
        <v>352</v>
      </c>
      <c r="C155" s="10"/>
      <c r="D155" s="237">
        <v>2023</v>
      </c>
      <c r="E155" s="238" t="s">
        <v>189</v>
      </c>
      <c r="F155" s="26" t="s">
        <v>526</v>
      </c>
      <c r="G155" s="26" t="s">
        <v>524</v>
      </c>
      <c r="H155" s="26" t="s">
        <v>353</v>
      </c>
      <c r="I155" s="26" t="s">
        <v>354</v>
      </c>
      <c r="K155" s="57" t="s">
        <v>355</v>
      </c>
      <c r="L155" s="26">
        <v>615600</v>
      </c>
      <c r="M155" s="60">
        <v>6155445</v>
      </c>
      <c r="N155" s="26">
        <v>20</v>
      </c>
      <c r="O155" s="26" t="s">
        <v>190</v>
      </c>
      <c r="P155" s="61">
        <v>55.533371840000001</v>
      </c>
      <c r="Q155" s="61">
        <v>-61.167533460000001</v>
      </c>
      <c r="R155" s="26" t="s">
        <v>566</v>
      </c>
      <c r="S155" s="61" t="s">
        <v>527</v>
      </c>
      <c r="T155" s="61"/>
      <c r="U155" s="61"/>
      <c r="V155" s="205"/>
      <c r="Y155" s="205"/>
      <c r="AA155" s="26" t="s">
        <v>528</v>
      </c>
      <c r="AB155" s="53">
        <v>3.12</v>
      </c>
      <c r="AC155" s="53">
        <v>0.16</v>
      </c>
      <c r="AD155" s="53">
        <v>0.14000000000000001</v>
      </c>
      <c r="AE155" s="54">
        <v>-99</v>
      </c>
      <c r="AF155" s="54">
        <v>-99</v>
      </c>
      <c r="AG155" s="53">
        <v>0.35</v>
      </c>
      <c r="AH155" s="53">
        <v>55.05</v>
      </c>
      <c r="AI155" s="53">
        <v>-0.01</v>
      </c>
      <c r="AJ155" s="53">
        <v>0.03</v>
      </c>
      <c r="AK155" s="256">
        <v>7.0000000000000001E-3</v>
      </c>
      <c r="AL155" s="256">
        <v>5.8999999999999997E-2</v>
      </c>
      <c r="AM155" s="256">
        <v>6.0000000000000001E-3</v>
      </c>
      <c r="AN155" s="54">
        <v>-2</v>
      </c>
      <c r="AO155" s="54">
        <v>44</v>
      </c>
      <c r="AP155" s="52">
        <v>-0.2</v>
      </c>
      <c r="AQ155" s="52">
        <v>-1</v>
      </c>
      <c r="AR155" s="54">
        <v>5</v>
      </c>
      <c r="AS155" s="53">
        <v>40.9</v>
      </c>
      <c r="AT155" s="53">
        <v>99.82</v>
      </c>
      <c r="AU155" s="64">
        <v>-0.1</v>
      </c>
      <c r="AV155" s="64">
        <v>-99</v>
      </c>
      <c r="AW155" s="54">
        <v>2</v>
      </c>
      <c r="AX155" s="64">
        <v>-99</v>
      </c>
      <c r="AY155" s="64">
        <v>-99</v>
      </c>
      <c r="AZ155" s="64">
        <v>-99</v>
      </c>
      <c r="BA155" s="64">
        <v>-99</v>
      </c>
      <c r="BB155" s="52">
        <v>-0.1</v>
      </c>
      <c r="BC155" s="64">
        <v>-99</v>
      </c>
      <c r="BD155" s="52">
        <v>0.2</v>
      </c>
      <c r="BE155" s="52">
        <v>7</v>
      </c>
      <c r="BF155" s="64">
        <v>-99</v>
      </c>
      <c r="BG155" s="64">
        <v>-99</v>
      </c>
      <c r="BH155" s="54">
        <v>-1</v>
      </c>
      <c r="BI155" s="64">
        <v>-99</v>
      </c>
      <c r="BJ155" s="64">
        <v>-99</v>
      </c>
      <c r="BK155" s="52">
        <v>-0.5</v>
      </c>
      <c r="BL155" s="64">
        <v>-99</v>
      </c>
      <c r="BM155" s="54">
        <v>4</v>
      </c>
      <c r="BN155" s="52">
        <v>0.5</v>
      </c>
      <c r="BO155" s="53">
        <v>0.22</v>
      </c>
      <c r="BP155" s="53">
        <v>7.0000000000000007E-2</v>
      </c>
      <c r="BQ155" s="64">
        <v>-99</v>
      </c>
      <c r="BR155" s="64">
        <v>-99</v>
      </c>
      <c r="BS155" s="60">
        <v>49.196787148594382</v>
      </c>
      <c r="BT155" s="52">
        <v>0.4</v>
      </c>
      <c r="BU155" s="52">
        <v>0.2</v>
      </c>
      <c r="BV155" s="52">
        <v>0.5</v>
      </c>
      <c r="BW155" s="53">
        <v>0.08</v>
      </c>
      <c r="BX155" s="52">
        <v>0.4</v>
      </c>
      <c r="BY155" s="64">
        <v>-99</v>
      </c>
      <c r="BZ155" s="64">
        <v>-99</v>
      </c>
      <c r="CA155" s="52">
        <v>3.8</v>
      </c>
      <c r="CB155" s="64">
        <v>-99</v>
      </c>
      <c r="CC155" s="52">
        <v>-0.1</v>
      </c>
      <c r="CD155" s="53">
        <v>-0.05</v>
      </c>
      <c r="CE155" s="64">
        <v>-99</v>
      </c>
      <c r="CF155" s="54">
        <v>-1</v>
      </c>
      <c r="CG155" s="64">
        <v>-99</v>
      </c>
      <c r="CH155" s="64">
        <v>-99</v>
      </c>
      <c r="CI155" s="52">
        <v>0.6</v>
      </c>
      <c r="CJ155" s="52">
        <v>3.19</v>
      </c>
      <c r="CK155" s="54">
        <v>1</v>
      </c>
      <c r="CL155" s="54">
        <v>5</v>
      </c>
      <c r="CM155" s="64">
        <v>-99</v>
      </c>
      <c r="CN155" s="52">
        <v>0.8</v>
      </c>
      <c r="CO155" s="64">
        <v>-99</v>
      </c>
      <c r="CP155" s="64">
        <v>-99</v>
      </c>
      <c r="CQ155" s="54">
        <v>2</v>
      </c>
      <c r="CR155" s="64">
        <v>-99</v>
      </c>
      <c r="CS155" s="54">
        <v>-100</v>
      </c>
      <c r="CT155" s="64">
        <v>-99</v>
      </c>
      <c r="CU155" s="64">
        <v>-99</v>
      </c>
      <c r="CV155" s="64">
        <v>-99</v>
      </c>
      <c r="CW155" s="64">
        <v>-99</v>
      </c>
      <c r="CX155" s="52">
        <v>0.7</v>
      </c>
      <c r="CY155" s="257">
        <v>-99</v>
      </c>
      <c r="CZ155" s="52">
        <v>-0.5</v>
      </c>
      <c r="DA155" s="52">
        <v>116.4</v>
      </c>
      <c r="DB155" s="52">
        <v>-0.1</v>
      </c>
      <c r="DC155" s="257">
        <v>-99</v>
      </c>
      <c r="DD155" s="53">
        <v>7.0000000000000007E-2</v>
      </c>
      <c r="DE155" s="64">
        <v>-99</v>
      </c>
      <c r="DF155" s="52">
        <v>0.2</v>
      </c>
      <c r="DG155" s="64">
        <v>-99</v>
      </c>
      <c r="DH155" s="53">
        <v>0.03</v>
      </c>
      <c r="DI155" s="53">
        <v>-0.05</v>
      </c>
      <c r="DJ155" s="53">
        <v>0.16</v>
      </c>
      <c r="DK155" s="64">
        <v>-99</v>
      </c>
      <c r="DL155" s="54">
        <v>1</v>
      </c>
      <c r="DM155" s="52">
        <v>0.5</v>
      </c>
      <c r="DN155" s="64">
        <v>-99</v>
      </c>
      <c r="DO155" s="64">
        <v>-99</v>
      </c>
      <c r="DP155" s="52">
        <v>2.9</v>
      </c>
      <c r="DQ155" s="53">
        <v>0.22</v>
      </c>
      <c r="DR155" s="64">
        <v>-99</v>
      </c>
      <c r="DS155" s="54">
        <v>82</v>
      </c>
      <c r="DT155" s="64">
        <v>-99</v>
      </c>
    </row>
    <row r="156" spans="1:124" x14ac:dyDescent="0.4">
      <c r="A156" s="60">
        <v>5541609</v>
      </c>
      <c r="B156" s="57" t="s">
        <v>356</v>
      </c>
      <c r="C156" s="10"/>
      <c r="D156" s="237">
        <v>2023</v>
      </c>
      <c r="E156" s="238" t="s">
        <v>189</v>
      </c>
      <c r="F156" s="26" t="s">
        <v>526</v>
      </c>
      <c r="G156" s="26" t="s">
        <v>524</v>
      </c>
      <c r="H156" s="26" t="s">
        <v>191</v>
      </c>
      <c r="I156" s="26" t="s">
        <v>192</v>
      </c>
      <c r="K156" s="57" t="s">
        <v>193</v>
      </c>
      <c r="L156" s="26">
        <v>615305</v>
      </c>
      <c r="M156" s="60">
        <v>6155430</v>
      </c>
      <c r="N156" s="26">
        <v>20</v>
      </c>
      <c r="O156" s="26" t="s">
        <v>190</v>
      </c>
      <c r="P156" s="61">
        <v>55.533306940000003</v>
      </c>
      <c r="Q156" s="61">
        <v>-61.172211189999999</v>
      </c>
      <c r="R156" s="26" t="s">
        <v>566</v>
      </c>
      <c r="S156" s="61" t="s">
        <v>527</v>
      </c>
      <c r="T156" s="61"/>
      <c r="U156" s="61"/>
      <c r="V156" s="205"/>
      <c r="Y156" s="193"/>
      <c r="AA156" s="26" t="s">
        <v>528</v>
      </c>
      <c r="AB156" s="53">
        <v>74.98</v>
      </c>
      <c r="AC156" s="53">
        <v>11.09</v>
      </c>
      <c r="AD156" s="53">
        <v>4.87</v>
      </c>
      <c r="AE156" s="53">
        <v>2.87</v>
      </c>
      <c r="AF156" s="53">
        <v>1.8</v>
      </c>
      <c r="AG156" s="53">
        <v>0.08</v>
      </c>
      <c r="AH156" s="53">
        <v>0.67</v>
      </c>
      <c r="AI156" s="53">
        <v>3.74</v>
      </c>
      <c r="AJ156" s="53">
        <v>4.58</v>
      </c>
      <c r="AK156" s="256">
        <v>0.36699999999999999</v>
      </c>
      <c r="AL156" s="256">
        <v>6.8000000000000005E-2</v>
      </c>
      <c r="AM156" s="256">
        <v>2.4E-2</v>
      </c>
      <c r="AN156" s="54">
        <v>-2</v>
      </c>
      <c r="AO156" s="54">
        <v>133</v>
      </c>
      <c r="AP156" s="52">
        <v>8.8000000000000007</v>
      </c>
      <c r="AQ156" s="52">
        <v>1.9</v>
      </c>
      <c r="AR156" s="54">
        <v>1435</v>
      </c>
      <c r="AS156" s="53">
        <v>0.19</v>
      </c>
      <c r="AT156" s="53">
        <v>100.66</v>
      </c>
      <c r="AU156" s="64">
        <v>-0.1</v>
      </c>
      <c r="AV156" s="64">
        <v>-99</v>
      </c>
      <c r="AW156" s="54">
        <v>7</v>
      </c>
      <c r="AX156" s="64">
        <v>-99</v>
      </c>
      <c r="AY156" s="64">
        <v>-99</v>
      </c>
      <c r="AZ156" s="64">
        <v>-99</v>
      </c>
      <c r="BA156" s="64">
        <v>-99</v>
      </c>
      <c r="BB156" s="52">
        <v>-0.1</v>
      </c>
      <c r="BC156" s="64">
        <v>-99</v>
      </c>
      <c r="BD156" s="52">
        <v>0.2</v>
      </c>
      <c r="BE156" s="52">
        <v>432.3</v>
      </c>
      <c r="BF156" s="64">
        <v>-99</v>
      </c>
      <c r="BG156" s="64">
        <v>-99</v>
      </c>
      <c r="BH156" s="54">
        <v>1</v>
      </c>
      <c r="BI156" s="64">
        <v>-99</v>
      </c>
      <c r="BJ156" s="64">
        <v>-99</v>
      </c>
      <c r="BK156" s="52">
        <v>-0.5</v>
      </c>
      <c r="BL156" s="64">
        <v>-99</v>
      </c>
      <c r="BM156" s="54">
        <v>12</v>
      </c>
      <c r="BN156" s="52">
        <v>22.1</v>
      </c>
      <c r="BO156" s="53">
        <v>13.64</v>
      </c>
      <c r="BP156" s="53">
        <v>1.27</v>
      </c>
      <c r="BQ156" s="64">
        <v>-99</v>
      </c>
      <c r="BR156" s="64">
        <v>-99</v>
      </c>
      <c r="BS156" s="60">
        <v>68</v>
      </c>
      <c r="BT156" s="52">
        <v>32.299999999999997</v>
      </c>
      <c r="BU156" s="52">
        <v>1.7</v>
      </c>
      <c r="BV156" s="52">
        <v>21.7</v>
      </c>
      <c r="BW156" s="53">
        <v>4.2300000000000004</v>
      </c>
      <c r="BX156" s="52">
        <v>32.200000000000003</v>
      </c>
      <c r="BY156" s="64">
        <v>-99</v>
      </c>
      <c r="BZ156" s="64">
        <v>-99</v>
      </c>
      <c r="CA156" s="52">
        <v>212.7</v>
      </c>
      <c r="CB156" s="64">
        <v>-99</v>
      </c>
      <c r="CC156" s="52">
        <v>0.8</v>
      </c>
      <c r="CD156" s="53">
        <v>1.94</v>
      </c>
      <c r="CE156" s="64">
        <v>-99</v>
      </c>
      <c r="CF156" s="54">
        <v>-1</v>
      </c>
      <c r="CG156" s="64">
        <v>-99</v>
      </c>
      <c r="CH156" s="64">
        <v>-99</v>
      </c>
      <c r="CI156" s="52">
        <v>73.2</v>
      </c>
      <c r="CJ156" s="52">
        <v>158</v>
      </c>
      <c r="CK156" s="54">
        <v>3</v>
      </c>
      <c r="CL156" s="54">
        <v>39</v>
      </c>
      <c r="CM156" s="64">
        <v>-99</v>
      </c>
      <c r="CN156" s="52">
        <v>44.3</v>
      </c>
      <c r="CO156" s="64">
        <v>-99</v>
      </c>
      <c r="CP156" s="64">
        <v>-99</v>
      </c>
      <c r="CQ156" s="54">
        <v>198</v>
      </c>
      <c r="CR156" s="64">
        <v>-99</v>
      </c>
      <c r="CS156" s="54">
        <v>-100</v>
      </c>
      <c r="CT156" s="64">
        <v>-99</v>
      </c>
      <c r="CU156" s="64">
        <v>-99</v>
      </c>
      <c r="CV156" s="64">
        <v>-99</v>
      </c>
      <c r="CW156" s="64">
        <v>-99</v>
      </c>
      <c r="CX156" s="52">
        <v>26.2</v>
      </c>
      <c r="CY156" s="257">
        <v>-99</v>
      </c>
      <c r="CZ156" s="52">
        <v>10.6</v>
      </c>
      <c r="DA156" s="52">
        <v>17.5</v>
      </c>
      <c r="DB156" s="52">
        <v>5.2</v>
      </c>
      <c r="DC156" s="257">
        <v>-99</v>
      </c>
      <c r="DD156" s="53">
        <v>3.36</v>
      </c>
      <c r="DE156" s="64">
        <v>-99</v>
      </c>
      <c r="DF156" s="52">
        <v>23.6</v>
      </c>
      <c r="DG156" s="64">
        <v>-99</v>
      </c>
      <c r="DH156" s="53">
        <v>1.93</v>
      </c>
      <c r="DI156" s="53">
        <v>-0.05</v>
      </c>
      <c r="DJ156" s="53">
        <v>3.49</v>
      </c>
      <c r="DK156" s="64">
        <v>-99</v>
      </c>
      <c r="DL156" s="54">
        <v>1</v>
      </c>
      <c r="DM156" s="52">
        <v>-0.5</v>
      </c>
      <c r="DN156" s="64">
        <v>-99</v>
      </c>
      <c r="DO156" s="64">
        <v>-99</v>
      </c>
      <c r="DP156" s="52">
        <v>106.2</v>
      </c>
      <c r="DQ156" s="53">
        <v>13.76</v>
      </c>
      <c r="DR156" s="64">
        <v>-99</v>
      </c>
      <c r="DS156" s="54">
        <v>201</v>
      </c>
      <c r="DT156" s="64">
        <v>-99</v>
      </c>
    </row>
    <row r="157" spans="1:124" x14ac:dyDescent="0.4">
      <c r="A157" s="60">
        <v>5541611</v>
      </c>
      <c r="B157" s="57" t="s">
        <v>357</v>
      </c>
      <c r="C157" s="10"/>
      <c r="D157" s="237">
        <v>2023</v>
      </c>
      <c r="E157" s="238" t="s">
        <v>189</v>
      </c>
      <c r="F157" s="26" t="s">
        <v>526</v>
      </c>
      <c r="G157" s="26" t="s">
        <v>524</v>
      </c>
      <c r="H157" s="26" t="s">
        <v>191</v>
      </c>
      <c r="I157" s="26" t="s">
        <v>192</v>
      </c>
      <c r="K157" s="57" t="s">
        <v>193</v>
      </c>
      <c r="L157" s="26">
        <v>615080</v>
      </c>
      <c r="M157" s="60">
        <v>6155980</v>
      </c>
      <c r="N157" s="26">
        <v>20</v>
      </c>
      <c r="O157" s="26" t="s">
        <v>190</v>
      </c>
      <c r="P157" s="61">
        <v>55.538299690000002</v>
      </c>
      <c r="Q157" s="61">
        <v>-61.175545569999997</v>
      </c>
      <c r="R157" s="26" t="s">
        <v>566</v>
      </c>
      <c r="S157" s="61" t="s">
        <v>527</v>
      </c>
      <c r="T157" s="61"/>
      <c r="U157" s="61"/>
      <c r="V157" s="205"/>
      <c r="Y157" s="193"/>
      <c r="AA157" s="26" t="s">
        <v>528</v>
      </c>
      <c r="AB157" s="53">
        <v>70.05</v>
      </c>
      <c r="AC157" s="53">
        <v>12.2</v>
      </c>
      <c r="AD157" s="53">
        <v>6.4</v>
      </c>
      <c r="AE157" s="53">
        <v>1.53</v>
      </c>
      <c r="AF157" s="53">
        <v>4.38</v>
      </c>
      <c r="AG157" s="53">
        <v>0.2</v>
      </c>
      <c r="AH157" s="53">
        <v>2.2200000000000002</v>
      </c>
      <c r="AI157" s="53">
        <v>3.23</v>
      </c>
      <c r="AJ157" s="53">
        <v>4.13</v>
      </c>
      <c r="AK157" s="256">
        <v>0.61299999999999999</v>
      </c>
      <c r="AL157" s="256">
        <v>7.2999999999999995E-2</v>
      </c>
      <c r="AM157" s="256">
        <v>0.11899999999999999</v>
      </c>
      <c r="AN157" s="54">
        <v>-2</v>
      </c>
      <c r="AO157" s="54">
        <v>1560</v>
      </c>
      <c r="AP157" s="52">
        <v>2.2999999999999998</v>
      </c>
      <c r="AQ157" s="52">
        <v>9.3000000000000007</v>
      </c>
      <c r="AR157" s="54">
        <v>651</v>
      </c>
      <c r="AS157" s="53">
        <v>0.55000000000000004</v>
      </c>
      <c r="AT157" s="53">
        <v>99.78</v>
      </c>
      <c r="AU157" s="64">
        <v>-0.1</v>
      </c>
      <c r="AV157" s="64">
        <v>-99</v>
      </c>
      <c r="AW157" s="54">
        <v>4</v>
      </c>
      <c r="AX157" s="64">
        <v>-99</v>
      </c>
      <c r="AY157" s="64">
        <v>-99</v>
      </c>
      <c r="AZ157" s="64">
        <v>-99</v>
      </c>
      <c r="BA157" s="64">
        <v>-99</v>
      </c>
      <c r="BB157" s="52">
        <v>-0.1</v>
      </c>
      <c r="BC157" s="64">
        <v>-99</v>
      </c>
      <c r="BD157" s="52">
        <v>0.1</v>
      </c>
      <c r="BE157" s="52">
        <v>238.6</v>
      </c>
      <c r="BF157" s="64">
        <v>-99</v>
      </c>
      <c r="BG157" s="64">
        <v>-99</v>
      </c>
      <c r="BH157" s="54">
        <v>4</v>
      </c>
      <c r="BI157" s="64">
        <v>-99</v>
      </c>
      <c r="BJ157" s="64">
        <v>-99</v>
      </c>
      <c r="BK157" s="52">
        <v>4.8</v>
      </c>
      <c r="BL157" s="64">
        <v>-99</v>
      </c>
      <c r="BM157" s="54">
        <v>16</v>
      </c>
      <c r="BN157" s="52">
        <v>15.9</v>
      </c>
      <c r="BO157" s="53">
        <v>9.15</v>
      </c>
      <c r="BP157" s="53">
        <v>3.22</v>
      </c>
      <c r="BQ157" s="64">
        <v>-99</v>
      </c>
      <c r="BR157" s="64">
        <v>-99</v>
      </c>
      <c r="BS157" s="60">
        <v>613.17999999999995</v>
      </c>
      <c r="BT157" s="52">
        <v>28.5</v>
      </c>
      <c r="BU157" s="52">
        <v>1.9</v>
      </c>
      <c r="BV157" s="52">
        <v>17.7</v>
      </c>
      <c r="BW157" s="53">
        <v>3.01</v>
      </c>
      <c r="BX157" s="52">
        <v>20.100000000000001</v>
      </c>
      <c r="BY157" s="64">
        <v>-99</v>
      </c>
      <c r="BZ157" s="64">
        <v>-99</v>
      </c>
      <c r="CA157" s="52">
        <v>137.30000000000001</v>
      </c>
      <c r="CB157" s="64">
        <v>-99</v>
      </c>
      <c r="CC157" s="52">
        <v>4.7</v>
      </c>
      <c r="CD157" s="53">
        <v>1.18</v>
      </c>
      <c r="CE157" s="64">
        <v>-99</v>
      </c>
      <c r="CF157" s="54">
        <v>2</v>
      </c>
      <c r="CG157" s="64">
        <v>-99</v>
      </c>
      <c r="CH157" s="64">
        <v>-99</v>
      </c>
      <c r="CI157" s="52">
        <v>26.4</v>
      </c>
      <c r="CJ157" s="52">
        <v>116.46</v>
      </c>
      <c r="CK157" s="54">
        <v>5</v>
      </c>
      <c r="CL157" s="54">
        <v>24</v>
      </c>
      <c r="CM157" s="64">
        <v>-99</v>
      </c>
      <c r="CN157" s="52">
        <v>30.1</v>
      </c>
      <c r="CO157" s="64">
        <v>-99</v>
      </c>
      <c r="CP157" s="64">
        <v>-99</v>
      </c>
      <c r="CQ157" s="54">
        <v>145</v>
      </c>
      <c r="CR157" s="64">
        <v>-99</v>
      </c>
      <c r="CS157" s="54">
        <v>-100</v>
      </c>
      <c r="CT157" s="64">
        <v>-99</v>
      </c>
      <c r="CU157" s="64">
        <v>-99</v>
      </c>
      <c r="CV157" s="64">
        <v>-99</v>
      </c>
      <c r="CW157" s="64">
        <v>-99</v>
      </c>
      <c r="CX157" s="52">
        <v>20.3</v>
      </c>
      <c r="CY157" s="257">
        <v>-99</v>
      </c>
      <c r="CZ157" s="52">
        <v>3.2</v>
      </c>
      <c r="DA157" s="52">
        <v>179</v>
      </c>
      <c r="DB157" s="52">
        <v>1.7</v>
      </c>
      <c r="DC157" s="257">
        <v>-99</v>
      </c>
      <c r="DD157" s="53">
        <v>2.52</v>
      </c>
      <c r="DE157" s="64">
        <v>-99</v>
      </c>
      <c r="DF157" s="52">
        <v>14.9</v>
      </c>
      <c r="DG157" s="64">
        <v>-99</v>
      </c>
      <c r="DH157" s="53">
        <v>1.23</v>
      </c>
      <c r="DI157" s="53">
        <v>-0.05</v>
      </c>
      <c r="DJ157" s="53">
        <v>1.74</v>
      </c>
      <c r="DK157" s="64">
        <v>-99</v>
      </c>
      <c r="DL157" s="54">
        <v>8</v>
      </c>
      <c r="DM157" s="52">
        <v>0.8</v>
      </c>
      <c r="DN157" s="64">
        <v>-99</v>
      </c>
      <c r="DO157" s="64">
        <v>-99</v>
      </c>
      <c r="DP157" s="52">
        <v>78.5</v>
      </c>
      <c r="DQ157" s="53">
        <v>8.35</v>
      </c>
      <c r="DR157" s="64">
        <v>-99</v>
      </c>
      <c r="DS157" s="54">
        <v>132</v>
      </c>
      <c r="DT157" s="64">
        <v>-99</v>
      </c>
    </row>
    <row r="158" spans="1:124" x14ac:dyDescent="0.4">
      <c r="A158" s="60">
        <v>5541612</v>
      </c>
      <c r="B158" s="57" t="s">
        <v>358</v>
      </c>
      <c r="C158" s="10"/>
      <c r="D158" s="237">
        <v>2023</v>
      </c>
      <c r="E158" s="238" t="s">
        <v>189</v>
      </c>
      <c r="F158" s="26" t="s">
        <v>526</v>
      </c>
      <c r="G158" s="26" t="s">
        <v>524</v>
      </c>
      <c r="H158" s="26" t="s">
        <v>191</v>
      </c>
      <c r="I158" s="26" t="s">
        <v>192</v>
      </c>
      <c r="K158" s="57" t="s">
        <v>193</v>
      </c>
      <c r="L158" s="26">
        <v>615730</v>
      </c>
      <c r="M158" s="60">
        <v>6158375</v>
      </c>
      <c r="N158" s="26">
        <v>20</v>
      </c>
      <c r="O158" s="26" t="s">
        <v>190</v>
      </c>
      <c r="P158" s="61">
        <v>55.559655489999997</v>
      </c>
      <c r="Q158" s="61">
        <v>-61.164249230000003</v>
      </c>
      <c r="R158" s="26" t="s">
        <v>566</v>
      </c>
      <c r="S158" s="61" t="s">
        <v>527</v>
      </c>
      <c r="T158" s="61"/>
      <c r="U158" s="61"/>
      <c r="V158" s="205"/>
      <c r="Y158" s="193"/>
      <c r="AA158" s="26" t="s">
        <v>528</v>
      </c>
      <c r="AB158" s="53">
        <v>62.21</v>
      </c>
      <c r="AC158" s="53">
        <v>14.2</v>
      </c>
      <c r="AD158" s="53">
        <v>8.31</v>
      </c>
      <c r="AE158" s="53">
        <v>1.03</v>
      </c>
      <c r="AF158" s="53">
        <v>6.55</v>
      </c>
      <c r="AG158" s="53">
        <v>0.83</v>
      </c>
      <c r="AH158" s="53">
        <v>1.1000000000000001</v>
      </c>
      <c r="AI158" s="53">
        <v>1.51</v>
      </c>
      <c r="AJ158" s="53">
        <v>6.98</v>
      </c>
      <c r="AK158" s="256">
        <v>1.1379999999999999</v>
      </c>
      <c r="AL158" s="256">
        <v>0.124</v>
      </c>
      <c r="AM158" s="256">
        <v>0.35299999999999998</v>
      </c>
      <c r="AN158" s="54">
        <v>2</v>
      </c>
      <c r="AO158" s="54">
        <v>735</v>
      </c>
      <c r="AP158" s="52">
        <v>2.9</v>
      </c>
      <c r="AQ158" s="52">
        <v>11.8</v>
      </c>
      <c r="AR158" s="54">
        <v>677</v>
      </c>
      <c r="AS158" s="53">
        <v>2</v>
      </c>
      <c r="AT158" s="53">
        <v>98.74</v>
      </c>
      <c r="AU158" s="64">
        <v>-0.1</v>
      </c>
      <c r="AV158" s="64">
        <v>-99</v>
      </c>
      <c r="AW158" s="54">
        <v>4</v>
      </c>
      <c r="AX158" s="64">
        <v>-99</v>
      </c>
      <c r="AY158" s="64">
        <v>-99</v>
      </c>
      <c r="AZ158" s="64">
        <v>-99</v>
      </c>
      <c r="BA158" s="64">
        <v>-99</v>
      </c>
      <c r="BB158" s="52">
        <v>-0.1</v>
      </c>
      <c r="BC158" s="64">
        <v>-99</v>
      </c>
      <c r="BD158" s="52">
        <v>-0.1</v>
      </c>
      <c r="BE158" s="52">
        <v>215.4</v>
      </c>
      <c r="BF158" s="64">
        <v>-99</v>
      </c>
      <c r="BG158" s="64">
        <v>-99</v>
      </c>
      <c r="BH158" s="54">
        <v>9</v>
      </c>
      <c r="BI158" s="64">
        <v>-99</v>
      </c>
      <c r="BJ158" s="64">
        <v>-99</v>
      </c>
      <c r="BK158" s="52">
        <v>0.7</v>
      </c>
      <c r="BL158" s="64">
        <v>-99</v>
      </c>
      <c r="BM158" s="54">
        <v>17</v>
      </c>
      <c r="BN158" s="52">
        <v>12.5</v>
      </c>
      <c r="BO158" s="53">
        <v>7.26</v>
      </c>
      <c r="BP158" s="53">
        <v>2.5</v>
      </c>
      <c r="BQ158" s="64">
        <v>-99</v>
      </c>
      <c r="BR158" s="64">
        <v>-99</v>
      </c>
      <c r="BS158" s="60">
        <v>498</v>
      </c>
      <c r="BT158" s="52">
        <v>36.1</v>
      </c>
      <c r="BU158" s="52">
        <v>0.8</v>
      </c>
      <c r="BV158" s="52">
        <v>13.7</v>
      </c>
      <c r="BW158" s="53">
        <v>2.3199999999999998</v>
      </c>
      <c r="BX158" s="52">
        <v>15</v>
      </c>
      <c r="BY158" s="64">
        <v>-99</v>
      </c>
      <c r="BZ158" s="64">
        <v>-99</v>
      </c>
      <c r="CA158" s="52">
        <v>114.8</v>
      </c>
      <c r="CB158" s="64">
        <v>-99</v>
      </c>
      <c r="CC158" s="52">
        <v>24.8</v>
      </c>
      <c r="CD158" s="53">
        <v>1.07</v>
      </c>
      <c r="CE158" s="64">
        <v>-99</v>
      </c>
      <c r="CF158" s="54">
        <v>3</v>
      </c>
      <c r="CG158" s="64">
        <v>-99</v>
      </c>
      <c r="CH158" s="64">
        <v>-99</v>
      </c>
      <c r="CI158" s="52">
        <v>37.5</v>
      </c>
      <c r="CJ158" s="52">
        <v>95.57</v>
      </c>
      <c r="CK158" s="54">
        <v>7</v>
      </c>
      <c r="CL158" s="54">
        <v>30</v>
      </c>
      <c r="CM158" s="64">
        <v>-99</v>
      </c>
      <c r="CN158" s="52">
        <v>25.2</v>
      </c>
      <c r="CO158" s="64">
        <v>-99</v>
      </c>
      <c r="CP158" s="64">
        <v>-99</v>
      </c>
      <c r="CQ158" s="54">
        <v>325</v>
      </c>
      <c r="CR158" s="64">
        <v>-99</v>
      </c>
      <c r="CS158" s="54">
        <v>-100</v>
      </c>
      <c r="CT158" s="64">
        <v>-99</v>
      </c>
      <c r="CU158" s="64">
        <v>-99</v>
      </c>
      <c r="CV158" s="64">
        <v>-99</v>
      </c>
      <c r="CW158" s="64">
        <v>-99</v>
      </c>
      <c r="CX158" s="52">
        <v>16.2</v>
      </c>
      <c r="CY158" s="257">
        <v>-99</v>
      </c>
      <c r="CZ158" s="52">
        <v>6.1</v>
      </c>
      <c r="DA158" s="52">
        <v>40.4</v>
      </c>
      <c r="DB158" s="52">
        <v>2.4</v>
      </c>
      <c r="DC158" s="257">
        <v>-99</v>
      </c>
      <c r="DD158" s="53">
        <v>1.96</v>
      </c>
      <c r="DE158" s="64">
        <v>-99</v>
      </c>
      <c r="DF158" s="52">
        <v>10.8</v>
      </c>
      <c r="DG158" s="64">
        <v>-99</v>
      </c>
      <c r="DH158" s="53">
        <v>1.02</v>
      </c>
      <c r="DI158" s="53">
        <v>-0.05</v>
      </c>
      <c r="DJ158" s="53">
        <v>1.63</v>
      </c>
      <c r="DK158" s="64">
        <v>-99</v>
      </c>
      <c r="DL158" s="54">
        <v>21</v>
      </c>
      <c r="DM158" s="52">
        <v>1.4</v>
      </c>
      <c r="DN158" s="64">
        <v>-99</v>
      </c>
      <c r="DO158" s="64">
        <v>-99</v>
      </c>
      <c r="DP158" s="52">
        <v>58.6</v>
      </c>
      <c r="DQ158" s="53">
        <v>7.28</v>
      </c>
      <c r="DR158" s="64">
        <v>-99</v>
      </c>
      <c r="DS158" s="54">
        <v>212</v>
      </c>
      <c r="DT158" s="64">
        <v>-99</v>
      </c>
    </row>
    <row r="159" spans="1:124" x14ac:dyDescent="0.4">
      <c r="A159" s="60">
        <v>5541613</v>
      </c>
      <c r="B159" s="57" t="s">
        <v>359</v>
      </c>
      <c r="C159" s="10"/>
      <c r="D159" s="237">
        <v>2023</v>
      </c>
      <c r="E159" s="238" t="s">
        <v>189</v>
      </c>
      <c r="F159" s="26" t="s">
        <v>526</v>
      </c>
      <c r="G159" s="26" t="s">
        <v>524</v>
      </c>
      <c r="H159" s="26" t="s">
        <v>191</v>
      </c>
      <c r="I159" s="26" t="s">
        <v>192</v>
      </c>
      <c r="K159" s="57" t="s">
        <v>193</v>
      </c>
      <c r="L159" s="26">
        <v>620955</v>
      </c>
      <c r="M159" s="60">
        <v>6160785</v>
      </c>
      <c r="N159" s="26">
        <v>20</v>
      </c>
      <c r="O159" s="26" t="s">
        <v>190</v>
      </c>
      <c r="P159" s="61">
        <v>55.58003016</v>
      </c>
      <c r="Q159" s="61">
        <v>-61.080402190000001</v>
      </c>
      <c r="R159" s="26" t="s">
        <v>566</v>
      </c>
      <c r="S159" s="61" t="s">
        <v>527</v>
      </c>
      <c r="T159" s="61"/>
      <c r="U159" s="61"/>
      <c r="V159" s="205"/>
      <c r="Y159" s="205"/>
      <c r="AA159" s="26" t="s">
        <v>528</v>
      </c>
      <c r="AB159" s="53">
        <v>76.48</v>
      </c>
      <c r="AC159" s="53">
        <v>9.08</v>
      </c>
      <c r="AD159" s="53">
        <v>5.93</v>
      </c>
      <c r="AE159" s="53">
        <v>3.99</v>
      </c>
      <c r="AF159" s="53">
        <v>1.75</v>
      </c>
      <c r="AG159" s="53">
        <v>0.08</v>
      </c>
      <c r="AH159" s="53">
        <v>0.32</v>
      </c>
      <c r="AI159" s="53">
        <v>0.26</v>
      </c>
      <c r="AJ159" s="53">
        <v>4.6100000000000003</v>
      </c>
      <c r="AK159" s="256">
        <v>0.23400000000000001</v>
      </c>
      <c r="AL159" s="256">
        <v>0.04</v>
      </c>
      <c r="AM159" s="256">
        <v>7.0000000000000001E-3</v>
      </c>
      <c r="AN159" s="54">
        <v>-2</v>
      </c>
      <c r="AO159" s="54">
        <v>55</v>
      </c>
      <c r="AP159" s="52">
        <v>24.2</v>
      </c>
      <c r="AQ159" s="52">
        <v>-1</v>
      </c>
      <c r="AR159" s="54">
        <v>4343</v>
      </c>
      <c r="AS159" s="53">
        <v>1.33</v>
      </c>
      <c r="AT159" s="53">
        <v>98.38</v>
      </c>
      <c r="AU159" s="64">
        <v>-0.1</v>
      </c>
      <c r="AV159" s="64">
        <v>-99</v>
      </c>
      <c r="AW159" s="54">
        <v>13</v>
      </c>
      <c r="AX159" s="64">
        <v>-99</v>
      </c>
      <c r="AY159" s="64">
        <v>-99</v>
      </c>
      <c r="AZ159" s="64">
        <v>-99</v>
      </c>
      <c r="BA159" s="64">
        <v>-99</v>
      </c>
      <c r="BB159" s="52">
        <v>-0.1</v>
      </c>
      <c r="BC159" s="64">
        <v>-99</v>
      </c>
      <c r="BD159" s="52">
        <v>-0.1</v>
      </c>
      <c r="BE159" s="52">
        <v>676.5</v>
      </c>
      <c r="BF159" s="64">
        <v>-99</v>
      </c>
      <c r="BG159" s="64">
        <v>-99</v>
      </c>
      <c r="BH159" s="54">
        <v>-1</v>
      </c>
      <c r="BI159" s="64">
        <v>-99</v>
      </c>
      <c r="BJ159" s="64">
        <v>-99</v>
      </c>
      <c r="BK159" s="52">
        <v>4.4000000000000004</v>
      </c>
      <c r="BL159" s="64">
        <v>-99</v>
      </c>
      <c r="BM159" s="54">
        <v>15</v>
      </c>
      <c r="BN159" s="52">
        <v>90.7</v>
      </c>
      <c r="BO159" s="53">
        <v>58.43</v>
      </c>
      <c r="BP159" s="53">
        <v>2.52</v>
      </c>
      <c r="BQ159" s="64">
        <v>-99</v>
      </c>
      <c r="BR159" s="64">
        <v>-99</v>
      </c>
      <c r="BS159" s="60">
        <v>2501</v>
      </c>
      <c r="BT159" s="52">
        <v>37.700000000000003</v>
      </c>
      <c r="BU159" s="52">
        <v>3.7</v>
      </c>
      <c r="BV159" s="52">
        <v>74.8</v>
      </c>
      <c r="BW159" s="53">
        <v>18.05</v>
      </c>
      <c r="BX159" s="52">
        <v>118.8</v>
      </c>
      <c r="BY159" s="64">
        <v>-99</v>
      </c>
      <c r="BZ159" s="64">
        <v>-99</v>
      </c>
      <c r="CA159" s="52">
        <v>317.7</v>
      </c>
      <c r="CB159" s="64">
        <v>-99</v>
      </c>
      <c r="CC159" s="52">
        <v>125</v>
      </c>
      <c r="CD159" s="53">
        <v>7.44</v>
      </c>
      <c r="CE159" s="64">
        <v>-99</v>
      </c>
      <c r="CF159" s="54">
        <v>-1</v>
      </c>
      <c r="CG159" s="64">
        <v>-99</v>
      </c>
      <c r="CH159" s="64">
        <v>-99</v>
      </c>
      <c r="CI159" s="52">
        <v>292.39999999999998</v>
      </c>
      <c r="CJ159" s="52">
        <v>308.83</v>
      </c>
      <c r="CK159" s="54">
        <v>4</v>
      </c>
      <c r="CL159" s="54">
        <v>64</v>
      </c>
      <c r="CM159" s="64">
        <v>-99</v>
      </c>
      <c r="CN159" s="52">
        <v>82.5</v>
      </c>
      <c r="CO159" s="64">
        <v>-99</v>
      </c>
      <c r="CP159" s="64">
        <v>-99</v>
      </c>
      <c r="CQ159" s="54">
        <v>683</v>
      </c>
      <c r="CR159" s="64">
        <v>-99</v>
      </c>
      <c r="CS159" s="54">
        <v>-100</v>
      </c>
      <c r="CT159" s="64">
        <v>-99</v>
      </c>
      <c r="CU159" s="64">
        <v>-99</v>
      </c>
      <c r="CV159" s="64">
        <v>-99</v>
      </c>
      <c r="CW159" s="64">
        <v>-99</v>
      </c>
      <c r="CX159" s="52">
        <v>71.3</v>
      </c>
      <c r="CY159" s="257">
        <v>-99</v>
      </c>
      <c r="CZ159" s="52">
        <v>60.8</v>
      </c>
      <c r="DA159" s="52">
        <v>12</v>
      </c>
      <c r="DB159" s="52">
        <v>25</v>
      </c>
      <c r="DC159" s="257">
        <v>-99</v>
      </c>
      <c r="DD159" s="53">
        <v>12.72</v>
      </c>
      <c r="DE159" s="64">
        <v>-99</v>
      </c>
      <c r="DF159" s="52">
        <v>87.2</v>
      </c>
      <c r="DG159" s="64">
        <v>-99</v>
      </c>
      <c r="DH159" s="53">
        <v>8.27</v>
      </c>
      <c r="DI159" s="53">
        <v>-0.05</v>
      </c>
      <c r="DJ159" s="53">
        <v>14.29</v>
      </c>
      <c r="DK159" s="64">
        <v>-99</v>
      </c>
      <c r="DL159" s="54">
        <v>-1</v>
      </c>
      <c r="DM159" s="52">
        <v>4.8</v>
      </c>
      <c r="DN159" s="64">
        <v>-99</v>
      </c>
      <c r="DO159" s="64">
        <v>-99</v>
      </c>
      <c r="DP159" s="52">
        <v>482.5</v>
      </c>
      <c r="DQ159" s="53">
        <v>56.22</v>
      </c>
      <c r="DR159" s="64">
        <v>-99</v>
      </c>
      <c r="DS159" s="54">
        <v>242</v>
      </c>
      <c r="DT159" s="64">
        <v>-99</v>
      </c>
    </row>
    <row r="160" spans="1:124" x14ac:dyDescent="0.4">
      <c r="A160" s="60">
        <v>5541614</v>
      </c>
      <c r="B160" s="57" t="s">
        <v>360</v>
      </c>
      <c r="C160" s="10"/>
      <c r="D160" s="237">
        <v>2023</v>
      </c>
      <c r="E160" s="238" t="s">
        <v>189</v>
      </c>
      <c r="F160" s="26" t="s">
        <v>526</v>
      </c>
      <c r="G160" s="26" t="s">
        <v>524</v>
      </c>
      <c r="H160" s="26" t="s">
        <v>191</v>
      </c>
      <c r="I160" s="26" t="s">
        <v>192</v>
      </c>
      <c r="K160" s="57" t="s">
        <v>193</v>
      </c>
      <c r="L160" s="26">
        <v>621020</v>
      </c>
      <c r="M160" s="60">
        <v>6161050</v>
      </c>
      <c r="N160" s="26">
        <v>20</v>
      </c>
      <c r="O160" s="26" t="s">
        <v>190</v>
      </c>
      <c r="P160" s="61">
        <v>55.582393860000003</v>
      </c>
      <c r="Q160" s="61">
        <v>-61.07925556</v>
      </c>
      <c r="R160" s="26" t="s">
        <v>566</v>
      </c>
      <c r="S160" s="61" t="s">
        <v>527</v>
      </c>
      <c r="T160" s="61"/>
      <c r="U160" s="61"/>
      <c r="V160" s="205"/>
      <c r="Y160" s="193"/>
      <c r="AA160" s="26" t="s">
        <v>528</v>
      </c>
      <c r="AB160" s="53">
        <v>73.680000000000007</v>
      </c>
      <c r="AC160" s="53">
        <v>9.82</v>
      </c>
      <c r="AD160" s="53">
        <v>6.12</v>
      </c>
      <c r="AE160" s="53">
        <v>2.5099999999999998</v>
      </c>
      <c r="AF160" s="53">
        <v>3.25</v>
      </c>
      <c r="AG160" s="53">
        <v>7.0000000000000007E-2</v>
      </c>
      <c r="AH160" s="53">
        <v>0.1</v>
      </c>
      <c r="AI160" s="53">
        <v>4.37</v>
      </c>
      <c r="AJ160" s="53">
        <v>3.96</v>
      </c>
      <c r="AK160" s="256">
        <v>0.23499999999999999</v>
      </c>
      <c r="AL160" s="256">
        <v>3.5999999999999997E-2</v>
      </c>
      <c r="AM160" s="256">
        <v>7.0000000000000001E-3</v>
      </c>
      <c r="AN160" s="54">
        <v>-2</v>
      </c>
      <c r="AO160" s="54">
        <v>19</v>
      </c>
      <c r="AP160" s="52">
        <v>13.3</v>
      </c>
      <c r="AQ160" s="52">
        <v>-1</v>
      </c>
      <c r="AR160" s="54">
        <v>4386</v>
      </c>
      <c r="AS160" s="53">
        <v>0.37</v>
      </c>
      <c r="AT160" s="53">
        <v>98.76</v>
      </c>
      <c r="AU160" s="64">
        <v>-0.1</v>
      </c>
      <c r="AV160" s="64">
        <v>-99</v>
      </c>
      <c r="AW160" s="54">
        <v>6</v>
      </c>
      <c r="AX160" s="64">
        <v>-99</v>
      </c>
      <c r="AY160" s="64">
        <v>-99</v>
      </c>
      <c r="AZ160" s="64">
        <v>-99</v>
      </c>
      <c r="BA160" s="64">
        <v>-99</v>
      </c>
      <c r="BB160" s="52">
        <v>-0.1</v>
      </c>
      <c r="BC160" s="64">
        <v>-99</v>
      </c>
      <c r="BD160" s="52">
        <v>0.2</v>
      </c>
      <c r="BE160" s="52">
        <v>364.6</v>
      </c>
      <c r="BF160" s="64">
        <v>-99</v>
      </c>
      <c r="BG160" s="64">
        <v>-99</v>
      </c>
      <c r="BH160" s="54">
        <v>-1</v>
      </c>
      <c r="BI160" s="64">
        <v>-99</v>
      </c>
      <c r="BJ160" s="64">
        <v>-99</v>
      </c>
      <c r="BK160" s="52">
        <v>-0.5</v>
      </c>
      <c r="BL160" s="64">
        <v>-99</v>
      </c>
      <c r="BM160" s="54">
        <v>29</v>
      </c>
      <c r="BN160" s="52">
        <v>85.2</v>
      </c>
      <c r="BO160" s="53">
        <v>63.73</v>
      </c>
      <c r="BP160" s="53">
        <v>1.61</v>
      </c>
      <c r="BQ160" s="64">
        <v>-99</v>
      </c>
      <c r="BR160" s="64">
        <v>-99</v>
      </c>
      <c r="BS160" s="60">
        <v>328.31325301204822</v>
      </c>
      <c r="BT160" s="52">
        <v>40.9</v>
      </c>
      <c r="BU160" s="52">
        <v>3.3</v>
      </c>
      <c r="BV160" s="52">
        <v>55.2</v>
      </c>
      <c r="BW160" s="53">
        <v>18.39</v>
      </c>
      <c r="BX160" s="52">
        <v>120.2</v>
      </c>
      <c r="BY160" s="64">
        <v>-99</v>
      </c>
      <c r="BZ160" s="64">
        <v>-99</v>
      </c>
      <c r="CA160" s="52">
        <v>142.1</v>
      </c>
      <c r="CB160" s="64">
        <v>-99</v>
      </c>
      <c r="CC160" s="52">
        <v>262.39999999999998</v>
      </c>
      <c r="CD160" s="53">
        <v>8.39</v>
      </c>
      <c r="CE160" s="64">
        <v>-99</v>
      </c>
      <c r="CF160" s="54">
        <v>-1</v>
      </c>
      <c r="CG160" s="64">
        <v>-99</v>
      </c>
      <c r="CH160" s="64">
        <v>-99</v>
      </c>
      <c r="CI160" s="52">
        <v>297.7</v>
      </c>
      <c r="CJ160" s="52">
        <v>149.13999999999999</v>
      </c>
      <c r="CK160" s="54">
        <v>6</v>
      </c>
      <c r="CL160" s="54">
        <v>235</v>
      </c>
      <c r="CM160" s="64">
        <v>-99</v>
      </c>
      <c r="CN160" s="52">
        <v>38.200000000000003</v>
      </c>
      <c r="CO160" s="64">
        <v>-99</v>
      </c>
      <c r="CP160" s="64">
        <v>-99</v>
      </c>
      <c r="CQ160" s="54">
        <v>473</v>
      </c>
      <c r="CR160" s="64">
        <v>-99</v>
      </c>
      <c r="CS160" s="54">
        <v>-100</v>
      </c>
      <c r="CT160" s="64">
        <v>-99</v>
      </c>
      <c r="CU160" s="64">
        <v>-99</v>
      </c>
      <c r="CV160" s="64">
        <v>-99</v>
      </c>
      <c r="CW160" s="64">
        <v>-99</v>
      </c>
      <c r="CX160" s="52">
        <v>40.799999999999997</v>
      </c>
      <c r="CY160" s="257">
        <v>-99</v>
      </c>
      <c r="CZ160" s="52">
        <v>57.5</v>
      </c>
      <c r="DA160" s="52">
        <v>4.5999999999999996</v>
      </c>
      <c r="DB160" s="52">
        <v>25.3</v>
      </c>
      <c r="DC160" s="257">
        <v>-99</v>
      </c>
      <c r="DD160" s="53">
        <v>10.62</v>
      </c>
      <c r="DE160" s="64">
        <v>-99</v>
      </c>
      <c r="DF160" s="52">
        <v>85.4</v>
      </c>
      <c r="DG160" s="64">
        <v>-99</v>
      </c>
      <c r="DH160" s="53">
        <v>9.2799999999999994</v>
      </c>
      <c r="DI160" s="53">
        <v>-0.05</v>
      </c>
      <c r="DJ160" s="53">
        <v>14.07</v>
      </c>
      <c r="DK160" s="64">
        <v>-99</v>
      </c>
      <c r="DL160" s="54">
        <v>-1</v>
      </c>
      <c r="DM160" s="52">
        <v>2.4</v>
      </c>
      <c r="DN160" s="64">
        <v>-99</v>
      </c>
      <c r="DO160" s="64">
        <v>-99</v>
      </c>
      <c r="DP160" s="52">
        <v>481.6</v>
      </c>
      <c r="DQ160" s="53">
        <v>63.75</v>
      </c>
      <c r="DR160" s="64">
        <v>-99</v>
      </c>
      <c r="DS160" s="54">
        <v>468</v>
      </c>
      <c r="DT160" s="64">
        <v>-99</v>
      </c>
    </row>
    <row r="161" spans="1:124" x14ac:dyDescent="0.4">
      <c r="A161" s="60">
        <v>5541615</v>
      </c>
      <c r="B161" s="57" t="s">
        <v>361</v>
      </c>
      <c r="C161" s="10"/>
      <c r="D161" s="237">
        <v>2023</v>
      </c>
      <c r="E161" s="238" t="s">
        <v>189</v>
      </c>
      <c r="F161" s="26" t="s">
        <v>526</v>
      </c>
      <c r="G161" s="26" t="s">
        <v>524</v>
      </c>
      <c r="H161" s="26" t="s">
        <v>191</v>
      </c>
      <c r="I161" s="26" t="s">
        <v>192</v>
      </c>
      <c r="K161" s="57" t="s">
        <v>193</v>
      </c>
      <c r="L161" s="26">
        <v>621295</v>
      </c>
      <c r="M161" s="60">
        <v>6162100</v>
      </c>
      <c r="N161" s="26">
        <v>20</v>
      </c>
      <c r="O161" s="26" t="s">
        <v>190</v>
      </c>
      <c r="P161" s="61">
        <v>55.591754969999997</v>
      </c>
      <c r="Q161" s="61">
        <v>-61.074433890000002</v>
      </c>
      <c r="R161" s="26" t="s">
        <v>566</v>
      </c>
      <c r="S161" s="61" t="s">
        <v>527</v>
      </c>
      <c r="T161" s="61"/>
      <c r="U161" s="61"/>
      <c r="V161" s="205"/>
      <c r="Y161" s="193"/>
      <c r="AA161" s="26" t="s">
        <v>528</v>
      </c>
      <c r="AB161" s="53">
        <v>76.150000000000006</v>
      </c>
      <c r="AC161" s="53">
        <v>10.210000000000001</v>
      </c>
      <c r="AD161" s="53">
        <v>4.38</v>
      </c>
      <c r="AE161" s="53">
        <v>1.55</v>
      </c>
      <c r="AF161" s="53">
        <v>2.54</v>
      </c>
      <c r="AG161" s="53">
        <v>0.05</v>
      </c>
      <c r="AH161" s="53">
        <v>0.06</v>
      </c>
      <c r="AI161" s="53">
        <v>1.62</v>
      </c>
      <c r="AJ161" s="53">
        <v>4.92</v>
      </c>
      <c r="AK161" s="256">
        <v>0.28299999999999997</v>
      </c>
      <c r="AL161" s="256">
        <v>3.9E-2</v>
      </c>
      <c r="AM161" s="256">
        <v>7.0000000000000001E-3</v>
      </c>
      <c r="AN161" s="54">
        <v>-2</v>
      </c>
      <c r="AO161" s="54">
        <v>60</v>
      </c>
      <c r="AP161" s="52">
        <v>8.5</v>
      </c>
      <c r="AQ161" s="52">
        <v>-1</v>
      </c>
      <c r="AR161" s="54">
        <v>1548</v>
      </c>
      <c r="AS161" s="53">
        <v>0.81</v>
      </c>
      <c r="AT161" s="53">
        <v>98.51</v>
      </c>
      <c r="AU161" s="64">
        <v>-0.1</v>
      </c>
      <c r="AV161" s="64">
        <v>-99</v>
      </c>
      <c r="AW161" s="54">
        <v>7</v>
      </c>
      <c r="AX161" s="64">
        <v>-99</v>
      </c>
      <c r="AY161" s="64">
        <v>-99</v>
      </c>
      <c r="AZ161" s="64">
        <v>-99</v>
      </c>
      <c r="BA161" s="64">
        <v>-99</v>
      </c>
      <c r="BB161" s="52">
        <v>-0.1</v>
      </c>
      <c r="BC161" s="64">
        <v>-99</v>
      </c>
      <c r="BD161" s="52">
        <v>-0.1</v>
      </c>
      <c r="BE161" s="52">
        <v>317.7</v>
      </c>
      <c r="BF161" s="64">
        <v>-99</v>
      </c>
      <c r="BG161" s="64">
        <v>-99</v>
      </c>
      <c r="BH161" s="54">
        <v>-1</v>
      </c>
      <c r="BI161" s="64">
        <v>-99</v>
      </c>
      <c r="BJ161" s="64">
        <v>-99</v>
      </c>
      <c r="BK161" s="52">
        <v>0.7</v>
      </c>
      <c r="BL161" s="64">
        <v>-99</v>
      </c>
      <c r="BM161" s="54">
        <v>21</v>
      </c>
      <c r="BN161" s="52">
        <v>27.9</v>
      </c>
      <c r="BO161" s="53">
        <v>18.04</v>
      </c>
      <c r="BP161" s="53">
        <v>0.94</v>
      </c>
      <c r="BQ161" s="64">
        <v>-99</v>
      </c>
      <c r="BR161" s="64">
        <v>-99</v>
      </c>
      <c r="BS161" s="60">
        <v>599.2971887550201</v>
      </c>
      <c r="BT161" s="52">
        <v>31.2</v>
      </c>
      <c r="BU161" s="52">
        <v>1.8</v>
      </c>
      <c r="BV161" s="52">
        <v>24.3</v>
      </c>
      <c r="BW161" s="53">
        <v>5.52</v>
      </c>
      <c r="BX161" s="52">
        <v>39.700000000000003</v>
      </c>
      <c r="BY161" s="64">
        <v>-99</v>
      </c>
      <c r="BZ161" s="64">
        <v>-99</v>
      </c>
      <c r="CA161" s="52">
        <v>159.30000000000001</v>
      </c>
      <c r="CB161" s="64">
        <v>-99</v>
      </c>
      <c r="CC161" s="52">
        <v>16.5</v>
      </c>
      <c r="CD161" s="53">
        <v>2.4300000000000002</v>
      </c>
      <c r="CE161" s="64">
        <v>-99</v>
      </c>
      <c r="CF161" s="54">
        <v>-1</v>
      </c>
      <c r="CG161" s="64">
        <v>-99</v>
      </c>
      <c r="CH161" s="64">
        <v>-99</v>
      </c>
      <c r="CI161" s="52">
        <v>103.9</v>
      </c>
      <c r="CJ161" s="52">
        <v>129.9</v>
      </c>
      <c r="CK161" s="54">
        <v>3</v>
      </c>
      <c r="CL161" s="54">
        <v>66</v>
      </c>
      <c r="CM161" s="64">
        <v>-99</v>
      </c>
      <c r="CN161" s="52">
        <v>36.1</v>
      </c>
      <c r="CO161" s="64">
        <v>-99</v>
      </c>
      <c r="CP161" s="64">
        <v>-99</v>
      </c>
      <c r="CQ161" s="54">
        <v>272</v>
      </c>
      <c r="CR161" s="64">
        <v>-99</v>
      </c>
      <c r="CS161" s="54">
        <v>-100</v>
      </c>
      <c r="CT161" s="64">
        <v>-99</v>
      </c>
      <c r="CU161" s="64">
        <v>-99</v>
      </c>
      <c r="CV161" s="64">
        <v>-99</v>
      </c>
      <c r="CW161" s="64">
        <v>-99</v>
      </c>
      <c r="CX161" s="52">
        <v>24.7</v>
      </c>
      <c r="CY161" s="257">
        <v>-99</v>
      </c>
      <c r="CZ161" s="52">
        <v>17</v>
      </c>
      <c r="DA161" s="52">
        <v>9.5</v>
      </c>
      <c r="DB161" s="52">
        <v>7.8</v>
      </c>
      <c r="DC161" s="257">
        <v>-99</v>
      </c>
      <c r="DD161" s="53">
        <v>4.01</v>
      </c>
      <c r="DE161" s="64">
        <v>-99</v>
      </c>
      <c r="DF161" s="52">
        <v>29.5</v>
      </c>
      <c r="DG161" s="64">
        <v>-99</v>
      </c>
      <c r="DH161" s="53">
        <v>2.5499999999999998</v>
      </c>
      <c r="DI161" s="53">
        <v>-0.05</v>
      </c>
      <c r="DJ161" s="53">
        <v>3.27</v>
      </c>
      <c r="DK161" s="64">
        <v>-99</v>
      </c>
      <c r="DL161" s="54">
        <v>-1</v>
      </c>
      <c r="DM161" s="52">
        <v>1</v>
      </c>
      <c r="DN161" s="64">
        <v>-99</v>
      </c>
      <c r="DO161" s="64">
        <v>-99</v>
      </c>
      <c r="DP161" s="52">
        <v>147.6</v>
      </c>
      <c r="DQ161" s="53">
        <v>17.850000000000001</v>
      </c>
      <c r="DR161" s="64">
        <v>-99</v>
      </c>
      <c r="DS161" s="54">
        <v>193</v>
      </c>
      <c r="DT161" s="64">
        <v>-99</v>
      </c>
    </row>
    <row r="162" spans="1:124" x14ac:dyDescent="0.4">
      <c r="A162" s="60">
        <v>5541616</v>
      </c>
      <c r="B162" s="57" t="s">
        <v>362</v>
      </c>
      <c r="C162" s="10"/>
      <c r="D162" s="237">
        <v>2023</v>
      </c>
      <c r="E162" s="238" t="s">
        <v>189</v>
      </c>
      <c r="F162" s="26" t="s">
        <v>526</v>
      </c>
      <c r="G162" s="26" t="s">
        <v>524</v>
      </c>
      <c r="H162" s="26" t="s">
        <v>191</v>
      </c>
      <c r="I162" s="26" t="s">
        <v>192</v>
      </c>
      <c r="K162" s="57" t="s">
        <v>193</v>
      </c>
      <c r="L162" s="26">
        <v>622435</v>
      </c>
      <c r="M162" s="60">
        <v>6161080</v>
      </c>
      <c r="N162" s="26">
        <v>20</v>
      </c>
      <c r="O162" s="26" t="s">
        <v>190</v>
      </c>
      <c r="P162" s="61">
        <v>55.582309530000003</v>
      </c>
      <c r="Q162" s="61">
        <v>-61.056808269999998</v>
      </c>
      <c r="R162" s="26" t="s">
        <v>566</v>
      </c>
      <c r="S162" s="61" t="s">
        <v>527</v>
      </c>
      <c r="T162" s="61"/>
      <c r="U162" s="61"/>
      <c r="V162" s="205"/>
      <c r="Y162" s="205"/>
      <c r="AA162" s="26" t="s">
        <v>528</v>
      </c>
      <c r="AB162" s="53">
        <v>76.819999999999993</v>
      </c>
      <c r="AC162" s="53">
        <v>8.66</v>
      </c>
      <c r="AD162" s="53">
        <v>6.58</v>
      </c>
      <c r="AE162" s="53">
        <v>4.5999999999999996</v>
      </c>
      <c r="AF162" s="53">
        <v>1.78</v>
      </c>
      <c r="AG162" s="53">
        <v>0.17</v>
      </c>
      <c r="AH162" s="53">
        <v>0.04</v>
      </c>
      <c r="AI162" s="53">
        <v>0.08</v>
      </c>
      <c r="AJ162" s="53">
        <v>3.49</v>
      </c>
      <c r="AK162" s="256">
        <v>0.248</v>
      </c>
      <c r="AL162" s="256">
        <v>0.01</v>
      </c>
      <c r="AM162" s="256">
        <v>1.4999999999999999E-2</v>
      </c>
      <c r="AN162" s="54">
        <v>-2</v>
      </c>
      <c r="AO162" s="54">
        <v>34</v>
      </c>
      <c r="AP162" s="52">
        <v>27.6</v>
      </c>
      <c r="AQ162" s="52">
        <v>-1</v>
      </c>
      <c r="AR162" s="54">
        <v>8503</v>
      </c>
      <c r="AS162" s="53">
        <v>1.38</v>
      </c>
      <c r="AT162" s="53">
        <v>97.5</v>
      </c>
      <c r="AU162" s="64">
        <v>-0.1</v>
      </c>
      <c r="AV162" s="64">
        <v>-99</v>
      </c>
      <c r="AW162" s="54">
        <v>21</v>
      </c>
      <c r="AX162" s="64">
        <v>-99</v>
      </c>
      <c r="AY162" s="64">
        <v>-99</v>
      </c>
      <c r="AZ162" s="64">
        <v>-99</v>
      </c>
      <c r="BA162" s="64">
        <v>-99</v>
      </c>
      <c r="BB162" s="52">
        <v>0.1</v>
      </c>
      <c r="BC162" s="64">
        <v>-99</v>
      </c>
      <c r="BD162" s="52">
        <v>0.7</v>
      </c>
      <c r="BE162" s="52">
        <v>1107.0999999999999</v>
      </c>
      <c r="BF162" s="64">
        <v>-99</v>
      </c>
      <c r="BG162" s="64">
        <v>-99</v>
      </c>
      <c r="BH162" s="54">
        <v>-1</v>
      </c>
      <c r="BI162" s="64">
        <v>-99</v>
      </c>
      <c r="BJ162" s="64">
        <v>-99</v>
      </c>
      <c r="BK162" s="52">
        <v>5.2</v>
      </c>
      <c r="BL162" s="64">
        <v>-99</v>
      </c>
      <c r="BM162" s="54">
        <v>31</v>
      </c>
      <c r="BN162" s="52">
        <v>132.9</v>
      </c>
      <c r="BO162" s="53">
        <v>86.92</v>
      </c>
      <c r="BP162" s="53">
        <v>3.69</v>
      </c>
      <c r="BQ162" s="64">
        <v>-99</v>
      </c>
      <c r="BR162" s="64">
        <v>-99</v>
      </c>
      <c r="BS162" s="60">
        <v>111.05577689243027</v>
      </c>
      <c r="BT162" s="52">
        <v>46.6</v>
      </c>
      <c r="BU162" s="52">
        <v>2.7</v>
      </c>
      <c r="BV162" s="52">
        <v>107.7</v>
      </c>
      <c r="BW162" s="53">
        <v>26.72</v>
      </c>
      <c r="BX162" s="52">
        <v>211.2</v>
      </c>
      <c r="BY162" s="64">
        <v>-99</v>
      </c>
      <c r="BZ162" s="64">
        <v>-99</v>
      </c>
      <c r="CA162" s="52">
        <v>516.6</v>
      </c>
      <c r="CB162" s="64">
        <v>-99</v>
      </c>
      <c r="CC162" s="52">
        <v>37.200000000000003</v>
      </c>
      <c r="CD162" s="53">
        <v>10.97</v>
      </c>
      <c r="CE162" s="64">
        <v>-99</v>
      </c>
      <c r="CF162" s="54">
        <v>-1</v>
      </c>
      <c r="CG162" s="64">
        <v>-99</v>
      </c>
      <c r="CH162" s="64">
        <v>-99</v>
      </c>
      <c r="CI162" s="52">
        <v>495.3</v>
      </c>
      <c r="CJ162" s="52">
        <v>472.77</v>
      </c>
      <c r="CK162" s="54">
        <v>4</v>
      </c>
      <c r="CL162" s="54">
        <v>305</v>
      </c>
      <c r="CM162" s="64">
        <v>-99</v>
      </c>
      <c r="CN162" s="52">
        <v>125.7</v>
      </c>
      <c r="CO162" s="64">
        <v>-99</v>
      </c>
      <c r="CP162" s="64">
        <v>-99</v>
      </c>
      <c r="CQ162" s="54">
        <v>706</v>
      </c>
      <c r="CR162" s="64">
        <v>-99</v>
      </c>
      <c r="CS162" s="54">
        <v>141</v>
      </c>
      <c r="CT162" s="64">
        <v>-99</v>
      </c>
      <c r="CU162" s="64">
        <v>-99</v>
      </c>
      <c r="CV162" s="64">
        <v>-99</v>
      </c>
      <c r="CW162" s="64">
        <v>-99</v>
      </c>
      <c r="CX162" s="52">
        <v>102.7</v>
      </c>
      <c r="CY162" s="257">
        <v>-99</v>
      </c>
      <c r="CZ162" s="52">
        <v>91.4</v>
      </c>
      <c r="DA162" s="52">
        <v>7.9</v>
      </c>
      <c r="DB162" s="52">
        <v>39</v>
      </c>
      <c r="DC162" s="257">
        <v>-99</v>
      </c>
      <c r="DD162" s="53">
        <v>18.420000000000002</v>
      </c>
      <c r="DE162" s="64">
        <v>-99</v>
      </c>
      <c r="DF162" s="52">
        <v>157.69999999999999</v>
      </c>
      <c r="DG162" s="64">
        <v>-99</v>
      </c>
      <c r="DH162" s="53">
        <v>12.31</v>
      </c>
      <c r="DI162" s="53">
        <v>0.13</v>
      </c>
      <c r="DJ162" s="53">
        <v>21.45</v>
      </c>
      <c r="DK162" s="64">
        <v>-99</v>
      </c>
      <c r="DL162" s="54">
        <v>-1</v>
      </c>
      <c r="DM162" s="52">
        <v>2.5</v>
      </c>
      <c r="DN162" s="64">
        <v>-99</v>
      </c>
      <c r="DO162" s="64">
        <v>-99</v>
      </c>
      <c r="DP162" s="52">
        <v>711.4</v>
      </c>
      <c r="DQ162" s="53">
        <v>83.06</v>
      </c>
      <c r="DR162" s="64">
        <v>-99</v>
      </c>
      <c r="DS162" s="54">
        <v>478</v>
      </c>
      <c r="DT162" s="64">
        <v>-99</v>
      </c>
    </row>
    <row r="163" spans="1:124" x14ac:dyDescent="0.4">
      <c r="A163" s="60">
        <v>5541617</v>
      </c>
      <c r="B163" s="57" t="s">
        <v>363</v>
      </c>
      <c r="C163" s="10"/>
      <c r="D163" s="237">
        <v>2023</v>
      </c>
      <c r="E163" s="238" t="s">
        <v>189</v>
      </c>
      <c r="F163" s="26" t="s">
        <v>526</v>
      </c>
      <c r="G163" s="26" t="s">
        <v>524</v>
      </c>
      <c r="H163" s="26" t="s">
        <v>191</v>
      </c>
      <c r="I163" s="26" t="s">
        <v>192</v>
      </c>
      <c r="K163" s="57" t="s">
        <v>193</v>
      </c>
      <c r="L163" s="26">
        <v>622390</v>
      </c>
      <c r="M163" s="60">
        <v>6161095</v>
      </c>
      <c r="N163" s="26">
        <v>20</v>
      </c>
      <c r="O163" s="26" t="s">
        <v>190</v>
      </c>
      <c r="P163" s="61">
        <v>55.582455549999999</v>
      </c>
      <c r="Q163" s="61">
        <v>-61.05751506</v>
      </c>
      <c r="R163" s="26" t="s">
        <v>566</v>
      </c>
      <c r="S163" s="61" t="s">
        <v>527</v>
      </c>
      <c r="T163" s="61"/>
      <c r="U163" s="61"/>
      <c r="V163" s="205"/>
      <c r="Y163" s="193"/>
      <c r="AA163" s="26" t="s">
        <v>528</v>
      </c>
      <c r="AB163" s="53">
        <v>76.209999999999994</v>
      </c>
      <c r="AC163" s="53">
        <v>10.47</v>
      </c>
      <c r="AD163" s="53">
        <v>4.07</v>
      </c>
      <c r="AE163" s="53">
        <v>1.92</v>
      </c>
      <c r="AF163" s="53">
        <v>1.93</v>
      </c>
      <c r="AG163" s="53">
        <v>0.08</v>
      </c>
      <c r="AH163" s="53">
        <v>0.09</v>
      </c>
      <c r="AI163" s="53">
        <v>0.82</v>
      </c>
      <c r="AJ163" s="53">
        <v>5.91</v>
      </c>
      <c r="AK163" s="256">
        <v>0.27900000000000003</v>
      </c>
      <c r="AL163" s="256">
        <v>2.5999999999999999E-2</v>
      </c>
      <c r="AM163" s="256">
        <v>6.0000000000000001E-3</v>
      </c>
      <c r="AN163" s="54">
        <v>-2</v>
      </c>
      <c r="AO163" s="54">
        <v>68</v>
      </c>
      <c r="AP163" s="52">
        <v>7.8</v>
      </c>
      <c r="AQ163" s="52">
        <v>-1</v>
      </c>
      <c r="AR163" s="54">
        <v>1937</v>
      </c>
      <c r="AS163" s="53">
        <v>0.84</v>
      </c>
      <c r="AT163" s="53">
        <v>98.8</v>
      </c>
      <c r="AU163" s="64">
        <v>-0.1</v>
      </c>
      <c r="AV163" s="64">
        <v>-99</v>
      </c>
      <c r="AW163" s="54">
        <v>7</v>
      </c>
      <c r="AX163" s="64">
        <v>-99</v>
      </c>
      <c r="AY163" s="64">
        <v>-99</v>
      </c>
      <c r="AZ163" s="64">
        <v>-99</v>
      </c>
      <c r="BA163" s="64">
        <v>-99</v>
      </c>
      <c r="BB163" s="52">
        <v>-0.1</v>
      </c>
      <c r="BC163" s="64">
        <v>-99</v>
      </c>
      <c r="BD163" s="52">
        <v>-0.1</v>
      </c>
      <c r="BE163" s="52">
        <v>390.4</v>
      </c>
      <c r="BF163" s="64">
        <v>-99</v>
      </c>
      <c r="BG163" s="64">
        <v>-99</v>
      </c>
      <c r="BH163" s="54">
        <v>-1</v>
      </c>
      <c r="BI163" s="64">
        <v>-99</v>
      </c>
      <c r="BJ163" s="64">
        <v>-99</v>
      </c>
      <c r="BK163" s="52">
        <v>1.9</v>
      </c>
      <c r="BL163" s="64">
        <v>-99</v>
      </c>
      <c r="BM163" s="54">
        <v>14</v>
      </c>
      <c r="BN163" s="52">
        <v>31.9</v>
      </c>
      <c r="BO163" s="53">
        <v>20.82</v>
      </c>
      <c r="BP163" s="53">
        <v>1.1299999999999999</v>
      </c>
      <c r="BQ163" s="64">
        <v>-99</v>
      </c>
      <c r="BR163" s="64">
        <v>-99</v>
      </c>
      <c r="BS163" s="60">
        <v>113</v>
      </c>
      <c r="BT163" s="52">
        <v>32.799999999999997</v>
      </c>
      <c r="BU163" s="52">
        <v>1.5</v>
      </c>
      <c r="BV163" s="52">
        <v>29.1</v>
      </c>
      <c r="BW163" s="53">
        <v>6.43</v>
      </c>
      <c r="BX163" s="52">
        <v>48.5</v>
      </c>
      <c r="BY163" s="64">
        <v>-99</v>
      </c>
      <c r="BZ163" s="64">
        <v>-99</v>
      </c>
      <c r="CA163" s="52">
        <v>203.6</v>
      </c>
      <c r="CB163" s="64">
        <v>-99</v>
      </c>
      <c r="CC163" s="52">
        <v>12.9</v>
      </c>
      <c r="CD163" s="53">
        <v>2.84</v>
      </c>
      <c r="CE163" s="64">
        <v>-99</v>
      </c>
      <c r="CF163" s="54">
        <v>1</v>
      </c>
      <c r="CG163" s="64">
        <v>-99</v>
      </c>
      <c r="CH163" s="64">
        <v>-99</v>
      </c>
      <c r="CI163" s="52">
        <v>123.6</v>
      </c>
      <c r="CJ163" s="52">
        <v>163.54</v>
      </c>
      <c r="CK163" s="54">
        <v>3</v>
      </c>
      <c r="CL163" s="54">
        <v>73</v>
      </c>
      <c r="CM163" s="64">
        <v>-99</v>
      </c>
      <c r="CN163" s="52">
        <v>45.8</v>
      </c>
      <c r="CO163" s="64">
        <v>-99</v>
      </c>
      <c r="CP163" s="64">
        <v>-99</v>
      </c>
      <c r="CQ163" s="54">
        <v>390</v>
      </c>
      <c r="CR163" s="64">
        <v>-99</v>
      </c>
      <c r="CS163" s="54">
        <v>-100</v>
      </c>
      <c r="CT163" s="64">
        <v>-99</v>
      </c>
      <c r="CU163" s="64">
        <v>-99</v>
      </c>
      <c r="CV163" s="64">
        <v>-99</v>
      </c>
      <c r="CW163" s="64">
        <v>-99</v>
      </c>
      <c r="CX163" s="52">
        <v>31.1</v>
      </c>
      <c r="CY163" s="257">
        <v>-99</v>
      </c>
      <c r="CZ163" s="52">
        <v>20.7</v>
      </c>
      <c r="DA163" s="52">
        <v>9.8000000000000007</v>
      </c>
      <c r="DB163" s="52">
        <v>9.1999999999999993</v>
      </c>
      <c r="DC163" s="257">
        <v>-99</v>
      </c>
      <c r="DD163" s="53">
        <v>4.67</v>
      </c>
      <c r="DE163" s="64">
        <v>-99</v>
      </c>
      <c r="DF163" s="52">
        <v>35.9</v>
      </c>
      <c r="DG163" s="64">
        <v>-99</v>
      </c>
      <c r="DH163" s="53">
        <v>3.01</v>
      </c>
      <c r="DI163" s="53">
        <v>-0.05</v>
      </c>
      <c r="DJ163" s="53">
        <v>4.28</v>
      </c>
      <c r="DK163" s="64">
        <v>-99</v>
      </c>
      <c r="DL163" s="54">
        <v>-1</v>
      </c>
      <c r="DM163" s="52">
        <v>-0.5</v>
      </c>
      <c r="DN163" s="64">
        <v>-99</v>
      </c>
      <c r="DO163" s="64">
        <v>-99</v>
      </c>
      <c r="DP163" s="52">
        <v>169.2</v>
      </c>
      <c r="DQ163" s="53">
        <v>20.82</v>
      </c>
      <c r="DR163" s="64">
        <v>-99</v>
      </c>
      <c r="DS163" s="54">
        <v>189</v>
      </c>
      <c r="DT163" s="64">
        <v>-99</v>
      </c>
    </row>
    <row r="164" spans="1:124" x14ac:dyDescent="0.4">
      <c r="A164" s="60">
        <v>5541618</v>
      </c>
      <c r="B164" s="57" t="s">
        <v>364</v>
      </c>
      <c r="C164" s="10"/>
      <c r="D164" s="237">
        <v>2023</v>
      </c>
      <c r="E164" s="238" t="s">
        <v>189</v>
      </c>
      <c r="F164" s="26" t="s">
        <v>526</v>
      </c>
      <c r="G164" s="26" t="s">
        <v>524</v>
      </c>
      <c r="H164" s="26" t="s">
        <v>191</v>
      </c>
      <c r="I164" s="26" t="s">
        <v>192</v>
      </c>
      <c r="K164" s="57" t="s">
        <v>193</v>
      </c>
      <c r="L164" s="26">
        <v>622495</v>
      </c>
      <c r="M164" s="60">
        <v>6161030</v>
      </c>
      <c r="N164" s="26">
        <v>20</v>
      </c>
      <c r="O164" s="26" t="s">
        <v>190</v>
      </c>
      <c r="P164" s="61">
        <v>55.581845420000001</v>
      </c>
      <c r="Q164" s="61">
        <v>-61.055879189999999</v>
      </c>
      <c r="R164" s="26" t="s">
        <v>566</v>
      </c>
      <c r="S164" s="61" t="s">
        <v>527</v>
      </c>
      <c r="T164" s="61"/>
      <c r="U164" s="61"/>
      <c r="V164" s="205"/>
      <c r="Y164" s="205"/>
      <c r="AA164" s="26" t="s">
        <v>528</v>
      </c>
      <c r="AB164" s="53">
        <v>77.760000000000005</v>
      </c>
      <c r="AC164" s="53">
        <v>8.89</v>
      </c>
      <c r="AD164" s="53">
        <v>4.55</v>
      </c>
      <c r="AE164" s="53">
        <v>3.15</v>
      </c>
      <c r="AF164" s="53">
        <v>1.26</v>
      </c>
      <c r="AG164" s="53">
        <v>0.09</v>
      </c>
      <c r="AH164" s="53">
        <v>-0.01</v>
      </c>
      <c r="AI164" s="53">
        <v>0.14000000000000001</v>
      </c>
      <c r="AJ164" s="53">
        <v>5.52</v>
      </c>
      <c r="AK164" s="256">
        <v>0.29499999999999998</v>
      </c>
      <c r="AL164" s="256">
        <v>4.0000000000000001E-3</v>
      </c>
      <c r="AM164" s="256">
        <v>2.7E-2</v>
      </c>
      <c r="AN164" s="54">
        <v>-2</v>
      </c>
      <c r="AO164" s="54">
        <v>61</v>
      </c>
      <c r="AP164" s="52">
        <v>20.8</v>
      </c>
      <c r="AQ164" s="52">
        <v>-1</v>
      </c>
      <c r="AR164" s="54">
        <v>6344</v>
      </c>
      <c r="AS164" s="53">
        <v>0.87</v>
      </c>
      <c r="AT164" s="53">
        <v>98.14</v>
      </c>
      <c r="AU164" s="64">
        <v>-0.1</v>
      </c>
      <c r="AV164" s="64">
        <v>-99</v>
      </c>
      <c r="AW164" s="54">
        <v>17</v>
      </c>
      <c r="AX164" s="64">
        <v>-99</v>
      </c>
      <c r="AY164" s="64">
        <v>-99</v>
      </c>
      <c r="AZ164" s="64">
        <v>-99</v>
      </c>
      <c r="BA164" s="64">
        <v>-99</v>
      </c>
      <c r="BB164" s="52">
        <v>0.1</v>
      </c>
      <c r="BC164" s="64">
        <v>-99</v>
      </c>
      <c r="BD164" s="52">
        <v>-0.1</v>
      </c>
      <c r="BE164" s="52">
        <v>805.3</v>
      </c>
      <c r="BF164" s="64">
        <v>-99</v>
      </c>
      <c r="BG164" s="64">
        <v>-99</v>
      </c>
      <c r="BH164" s="54">
        <v>-1</v>
      </c>
      <c r="BI164" s="64">
        <v>-99</v>
      </c>
      <c r="BJ164" s="64">
        <v>-99</v>
      </c>
      <c r="BK164" s="52">
        <v>2.8</v>
      </c>
      <c r="BL164" s="64">
        <v>-99</v>
      </c>
      <c r="BM164" s="54">
        <v>20</v>
      </c>
      <c r="BN164" s="52">
        <v>93.2</v>
      </c>
      <c r="BO164" s="53">
        <v>63.09</v>
      </c>
      <c r="BP164" s="53">
        <v>2.4700000000000002</v>
      </c>
      <c r="BQ164" s="64">
        <v>-99</v>
      </c>
      <c r="BR164" s="64">
        <v>-99</v>
      </c>
      <c r="BS164" s="60">
        <v>647.57000000000005</v>
      </c>
      <c r="BT164" s="52">
        <v>36.1</v>
      </c>
      <c r="BU164" s="52">
        <v>2</v>
      </c>
      <c r="BV164" s="52">
        <v>72.2</v>
      </c>
      <c r="BW164" s="53">
        <v>19.100000000000001</v>
      </c>
      <c r="BX164" s="52">
        <v>152.5</v>
      </c>
      <c r="BY164" s="64">
        <v>-99</v>
      </c>
      <c r="BZ164" s="64">
        <v>-99</v>
      </c>
      <c r="CA164" s="52">
        <v>391.8</v>
      </c>
      <c r="CB164" s="64">
        <v>-99</v>
      </c>
      <c r="CC164" s="52">
        <v>27.4</v>
      </c>
      <c r="CD164" s="53">
        <v>7.94</v>
      </c>
      <c r="CE164" s="64">
        <v>-99</v>
      </c>
      <c r="CF164" s="54">
        <v>1</v>
      </c>
      <c r="CG164" s="64">
        <v>-99</v>
      </c>
      <c r="CH164" s="64">
        <v>-99</v>
      </c>
      <c r="CI164" s="52">
        <v>364.4</v>
      </c>
      <c r="CJ164" s="52">
        <v>337.25</v>
      </c>
      <c r="CK164" s="54">
        <v>4</v>
      </c>
      <c r="CL164" s="54">
        <v>136</v>
      </c>
      <c r="CM164" s="64">
        <v>-99</v>
      </c>
      <c r="CN164" s="52">
        <v>92.8</v>
      </c>
      <c r="CO164" s="64">
        <v>-99</v>
      </c>
      <c r="CP164" s="64">
        <v>-99</v>
      </c>
      <c r="CQ164" s="54">
        <v>875</v>
      </c>
      <c r="CR164" s="64">
        <v>-99</v>
      </c>
      <c r="CS164" s="54">
        <v>-100</v>
      </c>
      <c r="CT164" s="64">
        <v>-99</v>
      </c>
      <c r="CU164" s="64">
        <v>-99</v>
      </c>
      <c r="CV164" s="64">
        <v>-99</v>
      </c>
      <c r="CW164" s="64">
        <v>-99</v>
      </c>
      <c r="CX164" s="52">
        <v>69.599999999999994</v>
      </c>
      <c r="CY164" s="257">
        <v>-99</v>
      </c>
      <c r="CZ164" s="52">
        <v>93.6</v>
      </c>
      <c r="DA164" s="52">
        <v>10.6</v>
      </c>
      <c r="DB164" s="52">
        <v>28</v>
      </c>
      <c r="DC164" s="257">
        <v>-99</v>
      </c>
      <c r="DD164" s="53">
        <v>12.63</v>
      </c>
      <c r="DE164" s="64">
        <v>-99</v>
      </c>
      <c r="DF164" s="52">
        <v>111.9</v>
      </c>
      <c r="DG164" s="64">
        <v>-99</v>
      </c>
      <c r="DH164" s="53">
        <v>8.98</v>
      </c>
      <c r="DI164" s="53">
        <v>-0.05</v>
      </c>
      <c r="DJ164" s="53">
        <v>20.68</v>
      </c>
      <c r="DK164" s="64">
        <v>-99</v>
      </c>
      <c r="DL164" s="54">
        <v>-1</v>
      </c>
      <c r="DM164" s="52">
        <v>2.1</v>
      </c>
      <c r="DN164" s="64">
        <v>-99</v>
      </c>
      <c r="DO164" s="64">
        <v>-99</v>
      </c>
      <c r="DP164" s="52">
        <v>510.3</v>
      </c>
      <c r="DQ164" s="53">
        <v>60.79</v>
      </c>
      <c r="DR164" s="64">
        <v>-99</v>
      </c>
      <c r="DS164" s="54">
        <v>182</v>
      </c>
      <c r="DT164" s="64">
        <v>-99</v>
      </c>
    </row>
    <row r="165" spans="1:124" x14ac:dyDescent="0.4">
      <c r="A165" s="60">
        <v>5541619</v>
      </c>
      <c r="B165" s="57" t="s">
        <v>365</v>
      </c>
      <c r="C165" s="10"/>
      <c r="D165" s="237">
        <v>2023</v>
      </c>
      <c r="E165" s="238" t="s">
        <v>189</v>
      </c>
      <c r="F165" s="26" t="s">
        <v>526</v>
      </c>
      <c r="G165" s="26" t="s">
        <v>524</v>
      </c>
      <c r="H165" s="26" t="s">
        <v>191</v>
      </c>
      <c r="I165" s="26" t="s">
        <v>192</v>
      </c>
      <c r="K165" s="57" t="s">
        <v>193</v>
      </c>
      <c r="L165" s="26">
        <v>622570</v>
      </c>
      <c r="M165" s="60">
        <v>6161010</v>
      </c>
      <c r="N165" s="26">
        <v>20</v>
      </c>
      <c r="O165" s="26" t="s">
        <v>190</v>
      </c>
      <c r="P165" s="61">
        <v>55.581646939999999</v>
      </c>
      <c r="Q165" s="61">
        <v>-61.05469901</v>
      </c>
      <c r="R165" s="26" t="s">
        <v>566</v>
      </c>
      <c r="S165" s="61" t="s">
        <v>527</v>
      </c>
      <c r="T165" s="61"/>
      <c r="U165" s="61"/>
      <c r="V165" s="205"/>
      <c r="Y165" s="205"/>
      <c r="AA165" s="26" t="s">
        <v>528</v>
      </c>
      <c r="AB165" s="53">
        <v>78.790000000000006</v>
      </c>
      <c r="AC165" s="53">
        <v>8.7799999999999994</v>
      </c>
      <c r="AD165" s="53">
        <v>7.14</v>
      </c>
      <c r="AE165" s="53">
        <v>6.21</v>
      </c>
      <c r="AF165" s="53">
        <v>0.84</v>
      </c>
      <c r="AG165" s="53">
        <v>0.16</v>
      </c>
      <c r="AH165" s="53">
        <v>-0.01</v>
      </c>
      <c r="AI165" s="53">
        <v>0.06</v>
      </c>
      <c r="AJ165" s="53">
        <v>3.45</v>
      </c>
      <c r="AK165" s="256">
        <v>0.3</v>
      </c>
      <c r="AL165" s="256">
        <v>-1E-3</v>
      </c>
      <c r="AM165" s="256">
        <v>0.02</v>
      </c>
      <c r="AN165" s="54">
        <v>-2</v>
      </c>
      <c r="AO165" s="54">
        <v>43</v>
      </c>
      <c r="AP165" s="52">
        <v>39.4</v>
      </c>
      <c r="AQ165" s="52">
        <v>-1</v>
      </c>
      <c r="AR165" s="54">
        <v>11419</v>
      </c>
      <c r="AS165" s="53">
        <v>1.5</v>
      </c>
      <c r="AT165" s="53">
        <v>100.19</v>
      </c>
      <c r="AU165" s="64">
        <v>-0.1</v>
      </c>
      <c r="AV165" s="64">
        <v>-99</v>
      </c>
      <c r="AW165" s="54">
        <v>28</v>
      </c>
      <c r="AX165" s="64">
        <v>-99</v>
      </c>
      <c r="AY165" s="64">
        <v>-99</v>
      </c>
      <c r="AZ165" s="64">
        <v>-99</v>
      </c>
      <c r="BA165" s="64">
        <v>-99</v>
      </c>
      <c r="BB165" s="52">
        <v>0.1</v>
      </c>
      <c r="BC165" s="64">
        <v>-99</v>
      </c>
      <c r="BD165" s="52">
        <v>-0.1</v>
      </c>
      <c r="BE165" s="52">
        <v>1290.3</v>
      </c>
      <c r="BF165" s="64">
        <v>-99</v>
      </c>
      <c r="BG165" s="64">
        <v>-99</v>
      </c>
      <c r="BH165" s="54">
        <v>-1</v>
      </c>
      <c r="BI165" s="64">
        <v>-99</v>
      </c>
      <c r="BJ165" s="64">
        <v>-99</v>
      </c>
      <c r="BK165" s="52">
        <v>2.1</v>
      </c>
      <c r="BL165" s="64">
        <v>-99</v>
      </c>
      <c r="BM165" s="54">
        <v>19</v>
      </c>
      <c r="BN165" s="52">
        <v>181.8</v>
      </c>
      <c r="BO165" s="53">
        <v>121.48</v>
      </c>
      <c r="BP165" s="53">
        <v>4.57</v>
      </c>
      <c r="BQ165" s="64">
        <v>-99</v>
      </c>
      <c r="BR165" s="64">
        <v>-99</v>
      </c>
      <c r="BS165" s="60">
        <v>275.8964143426295</v>
      </c>
      <c r="BT165" s="52">
        <v>45.1</v>
      </c>
      <c r="BU165" s="52">
        <v>2.8</v>
      </c>
      <c r="BV165" s="52">
        <v>136.19999999999999</v>
      </c>
      <c r="BW165" s="53">
        <v>37.020000000000003</v>
      </c>
      <c r="BX165" s="52">
        <v>278.89999999999998</v>
      </c>
      <c r="BY165" s="64">
        <v>-99</v>
      </c>
      <c r="BZ165" s="64">
        <v>-99</v>
      </c>
      <c r="CA165" s="52">
        <v>597.20000000000005</v>
      </c>
      <c r="CB165" s="64">
        <v>-99</v>
      </c>
      <c r="CC165" s="52">
        <v>28.8</v>
      </c>
      <c r="CD165" s="53">
        <v>14.78</v>
      </c>
      <c r="CE165" s="64">
        <v>-99</v>
      </c>
      <c r="CF165" s="54">
        <v>5</v>
      </c>
      <c r="CG165" s="64">
        <v>-99</v>
      </c>
      <c r="CH165" s="64">
        <v>-99</v>
      </c>
      <c r="CI165" s="52">
        <v>635.20000000000005</v>
      </c>
      <c r="CJ165" s="52">
        <v>555.84</v>
      </c>
      <c r="CK165" s="54">
        <v>5</v>
      </c>
      <c r="CL165" s="54">
        <v>99</v>
      </c>
      <c r="CM165" s="64">
        <v>-99</v>
      </c>
      <c r="CN165" s="52">
        <v>150.30000000000001</v>
      </c>
      <c r="CO165" s="64">
        <v>-99</v>
      </c>
      <c r="CP165" s="64">
        <v>-99</v>
      </c>
      <c r="CQ165" s="54">
        <v>542</v>
      </c>
      <c r="CR165" s="64">
        <v>-99</v>
      </c>
      <c r="CS165" s="54">
        <v>-100</v>
      </c>
      <c r="CT165" s="64">
        <v>-99</v>
      </c>
      <c r="CU165" s="64">
        <v>-99</v>
      </c>
      <c r="CV165" s="64">
        <v>-99</v>
      </c>
      <c r="CW165" s="64">
        <v>-99</v>
      </c>
      <c r="CX165" s="52">
        <v>124.5</v>
      </c>
      <c r="CY165" s="257">
        <v>-99</v>
      </c>
      <c r="CZ165" s="52">
        <v>112.5</v>
      </c>
      <c r="DA165" s="52">
        <v>10.6</v>
      </c>
      <c r="DB165" s="52">
        <v>51.4</v>
      </c>
      <c r="DC165" s="257">
        <v>-99</v>
      </c>
      <c r="DD165" s="53">
        <v>24.44</v>
      </c>
      <c r="DE165" s="64">
        <v>-99</v>
      </c>
      <c r="DF165" s="52">
        <v>212.1</v>
      </c>
      <c r="DG165" s="64">
        <v>-99</v>
      </c>
      <c r="DH165" s="53">
        <v>17.149999999999999</v>
      </c>
      <c r="DI165" s="53">
        <v>-0.05</v>
      </c>
      <c r="DJ165" s="53">
        <v>37.31</v>
      </c>
      <c r="DK165" s="64">
        <v>-99</v>
      </c>
      <c r="DL165" s="54">
        <v>-1</v>
      </c>
      <c r="DM165" s="52">
        <v>4.4000000000000004</v>
      </c>
      <c r="DN165" s="64">
        <v>-99</v>
      </c>
      <c r="DO165" s="64">
        <v>-99</v>
      </c>
      <c r="DP165" s="52">
        <v>967.2</v>
      </c>
      <c r="DQ165" s="53">
        <v>114.22</v>
      </c>
      <c r="DR165" s="64">
        <v>-99</v>
      </c>
      <c r="DS165" s="54">
        <v>192</v>
      </c>
      <c r="DT165" s="64">
        <v>-99</v>
      </c>
    </row>
    <row r="166" spans="1:124" x14ac:dyDescent="0.4">
      <c r="A166" s="60">
        <v>5541621</v>
      </c>
      <c r="B166" s="57" t="s">
        <v>366</v>
      </c>
      <c r="C166" s="10"/>
      <c r="D166" s="237">
        <v>2023</v>
      </c>
      <c r="E166" s="238" t="s">
        <v>189</v>
      </c>
      <c r="F166" s="26" t="s">
        <v>526</v>
      </c>
      <c r="G166" s="26" t="s">
        <v>524</v>
      </c>
      <c r="H166" s="26" t="s">
        <v>191</v>
      </c>
      <c r="I166" s="26" t="s">
        <v>192</v>
      </c>
      <c r="K166" s="57" t="s">
        <v>193</v>
      </c>
      <c r="L166" s="26">
        <v>622595</v>
      </c>
      <c r="M166" s="60">
        <v>6161080</v>
      </c>
      <c r="N166" s="26">
        <v>20</v>
      </c>
      <c r="O166" s="26" t="s">
        <v>190</v>
      </c>
      <c r="P166" s="61">
        <v>55.582269279999998</v>
      </c>
      <c r="Q166" s="61">
        <v>-61.054271569999997</v>
      </c>
      <c r="R166" s="26" t="s">
        <v>566</v>
      </c>
      <c r="S166" s="61" t="s">
        <v>527</v>
      </c>
      <c r="T166" s="61"/>
      <c r="U166" s="61"/>
      <c r="V166" s="205"/>
      <c r="Y166" s="205"/>
      <c r="AA166" s="26" t="s">
        <v>528</v>
      </c>
      <c r="AB166" s="53">
        <v>76.760000000000005</v>
      </c>
      <c r="AC166" s="53">
        <v>12.47</v>
      </c>
      <c r="AD166" s="53">
        <v>3.76</v>
      </c>
      <c r="AE166" s="53">
        <v>2.98</v>
      </c>
      <c r="AF166" s="53">
        <v>0.7</v>
      </c>
      <c r="AG166" s="53">
        <v>0.05</v>
      </c>
      <c r="AH166" s="53">
        <v>-0.01</v>
      </c>
      <c r="AI166" s="53">
        <v>0.16</v>
      </c>
      <c r="AJ166" s="53">
        <v>3.7</v>
      </c>
      <c r="AK166" s="256">
        <v>0.42199999999999999</v>
      </c>
      <c r="AL166" s="256">
        <v>0.02</v>
      </c>
      <c r="AM166" s="256">
        <v>3.2000000000000001E-2</v>
      </c>
      <c r="AN166" s="54">
        <v>-2</v>
      </c>
      <c r="AO166" s="54">
        <v>96</v>
      </c>
      <c r="AP166" s="52">
        <v>4.5999999999999996</v>
      </c>
      <c r="AQ166" s="52">
        <v>-1</v>
      </c>
      <c r="AR166" s="54">
        <v>2081</v>
      </c>
      <c r="AS166" s="53">
        <v>1.89</v>
      </c>
      <c r="AT166" s="53">
        <v>99.26</v>
      </c>
      <c r="AU166" s="64">
        <v>-0.1</v>
      </c>
      <c r="AV166" s="64">
        <v>-99</v>
      </c>
      <c r="AW166" s="54">
        <v>10</v>
      </c>
      <c r="AX166" s="64">
        <v>-99</v>
      </c>
      <c r="AY166" s="64">
        <v>-99</v>
      </c>
      <c r="AZ166" s="64">
        <v>-99</v>
      </c>
      <c r="BA166" s="64">
        <v>-99</v>
      </c>
      <c r="BB166" s="52">
        <v>-0.1</v>
      </c>
      <c r="BC166" s="64">
        <v>-99</v>
      </c>
      <c r="BD166" s="52">
        <v>-0.1</v>
      </c>
      <c r="BE166" s="52">
        <v>446.1</v>
      </c>
      <c r="BF166" s="64">
        <v>-99</v>
      </c>
      <c r="BG166" s="64">
        <v>-99</v>
      </c>
      <c r="BH166" s="54">
        <v>-1</v>
      </c>
      <c r="BI166" s="64">
        <v>-99</v>
      </c>
      <c r="BJ166" s="64">
        <v>-99</v>
      </c>
      <c r="BK166" s="52">
        <v>4</v>
      </c>
      <c r="BL166" s="64">
        <v>-99</v>
      </c>
      <c r="BM166" s="54">
        <v>14</v>
      </c>
      <c r="BN166" s="52">
        <v>57</v>
      </c>
      <c r="BO166" s="53">
        <v>37.79</v>
      </c>
      <c r="BP166" s="53">
        <v>1.41</v>
      </c>
      <c r="BQ166" s="64">
        <v>-99</v>
      </c>
      <c r="BR166" s="64">
        <v>-99</v>
      </c>
      <c r="BS166" s="60">
        <v>312</v>
      </c>
      <c r="BT166" s="52">
        <v>42.1</v>
      </c>
      <c r="BU166" s="52">
        <v>1.3</v>
      </c>
      <c r="BV166" s="52">
        <v>37.200000000000003</v>
      </c>
      <c r="BW166" s="53">
        <v>11.55</v>
      </c>
      <c r="BX166" s="52">
        <v>47.1</v>
      </c>
      <c r="BY166" s="64">
        <v>-99</v>
      </c>
      <c r="BZ166" s="64">
        <v>-99</v>
      </c>
      <c r="CA166" s="52">
        <v>203.5</v>
      </c>
      <c r="CB166" s="64">
        <v>-99</v>
      </c>
      <c r="CC166" s="52">
        <v>4</v>
      </c>
      <c r="CD166" s="53">
        <v>4.53</v>
      </c>
      <c r="CE166" s="64">
        <v>-99</v>
      </c>
      <c r="CF166" s="54">
        <v>-1</v>
      </c>
      <c r="CG166" s="64">
        <v>-99</v>
      </c>
      <c r="CH166" s="64">
        <v>-99</v>
      </c>
      <c r="CI166" s="52">
        <v>115.2</v>
      </c>
      <c r="CJ166" s="52">
        <v>162.80000000000001</v>
      </c>
      <c r="CK166" s="54">
        <v>3</v>
      </c>
      <c r="CL166" s="54">
        <v>63</v>
      </c>
      <c r="CM166" s="64">
        <v>-99</v>
      </c>
      <c r="CN166" s="52">
        <v>45.1</v>
      </c>
      <c r="CO166" s="64">
        <v>-99</v>
      </c>
      <c r="CP166" s="64">
        <v>-99</v>
      </c>
      <c r="CQ166" s="54">
        <v>337</v>
      </c>
      <c r="CR166" s="64">
        <v>-99</v>
      </c>
      <c r="CS166" s="54">
        <v>-100</v>
      </c>
      <c r="CT166" s="64">
        <v>-99</v>
      </c>
      <c r="CU166" s="64">
        <v>-99</v>
      </c>
      <c r="CV166" s="64">
        <v>-99</v>
      </c>
      <c r="CW166" s="64">
        <v>-99</v>
      </c>
      <c r="CX166" s="52">
        <v>34.4</v>
      </c>
      <c r="CY166" s="257">
        <v>-99</v>
      </c>
      <c r="CZ166" s="52">
        <v>15.4</v>
      </c>
      <c r="DA166" s="52">
        <v>10.3</v>
      </c>
      <c r="DB166" s="52">
        <v>8.3000000000000007</v>
      </c>
      <c r="DC166" s="257">
        <v>-99</v>
      </c>
      <c r="DD166" s="53">
        <v>7.35</v>
      </c>
      <c r="DE166" s="64">
        <v>-99</v>
      </c>
      <c r="DF166" s="52">
        <v>30.9</v>
      </c>
      <c r="DG166" s="64">
        <v>-99</v>
      </c>
      <c r="DH166" s="53">
        <v>5.13</v>
      </c>
      <c r="DI166" s="53">
        <v>0.06</v>
      </c>
      <c r="DJ166" s="53">
        <v>4.08</v>
      </c>
      <c r="DK166" s="64">
        <v>-99</v>
      </c>
      <c r="DL166" s="54">
        <v>1</v>
      </c>
      <c r="DM166" s="52">
        <v>2.2999999999999998</v>
      </c>
      <c r="DN166" s="64">
        <v>-99</v>
      </c>
      <c r="DO166" s="64">
        <v>-99</v>
      </c>
      <c r="DP166" s="52">
        <v>291.3</v>
      </c>
      <c r="DQ166" s="53">
        <v>33.130000000000003</v>
      </c>
      <c r="DR166" s="64">
        <v>-99</v>
      </c>
      <c r="DS166" s="54">
        <v>121</v>
      </c>
      <c r="DT166" s="64">
        <v>-99</v>
      </c>
    </row>
    <row r="167" spans="1:124" x14ac:dyDescent="0.4">
      <c r="A167" s="60">
        <v>5541622</v>
      </c>
      <c r="B167" s="57" t="s">
        <v>367</v>
      </c>
      <c r="C167" s="10"/>
      <c r="D167" s="237">
        <v>2023</v>
      </c>
      <c r="E167" s="238" t="s">
        <v>189</v>
      </c>
      <c r="F167" s="26" t="s">
        <v>526</v>
      </c>
      <c r="G167" s="26" t="s">
        <v>524</v>
      </c>
      <c r="H167" s="26" t="s">
        <v>191</v>
      </c>
      <c r="I167" s="26" t="s">
        <v>192</v>
      </c>
      <c r="K167" s="57" t="s">
        <v>193</v>
      </c>
      <c r="L167" s="26">
        <v>622660</v>
      </c>
      <c r="M167" s="60">
        <v>6161070</v>
      </c>
      <c r="N167" s="26">
        <v>20</v>
      </c>
      <c r="O167" s="26" t="s">
        <v>190</v>
      </c>
      <c r="P167" s="61">
        <v>55.582163100000002</v>
      </c>
      <c r="Q167" s="61">
        <v>-61.053245490000002</v>
      </c>
      <c r="R167" s="26" t="s">
        <v>566</v>
      </c>
      <c r="S167" s="61" t="s">
        <v>527</v>
      </c>
      <c r="T167" s="61"/>
      <c r="U167" s="61"/>
      <c r="V167" s="205"/>
      <c r="Y167" s="205"/>
      <c r="AA167" s="26" t="s">
        <v>528</v>
      </c>
      <c r="AB167" s="53">
        <v>78.17</v>
      </c>
      <c r="AC167" s="53">
        <v>10.27</v>
      </c>
      <c r="AD167" s="53">
        <v>5.36</v>
      </c>
      <c r="AE167" s="54">
        <v>-99</v>
      </c>
      <c r="AF167" s="54">
        <v>-99</v>
      </c>
      <c r="AG167" s="53">
        <v>7.0000000000000007E-2</v>
      </c>
      <c r="AH167" s="53">
        <v>0.28999999999999998</v>
      </c>
      <c r="AI167" s="53">
        <v>0.06</v>
      </c>
      <c r="AJ167" s="53">
        <v>3.03</v>
      </c>
      <c r="AK167" s="256">
        <v>0.35799999999999998</v>
      </c>
      <c r="AL167" s="256">
        <v>0.08</v>
      </c>
      <c r="AM167" s="256">
        <v>1.2999999999999999E-2</v>
      </c>
      <c r="AN167" s="54">
        <v>-2</v>
      </c>
      <c r="AO167" s="54">
        <v>71</v>
      </c>
      <c r="AP167" s="52">
        <v>18</v>
      </c>
      <c r="AQ167" s="52">
        <v>-1</v>
      </c>
      <c r="AR167" s="54">
        <v>2320</v>
      </c>
      <c r="AS167" s="53">
        <v>1.56</v>
      </c>
      <c r="AT167" s="53">
        <v>99.25</v>
      </c>
      <c r="AU167" s="64">
        <v>-0.1</v>
      </c>
      <c r="AV167" s="64">
        <v>-99</v>
      </c>
      <c r="AW167" s="54">
        <v>9</v>
      </c>
      <c r="AX167" s="64">
        <v>-99</v>
      </c>
      <c r="AY167" s="64">
        <v>-99</v>
      </c>
      <c r="AZ167" s="64">
        <v>-99</v>
      </c>
      <c r="BA167" s="64">
        <v>-99</v>
      </c>
      <c r="BB167" s="52">
        <v>-0.1</v>
      </c>
      <c r="BC167" s="64">
        <v>-99</v>
      </c>
      <c r="BD167" s="52">
        <v>-0.1</v>
      </c>
      <c r="BE167" s="52">
        <v>478.9</v>
      </c>
      <c r="BF167" s="64">
        <v>-99</v>
      </c>
      <c r="BG167" s="64">
        <v>-99</v>
      </c>
      <c r="BH167" s="54">
        <v>-1</v>
      </c>
      <c r="BI167" s="64">
        <v>-99</v>
      </c>
      <c r="BJ167" s="64">
        <v>-99</v>
      </c>
      <c r="BK167" s="52">
        <v>3.8</v>
      </c>
      <c r="BL167" s="64">
        <v>-99</v>
      </c>
      <c r="BM167" s="54">
        <v>16</v>
      </c>
      <c r="BN167" s="52">
        <v>36.299999999999997</v>
      </c>
      <c r="BO167" s="53">
        <v>22.35</v>
      </c>
      <c r="BP167" s="53">
        <v>1.32</v>
      </c>
      <c r="BQ167" s="64">
        <v>-99</v>
      </c>
      <c r="BR167" s="64">
        <v>-99</v>
      </c>
      <c r="BS167" s="60">
        <v>383.46613545816734</v>
      </c>
      <c r="BT167" s="52">
        <v>35.200000000000003</v>
      </c>
      <c r="BU167" s="52">
        <v>2.5</v>
      </c>
      <c r="BV167" s="52">
        <v>34.5</v>
      </c>
      <c r="BW167" s="53">
        <v>7.04</v>
      </c>
      <c r="BX167" s="52">
        <v>53.1</v>
      </c>
      <c r="BY167" s="64">
        <v>-99</v>
      </c>
      <c r="BZ167" s="64">
        <v>-99</v>
      </c>
      <c r="CA167" s="52">
        <v>234.4</v>
      </c>
      <c r="CB167" s="64">
        <v>-99</v>
      </c>
      <c r="CC167" s="52">
        <v>37.200000000000003</v>
      </c>
      <c r="CD167" s="53">
        <v>2.92</v>
      </c>
      <c r="CE167" s="64">
        <v>-99</v>
      </c>
      <c r="CF167" s="54">
        <v>6</v>
      </c>
      <c r="CG167" s="64">
        <v>-99</v>
      </c>
      <c r="CH167" s="64">
        <v>-99</v>
      </c>
      <c r="CI167" s="52">
        <v>115.2</v>
      </c>
      <c r="CJ167" s="52">
        <v>191.98</v>
      </c>
      <c r="CK167" s="54">
        <v>4</v>
      </c>
      <c r="CL167" s="54">
        <v>33</v>
      </c>
      <c r="CM167" s="64">
        <v>-99</v>
      </c>
      <c r="CN167" s="52">
        <v>52.3</v>
      </c>
      <c r="CO167" s="64">
        <v>-99</v>
      </c>
      <c r="CP167" s="64">
        <v>-99</v>
      </c>
      <c r="CQ167" s="54">
        <v>209</v>
      </c>
      <c r="CR167" s="64">
        <v>-99</v>
      </c>
      <c r="CS167" s="54">
        <v>148</v>
      </c>
      <c r="CT167" s="64">
        <v>-99</v>
      </c>
      <c r="CU167" s="64">
        <v>-99</v>
      </c>
      <c r="CV167" s="64">
        <v>-99</v>
      </c>
      <c r="CW167" s="64">
        <v>-99</v>
      </c>
      <c r="CX167" s="52">
        <v>35.799999999999997</v>
      </c>
      <c r="CY167" s="257">
        <v>-99</v>
      </c>
      <c r="CZ167" s="52">
        <v>21</v>
      </c>
      <c r="DA167" s="52">
        <v>6.5</v>
      </c>
      <c r="DB167" s="52">
        <v>8.5</v>
      </c>
      <c r="DC167" s="257">
        <v>-99</v>
      </c>
      <c r="DD167" s="53">
        <v>5.42</v>
      </c>
      <c r="DE167" s="64">
        <v>-99</v>
      </c>
      <c r="DF167" s="52">
        <v>35.4</v>
      </c>
      <c r="DG167" s="64">
        <v>-99</v>
      </c>
      <c r="DH167" s="53">
        <v>3.1</v>
      </c>
      <c r="DI167" s="53">
        <v>-0.05</v>
      </c>
      <c r="DJ167" s="53">
        <v>5.45</v>
      </c>
      <c r="DK167" s="64">
        <v>-99</v>
      </c>
      <c r="DL167" s="54">
        <v>2</v>
      </c>
      <c r="DM167" s="52">
        <v>1.3</v>
      </c>
      <c r="DN167" s="64">
        <v>-99</v>
      </c>
      <c r="DO167" s="64">
        <v>-99</v>
      </c>
      <c r="DP167" s="52">
        <v>191.1</v>
      </c>
      <c r="DQ167" s="53">
        <v>21.38</v>
      </c>
      <c r="DR167" s="64">
        <v>-99</v>
      </c>
      <c r="DS167" s="54">
        <v>295</v>
      </c>
      <c r="DT167" s="64">
        <v>-99</v>
      </c>
    </row>
    <row r="168" spans="1:124" x14ac:dyDescent="0.4">
      <c r="A168" s="60">
        <v>5541623</v>
      </c>
      <c r="B168" s="57" t="s">
        <v>368</v>
      </c>
      <c r="C168" s="10"/>
      <c r="D168" s="237">
        <v>2023</v>
      </c>
      <c r="E168" s="238" t="s">
        <v>189</v>
      </c>
      <c r="F168" s="26" t="s">
        <v>526</v>
      </c>
      <c r="G168" s="26" t="s">
        <v>524</v>
      </c>
      <c r="H168" s="26" t="s">
        <v>191</v>
      </c>
      <c r="I168" s="26" t="s">
        <v>192</v>
      </c>
      <c r="K168" s="57" t="s">
        <v>193</v>
      </c>
      <c r="L168" s="26">
        <v>622920</v>
      </c>
      <c r="M168" s="60">
        <v>6161095</v>
      </c>
      <c r="N168" s="26">
        <v>20</v>
      </c>
      <c r="O168" s="26" t="s">
        <v>190</v>
      </c>
      <c r="P168" s="61">
        <v>55.582322050000002</v>
      </c>
      <c r="Q168" s="61">
        <v>-61.049112260000001</v>
      </c>
      <c r="R168" s="26" t="s">
        <v>566</v>
      </c>
      <c r="S168" s="61" t="s">
        <v>527</v>
      </c>
      <c r="T168" s="61"/>
      <c r="U168" s="61"/>
      <c r="V168" s="205"/>
      <c r="Y168" s="205"/>
      <c r="AA168" s="26" t="s">
        <v>528</v>
      </c>
      <c r="AB168" s="53">
        <v>71.38</v>
      </c>
      <c r="AC168" s="53">
        <v>16.649999999999999</v>
      </c>
      <c r="AD168" s="53">
        <v>4.0199999999999996</v>
      </c>
      <c r="AE168" s="53">
        <v>0.12</v>
      </c>
      <c r="AF168" s="53">
        <v>3.51</v>
      </c>
      <c r="AG168" s="53">
        <v>0.02</v>
      </c>
      <c r="AH168" s="53">
        <v>0.04</v>
      </c>
      <c r="AI168" s="53">
        <v>0.23</v>
      </c>
      <c r="AJ168" s="53">
        <v>3.12</v>
      </c>
      <c r="AK168" s="256">
        <v>0.44800000000000001</v>
      </c>
      <c r="AL168" s="256">
        <v>0.01</v>
      </c>
      <c r="AM168" s="256">
        <v>7.1999999999999995E-2</v>
      </c>
      <c r="AN168" s="54">
        <v>-2</v>
      </c>
      <c r="AO168" s="54">
        <v>190</v>
      </c>
      <c r="AP168" s="52">
        <v>3.3</v>
      </c>
      <c r="AQ168" s="52">
        <v>2.4</v>
      </c>
      <c r="AR168" s="54">
        <v>1226</v>
      </c>
      <c r="AS168" s="53">
        <v>2.36</v>
      </c>
      <c r="AT168" s="53">
        <v>98.34</v>
      </c>
      <c r="AU168" s="64">
        <v>-0.1</v>
      </c>
      <c r="AV168" s="64">
        <v>-99</v>
      </c>
      <c r="AW168" s="54">
        <v>151</v>
      </c>
      <c r="AX168" s="64">
        <v>-99</v>
      </c>
      <c r="AY168" s="64">
        <v>-99</v>
      </c>
      <c r="AZ168" s="64">
        <v>-99</v>
      </c>
      <c r="BA168" s="64">
        <v>-99</v>
      </c>
      <c r="BB168" s="52">
        <v>-0.1</v>
      </c>
      <c r="BC168" s="64">
        <v>-99</v>
      </c>
      <c r="BD168" s="52">
        <v>-0.1</v>
      </c>
      <c r="BE168" s="52">
        <v>646.5</v>
      </c>
      <c r="BF168" s="64">
        <v>-99</v>
      </c>
      <c r="BG168" s="64">
        <v>-99</v>
      </c>
      <c r="BH168" s="54">
        <v>-1</v>
      </c>
      <c r="BI168" s="64">
        <v>-99</v>
      </c>
      <c r="BJ168" s="64">
        <v>-99</v>
      </c>
      <c r="BK168" s="52">
        <v>2</v>
      </c>
      <c r="BL168" s="64">
        <v>-99</v>
      </c>
      <c r="BM168" s="54">
        <v>17</v>
      </c>
      <c r="BN168" s="52">
        <v>33.1</v>
      </c>
      <c r="BO168" s="53">
        <v>18.78</v>
      </c>
      <c r="BP168" s="53">
        <v>2.4700000000000002</v>
      </c>
      <c r="BQ168" s="64">
        <v>-99</v>
      </c>
      <c r="BR168" s="64">
        <v>-99</v>
      </c>
      <c r="BS168" s="60">
        <v>322</v>
      </c>
      <c r="BT168" s="52">
        <v>56</v>
      </c>
      <c r="BU168" s="52">
        <v>1.1000000000000001</v>
      </c>
      <c r="BV168" s="52">
        <v>42.3</v>
      </c>
      <c r="BW168" s="53">
        <v>6.14</v>
      </c>
      <c r="BX168" s="52">
        <v>31.2</v>
      </c>
      <c r="BY168" s="64">
        <v>-99</v>
      </c>
      <c r="BZ168" s="64">
        <v>-99</v>
      </c>
      <c r="CA168" s="52">
        <v>220.5</v>
      </c>
      <c r="CB168" s="64">
        <v>-99</v>
      </c>
      <c r="CC168" s="52">
        <v>34.4</v>
      </c>
      <c r="CD168" s="53">
        <v>2.36</v>
      </c>
      <c r="CE168" s="64">
        <v>-99</v>
      </c>
      <c r="CF168" s="54">
        <v>10</v>
      </c>
      <c r="CG168" s="64">
        <v>-99</v>
      </c>
      <c r="CH168" s="64">
        <v>-99</v>
      </c>
      <c r="CI168" s="52">
        <v>92.8</v>
      </c>
      <c r="CJ168" s="52">
        <v>260.12</v>
      </c>
      <c r="CK168" s="54">
        <v>3</v>
      </c>
      <c r="CL168" s="54">
        <v>59</v>
      </c>
      <c r="CM168" s="64">
        <v>-99</v>
      </c>
      <c r="CN168" s="52">
        <v>68</v>
      </c>
      <c r="CO168" s="64">
        <v>-99</v>
      </c>
      <c r="CP168" s="64">
        <v>-99</v>
      </c>
      <c r="CQ168" s="54">
        <v>162</v>
      </c>
      <c r="CR168" s="64">
        <v>-99</v>
      </c>
      <c r="CS168" s="54">
        <v>175</v>
      </c>
      <c r="CT168" s="64">
        <v>-99</v>
      </c>
      <c r="CU168" s="64">
        <v>-99</v>
      </c>
      <c r="CV168" s="64">
        <v>-99</v>
      </c>
      <c r="CW168" s="64">
        <v>-99</v>
      </c>
      <c r="CX168" s="52">
        <v>55.7</v>
      </c>
      <c r="CY168" s="257">
        <v>-99</v>
      </c>
      <c r="CZ168" s="52">
        <v>11.3</v>
      </c>
      <c r="DA168" s="52">
        <v>19.2</v>
      </c>
      <c r="DB168" s="52">
        <v>6.3</v>
      </c>
      <c r="DC168" s="257">
        <v>-99</v>
      </c>
      <c r="DD168" s="53">
        <v>5.7</v>
      </c>
      <c r="DE168" s="64">
        <v>-99</v>
      </c>
      <c r="DF168" s="52">
        <v>34</v>
      </c>
      <c r="DG168" s="64">
        <v>-99</v>
      </c>
      <c r="DH168" s="53">
        <v>2.48</v>
      </c>
      <c r="DI168" s="53">
        <v>-0.05</v>
      </c>
      <c r="DJ168" s="53">
        <v>8.1</v>
      </c>
      <c r="DK168" s="64">
        <v>-99</v>
      </c>
      <c r="DL168" s="54">
        <v>3</v>
      </c>
      <c r="DM168" s="52">
        <v>13.9</v>
      </c>
      <c r="DN168" s="64">
        <v>-99</v>
      </c>
      <c r="DO168" s="64">
        <v>-99</v>
      </c>
      <c r="DP168" s="52">
        <v>152.19999999999999</v>
      </c>
      <c r="DQ168" s="53">
        <v>16.850000000000001</v>
      </c>
      <c r="DR168" s="64">
        <v>-99</v>
      </c>
      <c r="DS168" s="54">
        <v>84</v>
      </c>
      <c r="DT168" s="64">
        <v>-99</v>
      </c>
    </row>
    <row r="169" spans="1:124" x14ac:dyDescent="0.4">
      <c r="A169" s="60">
        <v>5541624</v>
      </c>
      <c r="B169" s="57" t="s">
        <v>369</v>
      </c>
      <c r="C169" s="10"/>
      <c r="D169" s="237">
        <v>2023</v>
      </c>
      <c r="E169" s="238" t="s">
        <v>189</v>
      </c>
      <c r="F169" s="26" t="s">
        <v>526</v>
      </c>
      <c r="G169" s="26" t="s">
        <v>524</v>
      </c>
      <c r="H169" s="26" t="s">
        <v>191</v>
      </c>
      <c r="I169" s="26" t="s">
        <v>192</v>
      </c>
      <c r="K169" s="57" t="s">
        <v>193</v>
      </c>
      <c r="L169" s="26">
        <v>623000</v>
      </c>
      <c r="M169" s="60">
        <v>6160850</v>
      </c>
      <c r="N169" s="26">
        <v>20</v>
      </c>
      <c r="O169" s="26" t="s">
        <v>190</v>
      </c>
      <c r="P169" s="61">
        <v>55.580101650000003</v>
      </c>
      <c r="Q169" s="61">
        <v>-61.047953059999998</v>
      </c>
      <c r="R169" s="26" t="s">
        <v>566</v>
      </c>
      <c r="S169" s="61" t="s">
        <v>527</v>
      </c>
      <c r="T169" s="61"/>
      <c r="U169" s="61"/>
      <c r="V169" s="205"/>
      <c r="Y169" s="205"/>
      <c r="AA169" s="26" t="s">
        <v>528</v>
      </c>
      <c r="AB169" s="53">
        <v>86.8</v>
      </c>
      <c r="AC169" s="53">
        <v>9.73</v>
      </c>
      <c r="AD169" s="53">
        <v>0.62</v>
      </c>
      <c r="AE169" s="54">
        <v>-99</v>
      </c>
      <c r="AF169" s="54">
        <v>-99</v>
      </c>
      <c r="AG169" s="53">
        <v>0.01</v>
      </c>
      <c r="AH169" s="53">
        <v>0.06</v>
      </c>
      <c r="AI169" s="53">
        <v>0.13</v>
      </c>
      <c r="AJ169" s="53">
        <v>0.64</v>
      </c>
      <c r="AK169" s="256">
        <v>0.249</v>
      </c>
      <c r="AL169" s="256">
        <v>-1E-3</v>
      </c>
      <c r="AM169" s="256">
        <v>1.9E-2</v>
      </c>
      <c r="AN169" s="54">
        <v>-2</v>
      </c>
      <c r="AO169" s="54">
        <v>44</v>
      </c>
      <c r="AP169" s="52">
        <v>3.6</v>
      </c>
      <c r="AQ169" s="52">
        <v>1.4</v>
      </c>
      <c r="AR169" s="54">
        <v>702</v>
      </c>
      <c r="AS169" s="53">
        <v>1.38</v>
      </c>
      <c r="AT169" s="53">
        <v>99.63</v>
      </c>
      <c r="AU169" s="64">
        <v>-0.1</v>
      </c>
      <c r="AV169" s="64">
        <v>-99</v>
      </c>
      <c r="AW169" s="54">
        <v>19</v>
      </c>
      <c r="AX169" s="64">
        <v>-99</v>
      </c>
      <c r="AY169" s="64">
        <v>-99</v>
      </c>
      <c r="AZ169" s="64">
        <v>-99</v>
      </c>
      <c r="BA169" s="64">
        <v>-99</v>
      </c>
      <c r="BB169" s="52">
        <v>-0.1</v>
      </c>
      <c r="BC169" s="64">
        <v>-99</v>
      </c>
      <c r="BD169" s="52">
        <v>-0.1</v>
      </c>
      <c r="BE169" s="52">
        <v>99.9</v>
      </c>
      <c r="BF169" s="64">
        <v>-99</v>
      </c>
      <c r="BG169" s="64">
        <v>-99</v>
      </c>
      <c r="BH169" s="54">
        <v>-1</v>
      </c>
      <c r="BI169" s="64">
        <v>-99</v>
      </c>
      <c r="BJ169" s="64">
        <v>-99</v>
      </c>
      <c r="BK169" s="52">
        <v>-0.5</v>
      </c>
      <c r="BL169" s="64">
        <v>-99</v>
      </c>
      <c r="BM169" s="54">
        <v>10</v>
      </c>
      <c r="BN169" s="52">
        <v>10.1</v>
      </c>
      <c r="BO169" s="53">
        <v>7.29</v>
      </c>
      <c r="BP169" s="53">
        <v>0.24</v>
      </c>
      <c r="BQ169" s="64">
        <v>-99</v>
      </c>
      <c r="BR169" s="64">
        <v>-99</v>
      </c>
      <c r="BS169" s="60">
        <v>325</v>
      </c>
      <c r="BT169" s="52">
        <v>24.9</v>
      </c>
      <c r="BU169" s="52">
        <v>0.7</v>
      </c>
      <c r="BV169" s="52">
        <v>6.5</v>
      </c>
      <c r="BW169" s="53">
        <v>2.12</v>
      </c>
      <c r="BX169" s="52">
        <v>17.399999999999999</v>
      </c>
      <c r="BY169" s="64">
        <v>-99</v>
      </c>
      <c r="BZ169" s="64">
        <v>-99</v>
      </c>
      <c r="CA169" s="52">
        <v>55.7</v>
      </c>
      <c r="CB169" s="64">
        <v>-99</v>
      </c>
      <c r="CC169" s="52">
        <v>25.1</v>
      </c>
      <c r="CD169" s="53">
        <v>1.1000000000000001</v>
      </c>
      <c r="CE169" s="64">
        <v>-99</v>
      </c>
      <c r="CF169" s="54">
        <v>4</v>
      </c>
      <c r="CG169" s="64">
        <v>-99</v>
      </c>
      <c r="CH169" s="64">
        <v>-99</v>
      </c>
      <c r="CI169" s="52">
        <v>49.8</v>
      </c>
      <c r="CJ169" s="52">
        <v>22.83</v>
      </c>
      <c r="CK169" s="54">
        <v>1</v>
      </c>
      <c r="CL169" s="54">
        <v>-1</v>
      </c>
      <c r="CM169" s="64">
        <v>-99</v>
      </c>
      <c r="CN169" s="52">
        <v>8.6999999999999993</v>
      </c>
      <c r="CO169" s="64">
        <v>-99</v>
      </c>
      <c r="CP169" s="64">
        <v>-99</v>
      </c>
      <c r="CQ169" s="54">
        <v>44</v>
      </c>
      <c r="CR169" s="64">
        <v>-99</v>
      </c>
      <c r="CS169" s="54">
        <v>196</v>
      </c>
      <c r="CT169" s="64">
        <v>-99</v>
      </c>
      <c r="CU169" s="64">
        <v>-99</v>
      </c>
      <c r="CV169" s="64">
        <v>-99</v>
      </c>
      <c r="CW169" s="64">
        <v>-99</v>
      </c>
      <c r="CX169" s="52">
        <v>4.8</v>
      </c>
      <c r="CY169" s="257">
        <v>-99</v>
      </c>
      <c r="CZ169" s="52">
        <v>6.4</v>
      </c>
      <c r="DA169" s="52">
        <v>9</v>
      </c>
      <c r="DB169" s="52">
        <v>3.9</v>
      </c>
      <c r="DC169" s="257">
        <v>-99</v>
      </c>
      <c r="DD169" s="53">
        <v>1.29</v>
      </c>
      <c r="DE169" s="64">
        <v>-99</v>
      </c>
      <c r="DF169" s="52">
        <v>18.2</v>
      </c>
      <c r="DG169" s="64">
        <v>-99</v>
      </c>
      <c r="DH169" s="53">
        <v>1.1100000000000001</v>
      </c>
      <c r="DI169" s="53">
        <v>-0.05</v>
      </c>
      <c r="DJ169" s="53">
        <v>7.43</v>
      </c>
      <c r="DK169" s="64">
        <v>-99</v>
      </c>
      <c r="DL169" s="54">
        <v>2</v>
      </c>
      <c r="DM169" s="52">
        <v>3.4</v>
      </c>
      <c r="DN169" s="64">
        <v>-99</v>
      </c>
      <c r="DO169" s="64">
        <v>-99</v>
      </c>
      <c r="DP169" s="52">
        <v>53.7</v>
      </c>
      <c r="DQ169" s="53">
        <v>7.86</v>
      </c>
      <c r="DR169" s="64">
        <v>-99</v>
      </c>
      <c r="DS169" s="54">
        <v>16</v>
      </c>
      <c r="DT169" s="64">
        <v>-99</v>
      </c>
    </row>
    <row r="170" spans="1:124" x14ac:dyDescent="0.4">
      <c r="A170" s="60">
        <v>5541625</v>
      </c>
      <c r="B170" s="57" t="s">
        <v>370</v>
      </c>
      <c r="C170" s="10"/>
      <c r="D170" s="237">
        <v>2023</v>
      </c>
      <c r="E170" s="238" t="s">
        <v>189</v>
      </c>
      <c r="F170" s="26" t="s">
        <v>526</v>
      </c>
      <c r="G170" s="26" t="s">
        <v>524</v>
      </c>
      <c r="H170" s="26" t="s">
        <v>191</v>
      </c>
      <c r="I170" s="26" t="s">
        <v>192</v>
      </c>
      <c r="K170" s="57" t="s">
        <v>193</v>
      </c>
      <c r="L170" s="26">
        <v>623340</v>
      </c>
      <c r="M170" s="60">
        <v>6160460</v>
      </c>
      <c r="N170" s="26">
        <v>20</v>
      </c>
      <c r="O170" s="26" t="s">
        <v>190</v>
      </c>
      <c r="P170" s="61">
        <v>55.576513310000003</v>
      </c>
      <c r="Q170" s="61">
        <v>-61.042737119999998</v>
      </c>
      <c r="R170" s="26" t="s">
        <v>566</v>
      </c>
      <c r="S170" s="61" t="s">
        <v>527</v>
      </c>
      <c r="T170" s="61"/>
      <c r="U170" s="61"/>
      <c r="V170" s="205"/>
      <c r="Y170" s="193"/>
      <c r="AA170" s="26" t="s">
        <v>528</v>
      </c>
      <c r="AB170" s="53">
        <v>81.98</v>
      </c>
      <c r="AC170" s="53">
        <v>8.7100000000000009</v>
      </c>
      <c r="AD170" s="53">
        <v>5.38</v>
      </c>
      <c r="AE170" s="53">
        <v>0.54</v>
      </c>
      <c r="AF170" s="53">
        <v>4.3600000000000003</v>
      </c>
      <c r="AG170" s="53">
        <v>0.06</v>
      </c>
      <c r="AH170" s="53">
        <v>0.37</v>
      </c>
      <c r="AI170" s="53">
        <v>0.09</v>
      </c>
      <c r="AJ170" s="53">
        <v>1.58</v>
      </c>
      <c r="AK170" s="256">
        <v>0.20799999999999999</v>
      </c>
      <c r="AL170" s="256">
        <v>3.1E-2</v>
      </c>
      <c r="AM170" s="256">
        <v>-2E-3</v>
      </c>
      <c r="AN170" s="54">
        <v>-2</v>
      </c>
      <c r="AO170" s="54">
        <v>52</v>
      </c>
      <c r="AP170" s="52">
        <v>7</v>
      </c>
      <c r="AQ170" s="52">
        <v>-1</v>
      </c>
      <c r="AR170" s="54">
        <v>4434</v>
      </c>
      <c r="AS170" s="53">
        <v>1.8</v>
      </c>
      <c r="AT170" s="53">
        <v>100.21</v>
      </c>
      <c r="AU170" s="64">
        <v>-0.1</v>
      </c>
      <c r="AV170" s="64">
        <v>-99</v>
      </c>
      <c r="AW170" s="54">
        <v>12</v>
      </c>
      <c r="AX170" s="64">
        <v>-99</v>
      </c>
      <c r="AY170" s="64">
        <v>-99</v>
      </c>
      <c r="AZ170" s="64">
        <v>-99</v>
      </c>
      <c r="BA170" s="64">
        <v>-99</v>
      </c>
      <c r="BB170" s="52">
        <v>-0.1</v>
      </c>
      <c r="BC170" s="64">
        <v>-99</v>
      </c>
      <c r="BD170" s="52">
        <v>-0.1</v>
      </c>
      <c r="BE170" s="52">
        <v>668</v>
      </c>
      <c r="BF170" s="64">
        <v>-99</v>
      </c>
      <c r="BG170" s="64">
        <v>-99</v>
      </c>
      <c r="BH170" s="54">
        <v>-1</v>
      </c>
      <c r="BI170" s="64">
        <v>-99</v>
      </c>
      <c r="BJ170" s="64">
        <v>-99</v>
      </c>
      <c r="BK170" s="52">
        <v>2.4</v>
      </c>
      <c r="BL170" s="64">
        <v>-99</v>
      </c>
      <c r="BM170" s="54">
        <v>26</v>
      </c>
      <c r="BN170" s="52">
        <v>87</v>
      </c>
      <c r="BO170" s="53">
        <v>52.28</v>
      </c>
      <c r="BP170" s="53">
        <v>2.57</v>
      </c>
      <c r="BQ170" s="64">
        <v>-99</v>
      </c>
      <c r="BR170" s="64">
        <v>-99</v>
      </c>
      <c r="BS170" s="60">
        <v>1737.3</v>
      </c>
      <c r="BT170" s="52">
        <v>40</v>
      </c>
      <c r="BU170" s="52">
        <v>1.4</v>
      </c>
      <c r="BV170" s="52">
        <v>76.099999999999994</v>
      </c>
      <c r="BW170" s="53">
        <v>16.52</v>
      </c>
      <c r="BX170" s="52">
        <v>121.8</v>
      </c>
      <c r="BY170" s="64">
        <v>-99</v>
      </c>
      <c r="BZ170" s="64">
        <v>-99</v>
      </c>
      <c r="CA170" s="52">
        <v>309.8</v>
      </c>
      <c r="CB170" s="64">
        <v>-99</v>
      </c>
      <c r="CC170" s="52">
        <v>37.200000000000003</v>
      </c>
      <c r="CD170" s="53">
        <v>7.06</v>
      </c>
      <c r="CE170" s="64">
        <v>-99</v>
      </c>
      <c r="CF170" s="54">
        <v>12</v>
      </c>
      <c r="CG170" s="64">
        <v>-99</v>
      </c>
      <c r="CH170" s="64">
        <v>-99</v>
      </c>
      <c r="CI170" s="52">
        <v>307.5</v>
      </c>
      <c r="CJ170" s="52">
        <v>301.99</v>
      </c>
      <c r="CK170" s="54">
        <v>3</v>
      </c>
      <c r="CL170" s="54">
        <v>25</v>
      </c>
      <c r="CM170" s="64">
        <v>-99</v>
      </c>
      <c r="CN170" s="52">
        <v>79.8</v>
      </c>
      <c r="CO170" s="64">
        <v>-99</v>
      </c>
      <c r="CP170" s="64">
        <v>-99</v>
      </c>
      <c r="CQ170" s="54">
        <v>210</v>
      </c>
      <c r="CR170" s="64">
        <v>-99</v>
      </c>
      <c r="CS170" s="54">
        <v>243</v>
      </c>
      <c r="CT170" s="64">
        <v>-99</v>
      </c>
      <c r="CU170" s="64">
        <v>-99</v>
      </c>
      <c r="CV170" s="64">
        <v>-99</v>
      </c>
      <c r="CW170" s="64">
        <v>-99</v>
      </c>
      <c r="CX170" s="52">
        <v>69.900000000000006</v>
      </c>
      <c r="CY170" s="257">
        <v>-99</v>
      </c>
      <c r="CZ170" s="52">
        <v>13</v>
      </c>
      <c r="DA170" s="52">
        <v>9.4</v>
      </c>
      <c r="DB170" s="52">
        <v>25.7</v>
      </c>
      <c r="DC170" s="257">
        <v>-99</v>
      </c>
      <c r="DD170" s="53">
        <v>12.77</v>
      </c>
      <c r="DE170" s="64">
        <v>-99</v>
      </c>
      <c r="DF170" s="52">
        <v>88.7</v>
      </c>
      <c r="DG170" s="64">
        <v>-99</v>
      </c>
      <c r="DH170" s="53">
        <v>7.48</v>
      </c>
      <c r="DI170" s="53">
        <v>-0.05</v>
      </c>
      <c r="DJ170" s="53">
        <v>17.309999999999999</v>
      </c>
      <c r="DK170" s="64">
        <v>-99</v>
      </c>
      <c r="DL170" s="54">
        <v>-1</v>
      </c>
      <c r="DM170" s="52">
        <v>6.2</v>
      </c>
      <c r="DN170" s="64">
        <v>-99</v>
      </c>
      <c r="DO170" s="64">
        <v>-99</v>
      </c>
      <c r="DP170" s="52">
        <v>421.1</v>
      </c>
      <c r="DQ170" s="53">
        <v>52.45</v>
      </c>
      <c r="DR170" s="64">
        <v>-99</v>
      </c>
      <c r="DS170" s="54">
        <v>140</v>
      </c>
      <c r="DT170" s="64">
        <v>-99</v>
      </c>
    </row>
    <row r="171" spans="1:124" x14ac:dyDescent="0.4">
      <c r="A171" s="60">
        <v>5541626</v>
      </c>
      <c r="B171" s="57" t="s">
        <v>371</v>
      </c>
      <c r="C171" s="10"/>
      <c r="D171" s="237">
        <v>2023</v>
      </c>
      <c r="E171" s="238" t="s">
        <v>189</v>
      </c>
      <c r="F171" s="26" t="s">
        <v>526</v>
      </c>
      <c r="G171" s="26" t="s">
        <v>524</v>
      </c>
      <c r="H171" s="26" t="s">
        <v>191</v>
      </c>
      <c r="I171" s="26" t="s">
        <v>192</v>
      </c>
      <c r="K171" s="57" t="s">
        <v>193</v>
      </c>
      <c r="L171" s="26">
        <v>623345</v>
      </c>
      <c r="M171" s="60">
        <v>6160460</v>
      </c>
      <c r="N171" s="26">
        <v>20</v>
      </c>
      <c r="O171" s="26" t="s">
        <v>190</v>
      </c>
      <c r="P171" s="61">
        <v>55.576512049999998</v>
      </c>
      <c r="Q171" s="61">
        <v>-61.042657859999998</v>
      </c>
      <c r="R171" s="26" t="s">
        <v>566</v>
      </c>
      <c r="S171" s="61" t="s">
        <v>527</v>
      </c>
      <c r="T171" s="61"/>
      <c r="U171" s="61"/>
      <c r="V171" s="205"/>
      <c r="Y171" s="205"/>
      <c r="AA171" s="26" t="s">
        <v>528</v>
      </c>
      <c r="AB171" s="53">
        <v>83.26</v>
      </c>
      <c r="AC171" s="53">
        <v>10.16</v>
      </c>
      <c r="AD171" s="53">
        <v>0.4</v>
      </c>
      <c r="AE171" s="54">
        <v>-99</v>
      </c>
      <c r="AF171" s="54">
        <v>-99</v>
      </c>
      <c r="AG171" s="53">
        <v>0.02</v>
      </c>
      <c r="AH171" s="53">
        <v>-0.01</v>
      </c>
      <c r="AI171" s="53">
        <v>0.3</v>
      </c>
      <c r="AJ171" s="53">
        <v>2.56</v>
      </c>
      <c r="AK171" s="256">
        <v>0.27</v>
      </c>
      <c r="AL171" s="256">
        <v>-1E-3</v>
      </c>
      <c r="AM171" s="256">
        <v>2.8000000000000001E-2</v>
      </c>
      <c r="AN171" s="54">
        <v>-2</v>
      </c>
      <c r="AO171" s="54">
        <v>106</v>
      </c>
      <c r="AP171" s="52">
        <v>2.1</v>
      </c>
      <c r="AQ171" s="52">
        <v>1.5</v>
      </c>
      <c r="AR171" s="54">
        <v>844</v>
      </c>
      <c r="AS171" s="53">
        <v>1.41</v>
      </c>
      <c r="AT171" s="53">
        <v>98.41</v>
      </c>
      <c r="AU171" s="64">
        <v>-0.1</v>
      </c>
      <c r="AV171" s="64">
        <v>-99</v>
      </c>
      <c r="AW171" s="54">
        <v>6</v>
      </c>
      <c r="AX171" s="64">
        <v>-99</v>
      </c>
      <c r="AY171" s="64">
        <v>-99</v>
      </c>
      <c r="AZ171" s="64">
        <v>-99</v>
      </c>
      <c r="BA171" s="64">
        <v>-99</v>
      </c>
      <c r="BB171" s="52">
        <v>-0.1</v>
      </c>
      <c r="BC171" s="64">
        <v>-99</v>
      </c>
      <c r="BD171" s="52">
        <v>-0.1</v>
      </c>
      <c r="BE171" s="52">
        <v>224.1</v>
      </c>
      <c r="BF171" s="64">
        <v>-99</v>
      </c>
      <c r="BG171" s="64">
        <v>-99</v>
      </c>
      <c r="BH171" s="54">
        <v>-1</v>
      </c>
      <c r="BI171" s="64">
        <v>-99</v>
      </c>
      <c r="BJ171" s="64">
        <v>-99</v>
      </c>
      <c r="BK171" s="52">
        <v>1</v>
      </c>
      <c r="BL171" s="64">
        <v>-99</v>
      </c>
      <c r="BM171" s="54">
        <v>23</v>
      </c>
      <c r="BN171" s="52">
        <v>12.6</v>
      </c>
      <c r="BO171" s="53">
        <v>8.5399999999999991</v>
      </c>
      <c r="BP171" s="53">
        <v>0.53</v>
      </c>
      <c r="BQ171" s="64">
        <v>-99</v>
      </c>
      <c r="BR171" s="64">
        <v>-99</v>
      </c>
      <c r="BS171" s="60">
        <v>670.31872509960158</v>
      </c>
      <c r="BT171" s="52">
        <v>24.9</v>
      </c>
      <c r="BU171" s="52">
        <v>0.7</v>
      </c>
      <c r="BV171" s="52">
        <v>10.4</v>
      </c>
      <c r="BW171" s="53">
        <v>2.59</v>
      </c>
      <c r="BX171" s="52">
        <v>20.399999999999999</v>
      </c>
      <c r="BY171" s="64">
        <v>-99</v>
      </c>
      <c r="BZ171" s="64">
        <v>-99</v>
      </c>
      <c r="CA171" s="52">
        <v>142.19999999999999</v>
      </c>
      <c r="CB171" s="64">
        <v>-99</v>
      </c>
      <c r="CC171" s="52">
        <v>5.0999999999999996</v>
      </c>
      <c r="CD171" s="53">
        <v>1.21</v>
      </c>
      <c r="CE171" s="64">
        <v>-99</v>
      </c>
      <c r="CF171" s="54">
        <v>21</v>
      </c>
      <c r="CG171" s="64">
        <v>-99</v>
      </c>
      <c r="CH171" s="64">
        <v>-99</v>
      </c>
      <c r="CI171" s="52">
        <v>51.4</v>
      </c>
      <c r="CJ171" s="52">
        <v>62.48</v>
      </c>
      <c r="CK171" s="54">
        <v>2</v>
      </c>
      <c r="CL171" s="54">
        <v>3</v>
      </c>
      <c r="CM171" s="64">
        <v>-99</v>
      </c>
      <c r="CN171" s="52">
        <v>20.399999999999999</v>
      </c>
      <c r="CO171" s="64">
        <v>-99</v>
      </c>
      <c r="CP171" s="64">
        <v>-99</v>
      </c>
      <c r="CQ171" s="54">
        <v>227</v>
      </c>
      <c r="CR171" s="64">
        <v>-99</v>
      </c>
      <c r="CS171" s="54">
        <v>-100</v>
      </c>
      <c r="CT171" s="64">
        <v>-99</v>
      </c>
      <c r="CU171" s="64">
        <v>-99</v>
      </c>
      <c r="CV171" s="64">
        <v>-99</v>
      </c>
      <c r="CW171" s="64">
        <v>-99</v>
      </c>
      <c r="CX171" s="52">
        <v>10.1</v>
      </c>
      <c r="CY171" s="257">
        <v>-99</v>
      </c>
      <c r="CZ171" s="52">
        <v>6.7</v>
      </c>
      <c r="DA171" s="52">
        <v>8</v>
      </c>
      <c r="DB171" s="52">
        <v>3.7</v>
      </c>
      <c r="DC171" s="257">
        <v>-99</v>
      </c>
      <c r="DD171" s="53">
        <v>1.76</v>
      </c>
      <c r="DE171" s="64">
        <v>-99</v>
      </c>
      <c r="DF171" s="52">
        <v>19.100000000000001</v>
      </c>
      <c r="DG171" s="64">
        <v>-99</v>
      </c>
      <c r="DH171" s="53">
        <v>1.22</v>
      </c>
      <c r="DI171" s="53">
        <v>-0.05</v>
      </c>
      <c r="DJ171" s="53">
        <v>4.95</v>
      </c>
      <c r="DK171" s="64">
        <v>-99</v>
      </c>
      <c r="DL171" s="54">
        <v>2</v>
      </c>
      <c r="DM171" s="52">
        <v>5.9</v>
      </c>
      <c r="DN171" s="64">
        <v>-99</v>
      </c>
      <c r="DO171" s="64">
        <v>-99</v>
      </c>
      <c r="DP171" s="52">
        <v>68.5</v>
      </c>
      <c r="DQ171" s="53">
        <v>8.59</v>
      </c>
      <c r="DR171" s="64">
        <v>-99</v>
      </c>
      <c r="DS171" s="54">
        <v>16</v>
      </c>
      <c r="DT171" s="64">
        <v>-99</v>
      </c>
    </row>
    <row r="172" spans="1:124" x14ac:dyDescent="0.4">
      <c r="A172" s="60">
        <v>5541627</v>
      </c>
      <c r="B172" s="57" t="s">
        <v>372</v>
      </c>
      <c r="C172" s="10"/>
      <c r="D172" s="237">
        <v>2023</v>
      </c>
      <c r="E172" s="238" t="s">
        <v>189</v>
      </c>
      <c r="F172" s="26" t="s">
        <v>526</v>
      </c>
      <c r="G172" s="26" t="s">
        <v>524</v>
      </c>
      <c r="H172" s="26" t="s">
        <v>191</v>
      </c>
      <c r="I172" s="26" t="s">
        <v>192</v>
      </c>
      <c r="K172" s="57" t="s">
        <v>193</v>
      </c>
      <c r="L172" s="26">
        <v>621110</v>
      </c>
      <c r="M172" s="60">
        <v>6160390</v>
      </c>
      <c r="N172" s="26">
        <v>20</v>
      </c>
      <c r="O172" s="26" t="s">
        <v>190</v>
      </c>
      <c r="P172" s="61">
        <v>55.576444309999999</v>
      </c>
      <c r="Q172" s="61">
        <v>-61.078118099999998</v>
      </c>
      <c r="R172" s="26" t="s">
        <v>566</v>
      </c>
      <c r="S172" s="61" t="s">
        <v>527</v>
      </c>
      <c r="T172" s="61"/>
      <c r="U172" s="61"/>
      <c r="V172" s="205"/>
      <c r="Y172" s="193"/>
      <c r="AA172" s="26" t="s">
        <v>528</v>
      </c>
      <c r="AB172" s="53">
        <v>74.19</v>
      </c>
      <c r="AC172" s="53">
        <v>9.81</v>
      </c>
      <c r="AD172" s="53">
        <v>5.8</v>
      </c>
      <c r="AE172" s="53">
        <v>1.37</v>
      </c>
      <c r="AF172" s="53">
        <v>3.99</v>
      </c>
      <c r="AG172" s="53">
        <v>0.26</v>
      </c>
      <c r="AH172" s="53">
        <v>0.33</v>
      </c>
      <c r="AI172" s="53">
        <v>3.83</v>
      </c>
      <c r="AJ172" s="53">
        <v>4.5199999999999996</v>
      </c>
      <c r="AK172" s="256">
        <v>0.28499999999999998</v>
      </c>
      <c r="AL172" s="256">
        <v>9.8000000000000004E-2</v>
      </c>
      <c r="AM172" s="256">
        <v>6.0000000000000001E-3</v>
      </c>
      <c r="AN172" s="54">
        <v>-2</v>
      </c>
      <c r="AO172" s="54">
        <v>16</v>
      </c>
      <c r="AP172" s="52">
        <v>22.4</v>
      </c>
      <c r="AQ172" s="52">
        <v>-1</v>
      </c>
      <c r="AR172" s="54">
        <v>3086</v>
      </c>
      <c r="AS172" s="53">
        <v>0.48</v>
      </c>
      <c r="AT172" s="53">
        <v>99.6</v>
      </c>
      <c r="AU172" s="64">
        <v>-0.1</v>
      </c>
      <c r="AV172" s="64">
        <v>-99</v>
      </c>
      <c r="AW172" s="54">
        <v>9</v>
      </c>
      <c r="AX172" s="64">
        <v>-99</v>
      </c>
      <c r="AY172" s="64">
        <v>-99</v>
      </c>
      <c r="AZ172" s="64">
        <v>-99</v>
      </c>
      <c r="BA172" s="64">
        <v>-99</v>
      </c>
      <c r="BB172" s="52">
        <v>-0.1</v>
      </c>
      <c r="BC172" s="64">
        <v>-99</v>
      </c>
      <c r="BD172" s="52">
        <v>0.3</v>
      </c>
      <c r="BE172" s="52">
        <v>464.7</v>
      </c>
      <c r="BF172" s="64">
        <v>-99</v>
      </c>
      <c r="BG172" s="64">
        <v>-99</v>
      </c>
      <c r="BH172" s="54">
        <v>-1</v>
      </c>
      <c r="BI172" s="64">
        <v>-99</v>
      </c>
      <c r="BJ172" s="64">
        <v>-99</v>
      </c>
      <c r="BK172" s="52">
        <v>-0.5</v>
      </c>
      <c r="BL172" s="64">
        <v>-99</v>
      </c>
      <c r="BM172" s="54">
        <v>14</v>
      </c>
      <c r="BN172" s="52">
        <v>55.2</v>
      </c>
      <c r="BO172" s="53">
        <v>35.26</v>
      </c>
      <c r="BP172" s="53">
        <v>1.78</v>
      </c>
      <c r="BQ172" s="64">
        <v>-99</v>
      </c>
      <c r="BR172" s="64">
        <v>-99</v>
      </c>
      <c r="BS172" s="60">
        <v>2034.6613545816735</v>
      </c>
      <c r="BT172" s="52">
        <v>47.7</v>
      </c>
      <c r="BU172" s="52">
        <v>2.7</v>
      </c>
      <c r="BV172" s="52">
        <v>46.4</v>
      </c>
      <c r="BW172" s="53">
        <v>10.95</v>
      </c>
      <c r="BX172" s="52">
        <v>75.900000000000006</v>
      </c>
      <c r="BY172" s="64">
        <v>-99</v>
      </c>
      <c r="BZ172" s="64">
        <v>-99</v>
      </c>
      <c r="CA172" s="52">
        <v>225.5</v>
      </c>
      <c r="CB172" s="64">
        <v>-99</v>
      </c>
      <c r="CC172" s="52">
        <v>124.7</v>
      </c>
      <c r="CD172" s="53">
        <v>4.8099999999999996</v>
      </c>
      <c r="CE172" s="64">
        <v>-99</v>
      </c>
      <c r="CF172" s="54">
        <v>10</v>
      </c>
      <c r="CG172" s="64">
        <v>-99</v>
      </c>
      <c r="CH172" s="64">
        <v>-99</v>
      </c>
      <c r="CI172" s="52">
        <v>225.8</v>
      </c>
      <c r="CJ172" s="52">
        <v>196.76</v>
      </c>
      <c r="CK172" s="54">
        <v>4</v>
      </c>
      <c r="CL172" s="54">
        <v>65</v>
      </c>
      <c r="CM172" s="64">
        <v>-99</v>
      </c>
      <c r="CN172" s="52">
        <v>53.9</v>
      </c>
      <c r="CO172" s="64">
        <v>-99</v>
      </c>
      <c r="CP172" s="64">
        <v>-99</v>
      </c>
      <c r="CQ172" s="54">
        <v>338</v>
      </c>
      <c r="CR172" s="64">
        <v>-99</v>
      </c>
      <c r="CS172" s="54">
        <v>-100</v>
      </c>
      <c r="CT172" s="64">
        <v>-99</v>
      </c>
      <c r="CU172" s="64">
        <v>-99</v>
      </c>
      <c r="CV172" s="64">
        <v>-99</v>
      </c>
      <c r="CW172" s="64">
        <v>-99</v>
      </c>
      <c r="CX172" s="52">
        <v>45.5</v>
      </c>
      <c r="CY172" s="257">
        <v>-99</v>
      </c>
      <c r="CZ172" s="52">
        <v>29.8</v>
      </c>
      <c r="DA172" s="52">
        <v>5.6</v>
      </c>
      <c r="DB172" s="52">
        <v>16.600000000000001</v>
      </c>
      <c r="DC172" s="257">
        <v>-99</v>
      </c>
      <c r="DD172" s="53">
        <v>7.77</v>
      </c>
      <c r="DE172" s="64">
        <v>-99</v>
      </c>
      <c r="DF172" s="52">
        <v>40.799999999999997</v>
      </c>
      <c r="DG172" s="64">
        <v>-99</v>
      </c>
      <c r="DH172" s="53">
        <v>5.04</v>
      </c>
      <c r="DI172" s="53">
        <v>-0.05</v>
      </c>
      <c r="DJ172" s="53">
        <v>6.82</v>
      </c>
      <c r="DK172" s="64">
        <v>-99</v>
      </c>
      <c r="DL172" s="54">
        <v>-1</v>
      </c>
      <c r="DM172" s="52">
        <v>0.6</v>
      </c>
      <c r="DN172" s="64">
        <v>-99</v>
      </c>
      <c r="DO172" s="64">
        <v>-99</v>
      </c>
      <c r="DP172" s="52">
        <v>292.10000000000002</v>
      </c>
      <c r="DQ172" s="53">
        <v>35.159999999999997</v>
      </c>
      <c r="DR172" s="64">
        <v>-99</v>
      </c>
      <c r="DS172" s="54">
        <v>426</v>
      </c>
      <c r="DT172" s="64">
        <v>-99</v>
      </c>
    </row>
    <row r="173" spans="1:124" x14ac:dyDescent="0.4">
      <c r="A173" s="60">
        <v>5541628</v>
      </c>
      <c r="B173" s="57" t="s">
        <v>373</v>
      </c>
      <c r="C173" s="10"/>
      <c r="D173" s="237">
        <v>2023</v>
      </c>
      <c r="E173" s="238" t="s">
        <v>189</v>
      </c>
      <c r="F173" s="26" t="s">
        <v>526</v>
      </c>
      <c r="G173" s="26" t="s">
        <v>524</v>
      </c>
      <c r="H173" s="26" t="s">
        <v>191</v>
      </c>
      <c r="I173" s="26" t="s">
        <v>192</v>
      </c>
      <c r="K173" s="57" t="s">
        <v>193</v>
      </c>
      <c r="L173" s="26">
        <v>618050</v>
      </c>
      <c r="M173" s="60">
        <v>6161890</v>
      </c>
      <c r="N173" s="26">
        <v>20</v>
      </c>
      <c r="O173" s="26" t="s">
        <v>190</v>
      </c>
      <c r="P173" s="61">
        <v>55.590666689999999</v>
      </c>
      <c r="Q173" s="61">
        <v>-61.125984619999997</v>
      </c>
      <c r="R173" s="26" t="s">
        <v>566</v>
      </c>
      <c r="S173" s="61" t="s">
        <v>527</v>
      </c>
      <c r="T173" s="61"/>
      <c r="U173" s="61"/>
      <c r="V173" s="205"/>
      <c r="Y173" s="193"/>
      <c r="AA173" s="26" t="s">
        <v>528</v>
      </c>
      <c r="AB173" s="53">
        <v>74.92</v>
      </c>
      <c r="AC173" s="53">
        <v>10.3</v>
      </c>
      <c r="AD173" s="53">
        <v>5.24</v>
      </c>
      <c r="AE173" s="53">
        <v>3.26</v>
      </c>
      <c r="AF173" s="53">
        <v>1.78</v>
      </c>
      <c r="AG173" s="53">
        <v>0.11</v>
      </c>
      <c r="AH173" s="53">
        <v>0.36</v>
      </c>
      <c r="AI173" s="53">
        <v>4.17</v>
      </c>
      <c r="AJ173" s="53">
        <v>4.6900000000000004</v>
      </c>
      <c r="AK173" s="256">
        <v>0.29499999999999998</v>
      </c>
      <c r="AL173" s="256">
        <v>7.9000000000000001E-2</v>
      </c>
      <c r="AM173" s="256">
        <v>8.0000000000000002E-3</v>
      </c>
      <c r="AN173" s="54">
        <v>-2</v>
      </c>
      <c r="AO173" s="54">
        <v>28</v>
      </c>
      <c r="AP173" s="52">
        <v>17.399999999999999</v>
      </c>
      <c r="AQ173" s="52">
        <v>-1</v>
      </c>
      <c r="AR173" s="54">
        <v>2681</v>
      </c>
      <c r="AS173" s="53">
        <v>0.43</v>
      </c>
      <c r="AT173" s="53">
        <v>100.61</v>
      </c>
      <c r="AU173" s="64">
        <v>-0.1</v>
      </c>
      <c r="AV173" s="64">
        <v>-99</v>
      </c>
      <c r="AW173" s="54">
        <v>10</v>
      </c>
      <c r="AX173" s="64">
        <v>-99</v>
      </c>
      <c r="AY173" s="64">
        <v>-99</v>
      </c>
      <c r="AZ173" s="64">
        <v>-99</v>
      </c>
      <c r="BA173" s="64">
        <v>-99</v>
      </c>
      <c r="BB173" s="52">
        <v>-0.1</v>
      </c>
      <c r="BC173" s="64">
        <v>-99</v>
      </c>
      <c r="BD173" s="52">
        <v>0.1</v>
      </c>
      <c r="BE173" s="52">
        <v>562.1</v>
      </c>
      <c r="BF173" s="64">
        <v>-99</v>
      </c>
      <c r="BG173" s="64">
        <v>-99</v>
      </c>
      <c r="BH173" s="54">
        <v>-1</v>
      </c>
      <c r="BI173" s="64">
        <v>-99</v>
      </c>
      <c r="BJ173" s="64">
        <v>-99</v>
      </c>
      <c r="BK173" s="52">
        <v>-0.5</v>
      </c>
      <c r="BL173" s="64">
        <v>-99</v>
      </c>
      <c r="BM173" s="54">
        <v>10</v>
      </c>
      <c r="BN173" s="52">
        <v>56.3</v>
      </c>
      <c r="BO173" s="53">
        <v>35.07</v>
      </c>
      <c r="BP173" s="53">
        <v>1.99</v>
      </c>
      <c r="BQ173" s="64">
        <v>-99</v>
      </c>
      <c r="BR173" s="64">
        <v>-99</v>
      </c>
      <c r="BS173" s="60">
        <v>1399.7</v>
      </c>
      <c r="BT173" s="52">
        <v>45.6</v>
      </c>
      <c r="BU173" s="52">
        <v>2.5</v>
      </c>
      <c r="BV173" s="52">
        <v>48.9</v>
      </c>
      <c r="BW173" s="53">
        <v>10.98</v>
      </c>
      <c r="BX173" s="52">
        <v>65.3</v>
      </c>
      <c r="BY173" s="64">
        <v>-99</v>
      </c>
      <c r="BZ173" s="64">
        <v>-99</v>
      </c>
      <c r="CA173" s="52">
        <v>274.89999999999998</v>
      </c>
      <c r="CB173" s="64">
        <v>-99</v>
      </c>
      <c r="CC173" s="52">
        <v>146</v>
      </c>
      <c r="CD173" s="53">
        <v>4.68</v>
      </c>
      <c r="CE173" s="64">
        <v>-99</v>
      </c>
      <c r="CF173" s="54">
        <v>1</v>
      </c>
      <c r="CG173" s="64">
        <v>-99</v>
      </c>
      <c r="CH173" s="64">
        <v>-99</v>
      </c>
      <c r="CI173" s="52">
        <v>251.7</v>
      </c>
      <c r="CJ173" s="52">
        <v>230.19</v>
      </c>
      <c r="CK173" s="54">
        <v>3</v>
      </c>
      <c r="CL173" s="54">
        <v>78</v>
      </c>
      <c r="CM173" s="64">
        <v>-99</v>
      </c>
      <c r="CN173" s="52">
        <v>63.7</v>
      </c>
      <c r="CO173" s="64">
        <v>-99</v>
      </c>
      <c r="CP173" s="64">
        <v>-99</v>
      </c>
      <c r="CQ173" s="54">
        <v>265</v>
      </c>
      <c r="CR173" s="64">
        <v>-99</v>
      </c>
      <c r="CS173" s="54">
        <v>-100</v>
      </c>
      <c r="CT173" s="64">
        <v>-99</v>
      </c>
      <c r="CU173" s="64">
        <v>-99</v>
      </c>
      <c r="CV173" s="64">
        <v>-99</v>
      </c>
      <c r="CW173" s="64">
        <v>-99</v>
      </c>
      <c r="CX173" s="52">
        <v>50.6</v>
      </c>
      <c r="CY173" s="257">
        <v>-99</v>
      </c>
      <c r="CZ173" s="52">
        <v>29.4</v>
      </c>
      <c r="DA173" s="52">
        <v>6.5</v>
      </c>
      <c r="DB173" s="52">
        <v>17.3</v>
      </c>
      <c r="DC173" s="257">
        <v>-99</v>
      </c>
      <c r="DD173" s="53">
        <v>8.1300000000000008</v>
      </c>
      <c r="DE173" s="64">
        <v>-99</v>
      </c>
      <c r="DF173" s="52">
        <v>43.2</v>
      </c>
      <c r="DG173" s="64">
        <v>-99</v>
      </c>
      <c r="DH173" s="53">
        <v>5</v>
      </c>
      <c r="DI173" s="53">
        <v>-0.05</v>
      </c>
      <c r="DJ173" s="53">
        <v>7.43</v>
      </c>
      <c r="DK173" s="64">
        <v>-99</v>
      </c>
      <c r="DL173" s="54">
        <v>-1</v>
      </c>
      <c r="DM173" s="52">
        <v>-0.5</v>
      </c>
      <c r="DN173" s="64">
        <v>-99</v>
      </c>
      <c r="DO173" s="64">
        <v>-99</v>
      </c>
      <c r="DP173" s="52">
        <v>280.7</v>
      </c>
      <c r="DQ173" s="53">
        <v>35.03</v>
      </c>
      <c r="DR173" s="64">
        <v>-99</v>
      </c>
      <c r="DS173" s="54">
        <v>298</v>
      </c>
      <c r="DT173" s="64">
        <v>-99</v>
      </c>
    </row>
    <row r="174" spans="1:124" x14ac:dyDescent="0.4">
      <c r="A174" s="60">
        <v>5541629</v>
      </c>
      <c r="B174" s="57" t="s">
        <v>374</v>
      </c>
      <c r="C174" s="10"/>
      <c r="D174" s="237">
        <v>2023</v>
      </c>
      <c r="E174" s="238" t="s">
        <v>189</v>
      </c>
      <c r="F174" s="26" t="s">
        <v>526</v>
      </c>
      <c r="G174" s="26" t="s">
        <v>524</v>
      </c>
      <c r="H174" s="26" t="s">
        <v>191</v>
      </c>
      <c r="I174" s="26" t="s">
        <v>192</v>
      </c>
      <c r="K174" s="57" t="s">
        <v>193</v>
      </c>
      <c r="L174" s="26">
        <v>618140</v>
      </c>
      <c r="M174" s="60">
        <v>6162090</v>
      </c>
      <c r="N174" s="26">
        <v>20</v>
      </c>
      <c r="O174" s="26" t="s">
        <v>190</v>
      </c>
      <c r="P174" s="61">
        <v>55.592441020000003</v>
      </c>
      <c r="Q174" s="61">
        <v>-61.124471700000001</v>
      </c>
      <c r="R174" s="26" t="s">
        <v>566</v>
      </c>
      <c r="S174" s="61" t="s">
        <v>527</v>
      </c>
      <c r="T174" s="61"/>
      <c r="U174" s="61"/>
      <c r="V174" s="205"/>
      <c r="Y174" s="205"/>
      <c r="AA174" s="26" t="s">
        <v>528</v>
      </c>
      <c r="AB174" s="53">
        <v>77.58</v>
      </c>
      <c r="AC174" s="53">
        <v>11.91</v>
      </c>
      <c r="AD174" s="53">
        <v>2.57</v>
      </c>
      <c r="AE174" s="53">
        <v>0.36</v>
      </c>
      <c r="AF174" s="53">
        <v>1.99</v>
      </c>
      <c r="AG174" s="53">
        <v>0.05</v>
      </c>
      <c r="AH174" s="53">
        <v>7.0000000000000007E-2</v>
      </c>
      <c r="AI174" s="53">
        <v>2.4700000000000002</v>
      </c>
      <c r="AJ174" s="53">
        <v>4.3</v>
      </c>
      <c r="AK174" s="256">
        <v>0.376</v>
      </c>
      <c r="AL174" s="256">
        <v>3.1E-2</v>
      </c>
      <c r="AM174" s="256">
        <v>2.1000000000000001E-2</v>
      </c>
      <c r="AN174" s="54">
        <v>-2</v>
      </c>
      <c r="AO174" s="54">
        <v>107</v>
      </c>
      <c r="AP174" s="52">
        <v>5.8</v>
      </c>
      <c r="AQ174" s="52">
        <v>1.4</v>
      </c>
      <c r="AR174" s="54">
        <v>1368</v>
      </c>
      <c r="AS174" s="53">
        <v>0.74</v>
      </c>
      <c r="AT174" s="53">
        <v>100.12</v>
      </c>
      <c r="AU174" s="64">
        <v>-0.1</v>
      </c>
      <c r="AV174" s="64">
        <v>-99</v>
      </c>
      <c r="AW174" s="54">
        <v>9</v>
      </c>
      <c r="AX174" s="64">
        <v>-99</v>
      </c>
      <c r="AY174" s="64">
        <v>-99</v>
      </c>
      <c r="AZ174" s="64">
        <v>-99</v>
      </c>
      <c r="BA174" s="64">
        <v>-99</v>
      </c>
      <c r="BB174" s="52">
        <v>-0.1</v>
      </c>
      <c r="BC174" s="64">
        <v>-99</v>
      </c>
      <c r="BD174" s="52">
        <v>0.4</v>
      </c>
      <c r="BE174" s="52">
        <v>448</v>
      </c>
      <c r="BF174" s="64">
        <v>-99</v>
      </c>
      <c r="BG174" s="64">
        <v>-99</v>
      </c>
      <c r="BH174" s="54">
        <v>-1</v>
      </c>
      <c r="BI174" s="64">
        <v>-99</v>
      </c>
      <c r="BJ174" s="64">
        <v>-99</v>
      </c>
      <c r="BK174" s="52">
        <v>0.9</v>
      </c>
      <c r="BL174" s="64">
        <v>-99</v>
      </c>
      <c r="BM174" s="54">
        <v>30</v>
      </c>
      <c r="BN174" s="52">
        <v>23.2</v>
      </c>
      <c r="BO174" s="53">
        <v>14.17</v>
      </c>
      <c r="BP174" s="53">
        <v>1.1299999999999999</v>
      </c>
      <c r="BQ174" s="64">
        <v>-99</v>
      </c>
      <c r="BR174" s="64">
        <v>-99</v>
      </c>
      <c r="BS174" s="60">
        <v>459.9</v>
      </c>
      <c r="BT174" s="52">
        <v>33.6</v>
      </c>
      <c r="BU174" s="52">
        <v>1.6</v>
      </c>
      <c r="BV174" s="52">
        <v>23.3</v>
      </c>
      <c r="BW174" s="53">
        <v>4.46</v>
      </c>
      <c r="BX174" s="52">
        <v>31.2</v>
      </c>
      <c r="BY174" s="64">
        <v>-99</v>
      </c>
      <c r="BZ174" s="64">
        <v>-99</v>
      </c>
      <c r="CA174" s="52">
        <v>248.4</v>
      </c>
      <c r="CB174" s="64">
        <v>-99</v>
      </c>
      <c r="CC174" s="52">
        <v>9.6</v>
      </c>
      <c r="CD174" s="53">
        <v>1.99</v>
      </c>
      <c r="CE174" s="64">
        <v>-99</v>
      </c>
      <c r="CF174" s="54">
        <v>1</v>
      </c>
      <c r="CG174" s="64">
        <v>-99</v>
      </c>
      <c r="CH174" s="64">
        <v>-99</v>
      </c>
      <c r="CI174" s="52">
        <v>89</v>
      </c>
      <c r="CJ174" s="52">
        <v>172.41</v>
      </c>
      <c r="CK174" s="54">
        <v>2</v>
      </c>
      <c r="CL174" s="54">
        <v>28</v>
      </c>
      <c r="CM174" s="64">
        <v>-99</v>
      </c>
      <c r="CN174" s="52">
        <v>49.3</v>
      </c>
      <c r="CO174" s="64">
        <v>-99</v>
      </c>
      <c r="CP174" s="64">
        <v>-99</v>
      </c>
      <c r="CQ174" s="54">
        <v>162</v>
      </c>
      <c r="CR174" s="64">
        <v>-99</v>
      </c>
      <c r="CS174" s="54">
        <v>110</v>
      </c>
      <c r="CT174" s="64">
        <v>-99</v>
      </c>
      <c r="CU174" s="64">
        <v>-99</v>
      </c>
      <c r="CV174" s="64">
        <v>-99</v>
      </c>
      <c r="CW174" s="64">
        <v>-99</v>
      </c>
      <c r="CX174" s="52">
        <v>27.7</v>
      </c>
      <c r="CY174" s="257">
        <v>-99</v>
      </c>
      <c r="CZ174" s="52">
        <v>11.8</v>
      </c>
      <c r="DA174" s="52">
        <v>12.2</v>
      </c>
      <c r="DB174" s="52">
        <v>6</v>
      </c>
      <c r="DC174" s="257">
        <v>-99</v>
      </c>
      <c r="DD174" s="53">
        <v>3.53</v>
      </c>
      <c r="DE174" s="64">
        <v>-99</v>
      </c>
      <c r="DF174" s="52">
        <v>22.7</v>
      </c>
      <c r="DG174" s="64">
        <v>-99</v>
      </c>
      <c r="DH174" s="53">
        <v>2</v>
      </c>
      <c r="DI174" s="53">
        <v>-0.05</v>
      </c>
      <c r="DJ174" s="53">
        <v>2.71</v>
      </c>
      <c r="DK174" s="64">
        <v>-99</v>
      </c>
      <c r="DL174" s="54">
        <v>1</v>
      </c>
      <c r="DM174" s="52">
        <v>2.1</v>
      </c>
      <c r="DN174" s="64">
        <v>-99</v>
      </c>
      <c r="DO174" s="64">
        <v>-99</v>
      </c>
      <c r="DP174" s="52">
        <v>115</v>
      </c>
      <c r="DQ174" s="53">
        <v>14.1</v>
      </c>
      <c r="DR174" s="64">
        <v>-99</v>
      </c>
      <c r="DS174" s="54">
        <v>211</v>
      </c>
      <c r="DT174" s="64">
        <v>-99</v>
      </c>
    </row>
    <row r="175" spans="1:124" x14ac:dyDescent="0.4">
      <c r="A175" s="60">
        <v>5541631</v>
      </c>
      <c r="B175" s="57" t="s">
        <v>375</v>
      </c>
      <c r="C175" s="10"/>
      <c r="D175" s="237">
        <v>2023</v>
      </c>
      <c r="E175" s="238" t="s">
        <v>189</v>
      </c>
      <c r="F175" s="26" t="s">
        <v>526</v>
      </c>
      <c r="G175" s="26" t="s">
        <v>524</v>
      </c>
      <c r="H175" s="26" t="s">
        <v>191</v>
      </c>
      <c r="I175" s="26" t="s">
        <v>192</v>
      </c>
      <c r="K175" s="57" t="s">
        <v>193</v>
      </c>
      <c r="L175" s="26">
        <v>620090</v>
      </c>
      <c r="M175" s="60">
        <v>6166550</v>
      </c>
      <c r="N175" s="26">
        <v>20</v>
      </c>
      <c r="O175" s="26" t="s">
        <v>190</v>
      </c>
      <c r="P175" s="61">
        <v>55.632017259999998</v>
      </c>
      <c r="Q175" s="61">
        <v>-61.091602770000001</v>
      </c>
      <c r="R175" s="26" t="s">
        <v>566</v>
      </c>
      <c r="S175" s="61" t="s">
        <v>527</v>
      </c>
      <c r="T175" s="61"/>
      <c r="U175" s="61"/>
      <c r="V175" s="205"/>
      <c r="Y175" s="205"/>
      <c r="AA175" s="26" t="s">
        <v>528</v>
      </c>
      <c r="AB175" s="53">
        <v>77.13</v>
      </c>
      <c r="AC175" s="53">
        <v>11.51</v>
      </c>
      <c r="AD175" s="53">
        <v>2.42</v>
      </c>
      <c r="AE175" s="53">
        <v>0.11</v>
      </c>
      <c r="AF175" s="53">
        <v>2.08</v>
      </c>
      <c r="AG175" s="53">
        <v>0.17</v>
      </c>
      <c r="AH175" s="53">
        <v>7.0000000000000007E-2</v>
      </c>
      <c r="AI175" s="53">
        <v>2.2400000000000002</v>
      </c>
      <c r="AJ175" s="53">
        <v>5.5</v>
      </c>
      <c r="AK175" s="256">
        <v>0.318</v>
      </c>
      <c r="AL175" s="256">
        <v>1.2999999999999999E-2</v>
      </c>
      <c r="AM175" s="256">
        <v>2.8000000000000001E-2</v>
      </c>
      <c r="AN175" s="54">
        <v>-2</v>
      </c>
      <c r="AO175" s="54">
        <v>201</v>
      </c>
      <c r="AP175" s="52">
        <v>3.6</v>
      </c>
      <c r="AQ175" s="52">
        <v>1.8</v>
      </c>
      <c r="AR175" s="54">
        <v>822</v>
      </c>
      <c r="AS175" s="53">
        <v>0.88</v>
      </c>
      <c r="AT175" s="53">
        <v>100.28</v>
      </c>
      <c r="AU175" s="64">
        <v>-0.1</v>
      </c>
      <c r="AV175" s="64">
        <v>-99</v>
      </c>
      <c r="AW175" s="54">
        <v>8</v>
      </c>
      <c r="AX175" s="64">
        <v>-99</v>
      </c>
      <c r="AY175" s="64">
        <v>-99</v>
      </c>
      <c r="AZ175" s="64">
        <v>-99</v>
      </c>
      <c r="BA175" s="64">
        <v>-99</v>
      </c>
      <c r="BB175" s="52">
        <v>-0.1</v>
      </c>
      <c r="BC175" s="64">
        <v>-99</v>
      </c>
      <c r="BD175" s="52">
        <v>-0.1</v>
      </c>
      <c r="BE175" s="52">
        <v>384.7</v>
      </c>
      <c r="BF175" s="64">
        <v>-99</v>
      </c>
      <c r="BG175" s="64">
        <v>-99</v>
      </c>
      <c r="BH175" s="54">
        <v>-1</v>
      </c>
      <c r="BI175" s="64">
        <v>-99</v>
      </c>
      <c r="BJ175" s="64">
        <v>-99</v>
      </c>
      <c r="BK175" s="52">
        <v>-0.5</v>
      </c>
      <c r="BL175" s="64">
        <v>-99</v>
      </c>
      <c r="BM175" s="54">
        <v>17</v>
      </c>
      <c r="BN175" s="52">
        <v>16</v>
      </c>
      <c r="BO175" s="53">
        <v>9.5500000000000007</v>
      </c>
      <c r="BP175" s="53">
        <v>1.07</v>
      </c>
      <c r="BQ175" s="64">
        <v>-99</v>
      </c>
      <c r="BR175" s="64">
        <v>-99</v>
      </c>
      <c r="BS175" s="60">
        <v>111.55378486055777</v>
      </c>
      <c r="BT175" s="52">
        <v>27.5</v>
      </c>
      <c r="BU175" s="52">
        <v>1.2</v>
      </c>
      <c r="BV175" s="52">
        <v>17.7</v>
      </c>
      <c r="BW175" s="53">
        <v>3.03</v>
      </c>
      <c r="BX175" s="52">
        <v>20.100000000000001</v>
      </c>
      <c r="BY175" s="64">
        <v>-99</v>
      </c>
      <c r="BZ175" s="64">
        <v>-99</v>
      </c>
      <c r="CA175" s="52">
        <v>203.9</v>
      </c>
      <c r="CB175" s="64">
        <v>-99</v>
      </c>
      <c r="CC175" s="52">
        <v>8</v>
      </c>
      <c r="CD175" s="53">
        <v>1.3</v>
      </c>
      <c r="CE175" s="64">
        <v>-99</v>
      </c>
      <c r="CF175" s="54">
        <v>-1</v>
      </c>
      <c r="CG175" s="64">
        <v>-99</v>
      </c>
      <c r="CH175" s="64">
        <v>-99</v>
      </c>
      <c r="CI175" s="52">
        <v>54</v>
      </c>
      <c r="CJ175" s="52">
        <v>142.08000000000001</v>
      </c>
      <c r="CK175" s="54">
        <v>3</v>
      </c>
      <c r="CL175" s="54">
        <v>25</v>
      </c>
      <c r="CM175" s="64">
        <v>-99</v>
      </c>
      <c r="CN175" s="52">
        <v>40.799999999999997</v>
      </c>
      <c r="CO175" s="64">
        <v>-99</v>
      </c>
      <c r="CP175" s="64">
        <v>-99</v>
      </c>
      <c r="CQ175" s="54">
        <v>215</v>
      </c>
      <c r="CR175" s="64">
        <v>-99</v>
      </c>
      <c r="CS175" s="54">
        <v>-100</v>
      </c>
      <c r="CT175" s="64">
        <v>-99</v>
      </c>
      <c r="CU175" s="64">
        <v>-99</v>
      </c>
      <c r="CV175" s="64">
        <v>-99</v>
      </c>
      <c r="CW175" s="64">
        <v>-99</v>
      </c>
      <c r="CX175" s="52">
        <v>22.8</v>
      </c>
      <c r="CY175" s="257">
        <v>-99</v>
      </c>
      <c r="CZ175" s="52">
        <v>7.9</v>
      </c>
      <c r="DA175" s="52">
        <v>17.3</v>
      </c>
      <c r="DB175" s="52">
        <v>3.7</v>
      </c>
      <c r="DC175" s="257">
        <v>-99</v>
      </c>
      <c r="DD175" s="53">
        <v>2.5499999999999998</v>
      </c>
      <c r="DE175" s="64">
        <v>-99</v>
      </c>
      <c r="DF175" s="52">
        <v>20.3</v>
      </c>
      <c r="DG175" s="64">
        <v>-99</v>
      </c>
      <c r="DH175" s="53">
        <v>1.33</v>
      </c>
      <c r="DI175" s="53">
        <v>-0.05</v>
      </c>
      <c r="DJ175" s="53">
        <v>2.94</v>
      </c>
      <c r="DK175" s="64">
        <v>-99</v>
      </c>
      <c r="DL175" s="54">
        <v>2</v>
      </c>
      <c r="DM175" s="52">
        <v>0.9</v>
      </c>
      <c r="DN175" s="64">
        <v>-99</v>
      </c>
      <c r="DO175" s="64">
        <v>-99</v>
      </c>
      <c r="DP175" s="52">
        <v>77.900000000000006</v>
      </c>
      <c r="DQ175" s="53">
        <v>9.35</v>
      </c>
      <c r="DR175" s="64">
        <v>-99</v>
      </c>
      <c r="DS175" s="54">
        <v>72</v>
      </c>
      <c r="DT175" s="64">
        <v>-99</v>
      </c>
    </row>
    <row r="176" spans="1:124" x14ac:dyDescent="0.4">
      <c r="A176" s="60">
        <v>5541632</v>
      </c>
      <c r="B176" s="57" t="s">
        <v>376</v>
      </c>
      <c r="C176" s="10"/>
      <c r="D176" s="237">
        <v>2023</v>
      </c>
      <c r="E176" s="238" t="s">
        <v>189</v>
      </c>
      <c r="F176" s="26" t="s">
        <v>526</v>
      </c>
      <c r="G176" s="26" t="s">
        <v>524</v>
      </c>
      <c r="H176" s="26" t="s">
        <v>199</v>
      </c>
      <c r="I176" s="26" t="s">
        <v>201</v>
      </c>
      <c r="K176" s="57" t="s">
        <v>193</v>
      </c>
      <c r="L176" s="26">
        <v>623285</v>
      </c>
      <c r="M176" s="60">
        <v>6169950</v>
      </c>
      <c r="N176" s="26">
        <v>20</v>
      </c>
      <c r="O176" s="26" t="s">
        <v>190</v>
      </c>
      <c r="P176" s="61">
        <v>55.6617502</v>
      </c>
      <c r="Q176" s="61">
        <v>-61.039359740000002</v>
      </c>
      <c r="R176" s="26" t="s">
        <v>566</v>
      </c>
      <c r="S176" s="61" t="s">
        <v>527</v>
      </c>
      <c r="T176" s="61"/>
      <c r="U176" s="61"/>
      <c r="V176" s="205"/>
      <c r="Y176" s="205"/>
      <c r="AA176" s="26" t="s">
        <v>528</v>
      </c>
      <c r="AB176" s="53">
        <v>76.44</v>
      </c>
      <c r="AC176" s="53">
        <v>10.65</v>
      </c>
      <c r="AD176" s="53">
        <v>3.16</v>
      </c>
      <c r="AE176" s="53">
        <v>0.98</v>
      </c>
      <c r="AF176" s="53">
        <v>1.96</v>
      </c>
      <c r="AG176" s="53">
        <v>0.03</v>
      </c>
      <c r="AH176" s="53">
        <v>0.26</v>
      </c>
      <c r="AI176" s="53">
        <v>3.8</v>
      </c>
      <c r="AJ176" s="53">
        <v>4.84</v>
      </c>
      <c r="AK176" s="256">
        <v>0.27100000000000002</v>
      </c>
      <c r="AL176" s="256">
        <v>4.1000000000000002E-2</v>
      </c>
      <c r="AM176" s="256">
        <v>8.9999999999999993E-3</v>
      </c>
      <c r="AN176" s="54">
        <v>-2</v>
      </c>
      <c r="AO176" s="54">
        <v>61</v>
      </c>
      <c r="AP176" s="52">
        <v>6.6</v>
      </c>
      <c r="AQ176" s="52">
        <v>1.4</v>
      </c>
      <c r="AR176" s="54">
        <v>1011</v>
      </c>
      <c r="AS176" s="53">
        <v>0.28000000000000003</v>
      </c>
      <c r="AT176" s="53">
        <v>99.79</v>
      </c>
      <c r="AU176" s="64">
        <v>-0.1</v>
      </c>
      <c r="AV176" s="64">
        <v>-99</v>
      </c>
      <c r="AW176" s="54">
        <v>5</v>
      </c>
      <c r="AX176" s="64">
        <v>-99</v>
      </c>
      <c r="AY176" s="64">
        <v>-99</v>
      </c>
      <c r="AZ176" s="64">
        <v>-99</v>
      </c>
      <c r="BA176" s="64">
        <v>-99</v>
      </c>
      <c r="BB176" s="52">
        <v>-0.1</v>
      </c>
      <c r="BC176" s="64">
        <v>-99</v>
      </c>
      <c r="BD176" s="52">
        <v>-0.1</v>
      </c>
      <c r="BE176" s="52">
        <v>231.7</v>
      </c>
      <c r="BF176" s="64">
        <v>-99</v>
      </c>
      <c r="BG176" s="64">
        <v>-99</v>
      </c>
      <c r="BH176" s="54">
        <v>-1</v>
      </c>
      <c r="BI176" s="64">
        <v>-99</v>
      </c>
      <c r="BJ176" s="64">
        <v>-99</v>
      </c>
      <c r="BK176" s="52">
        <v>0.6</v>
      </c>
      <c r="BL176" s="64">
        <v>-99</v>
      </c>
      <c r="BM176" s="54">
        <v>9</v>
      </c>
      <c r="BN176" s="52">
        <v>12.7</v>
      </c>
      <c r="BO176" s="53">
        <v>8.64</v>
      </c>
      <c r="BP176" s="53">
        <v>0.51</v>
      </c>
      <c r="BQ176" s="64">
        <v>-99</v>
      </c>
      <c r="BR176" s="64">
        <v>-99</v>
      </c>
      <c r="BS176" s="60">
        <v>645</v>
      </c>
      <c r="BT176" s="52">
        <v>28</v>
      </c>
      <c r="BU176" s="52">
        <v>1.8</v>
      </c>
      <c r="BV176" s="52">
        <v>11.3</v>
      </c>
      <c r="BW176" s="53">
        <v>2.59</v>
      </c>
      <c r="BX176" s="52">
        <v>27</v>
      </c>
      <c r="BY176" s="64">
        <v>-99</v>
      </c>
      <c r="BZ176" s="64">
        <v>-99</v>
      </c>
      <c r="CA176" s="52">
        <v>121.5</v>
      </c>
      <c r="CB176" s="64">
        <v>-99</v>
      </c>
      <c r="CC176" s="52">
        <v>57.2</v>
      </c>
      <c r="CD176" s="53">
        <v>1.41</v>
      </c>
      <c r="CE176" s="64">
        <v>-99</v>
      </c>
      <c r="CF176" s="54">
        <v>6</v>
      </c>
      <c r="CG176" s="64">
        <v>-99</v>
      </c>
      <c r="CH176" s="64">
        <v>-99</v>
      </c>
      <c r="CI176" s="52">
        <v>68.5</v>
      </c>
      <c r="CJ176" s="52">
        <v>85.22</v>
      </c>
      <c r="CK176" s="54">
        <v>2</v>
      </c>
      <c r="CL176" s="54">
        <v>20</v>
      </c>
      <c r="CM176" s="64">
        <v>-99</v>
      </c>
      <c r="CN176" s="52">
        <v>25</v>
      </c>
      <c r="CO176" s="64">
        <v>-99</v>
      </c>
      <c r="CP176" s="64">
        <v>-99</v>
      </c>
      <c r="CQ176" s="54">
        <v>197</v>
      </c>
      <c r="CR176" s="64">
        <v>-99</v>
      </c>
      <c r="CS176" s="54">
        <v>-100</v>
      </c>
      <c r="CT176" s="64">
        <v>-99</v>
      </c>
      <c r="CU176" s="64">
        <v>-99</v>
      </c>
      <c r="CV176" s="64">
        <v>-99</v>
      </c>
      <c r="CW176" s="64">
        <v>-99</v>
      </c>
      <c r="CX176" s="52">
        <v>13.9</v>
      </c>
      <c r="CY176" s="257">
        <v>-99</v>
      </c>
      <c r="CZ176" s="52">
        <v>9.3000000000000007</v>
      </c>
      <c r="DA176" s="52">
        <v>5.4</v>
      </c>
      <c r="DB176" s="52">
        <v>4.7</v>
      </c>
      <c r="DC176" s="257">
        <v>-99</v>
      </c>
      <c r="DD176" s="53">
        <v>1.82</v>
      </c>
      <c r="DE176" s="64">
        <v>-99</v>
      </c>
      <c r="DF176" s="52">
        <v>18.600000000000001</v>
      </c>
      <c r="DG176" s="64">
        <v>-99</v>
      </c>
      <c r="DH176" s="53">
        <v>1.32</v>
      </c>
      <c r="DI176" s="53">
        <v>-0.05</v>
      </c>
      <c r="DJ176" s="53">
        <v>2.48</v>
      </c>
      <c r="DK176" s="64">
        <v>-99</v>
      </c>
      <c r="DL176" s="54">
        <v>-1</v>
      </c>
      <c r="DM176" s="52">
        <v>0.6</v>
      </c>
      <c r="DN176" s="64">
        <v>-99</v>
      </c>
      <c r="DO176" s="64">
        <v>-99</v>
      </c>
      <c r="DP176" s="52">
        <v>63.3</v>
      </c>
      <c r="DQ176" s="53">
        <v>9.8699999999999992</v>
      </c>
      <c r="DR176" s="64">
        <v>-99</v>
      </c>
      <c r="DS176" s="54">
        <v>128</v>
      </c>
      <c r="DT176" s="64">
        <v>-99</v>
      </c>
    </row>
    <row r="177" spans="1:124" x14ac:dyDescent="0.4">
      <c r="A177" s="60">
        <v>5541633</v>
      </c>
      <c r="B177" s="57" t="s">
        <v>377</v>
      </c>
      <c r="C177" s="10"/>
      <c r="D177" s="237">
        <v>2023</v>
      </c>
      <c r="E177" s="238" t="s">
        <v>189</v>
      </c>
      <c r="F177" s="26" t="s">
        <v>526</v>
      </c>
      <c r="G177" s="26" t="s">
        <v>524</v>
      </c>
      <c r="H177" s="26" t="s">
        <v>191</v>
      </c>
      <c r="I177" s="26" t="s">
        <v>192</v>
      </c>
      <c r="K177" s="57" t="s">
        <v>193</v>
      </c>
      <c r="L177" s="26">
        <v>617600</v>
      </c>
      <c r="M177" s="60">
        <v>6167770</v>
      </c>
      <c r="N177" s="26">
        <v>20</v>
      </c>
      <c r="O177" s="26" t="s">
        <v>190</v>
      </c>
      <c r="P177" s="61">
        <v>55.64358258</v>
      </c>
      <c r="Q177" s="61">
        <v>-61.130609130000003</v>
      </c>
      <c r="R177" s="26" t="s">
        <v>566</v>
      </c>
      <c r="S177" s="61" t="s">
        <v>527</v>
      </c>
      <c r="T177" s="61"/>
      <c r="U177" s="61"/>
      <c r="V177" s="205"/>
      <c r="Y177" s="205"/>
      <c r="AA177" s="26" t="s">
        <v>528</v>
      </c>
      <c r="AB177" s="53">
        <v>74.94</v>
      </c>
      <c r="AC177" s="53">
        <v>11.15</v>
      </c>
      <c r="AD177" s="53">
        <v>3.25</v>
      </c>
      <c r="AE177" s="53">
        <v>1.49</v>
      </c>
      <c r="AF177" s="53">
        <v>1.58</v>
      </c>
      <c r="AG177" s="53">
        <v>0.09</v>
      </c>
      <c r="AH177" s="53">
        <v>0.13</v>
      </c>
      <c r="AI177" s="53">
        <v>3.02</v>
      </c>
      <c r="AJ177" s="53">
        <v>4.95</v>
      </c>
      <c r="AK177" s="256">
        <v>0.317</v>
      </c>
      <c r="AL177" s="256">
        <v>1.7999999999999999E-2</v>
      </c>
      <c r="AM177" s="256">
        <v>2.9000000000000001E-2</v>
      </c>
      <c r="AN177" s="54">
        <v>-2</v>
      </c>
      <c r="AO177" s="54">
        <v>227</v>
      </c>
      <c r="AP177" s="52">
        <v>3.3</v>
      </c>
      <c r="AQ177" s="52">
        <v>1.9</v>
      </c>
      <c r="AR177" s="54">
        <v>766</v>
      </c>
      <c r="AS177" s="53">
        <v>0.61</v>
      </c>
      <c r="AT177" s="53">
        <v>98.5</v>
      </c>
      <c r="AU177" s="64">
        <v>-0.1</v>
      </c>
      <c r="AV177" s="64">
        <v>-99</v>
      </c>
      <c r="AW177" s="54">
        <v>5</v>
      </c>
      <c r="AX177" s="64">
        <v>-99</v>
      </c>
      <c r="AY177" s="64">
        <v>-99</v>
      </c>
      <c r="AZ177" s="64">
        <v>-99</v>
      </c>
      <c r="BA177" s="64">
        <v>-99</v>
      </c>
      <c r="BB177" s="52">
        <v>-0.1</v>
      </c>
      <c r="BC177" s="64">
        <v>-99</v>
      </c>
      <c r="BD177" s="52">
        <v>-0.1</v>
      </c>
      <c r="BE177" s="52">
        <v>252.2</v>
      </c>
      <c r="BF177" s="64">
        <v>-99</v>
      </c>
      <c r="BG177" s="64">
        <v>-99</v>
      </c>
      <c r="BH177" s="54">
        <v>2</v>
      </c>
      <c r="BI177" s="64">
        <v>-99</v>
      </c>
      <c r="BJ177" s="64">
        <v>-99</v>
      </c>
      <c r="BK177" s="52">
        <v>0.6</v>
      </c>
      <c r="BL177" s="64">
        <v>-99</v>
      </c>
      <c r="BM177" s="54">
        <v>20</v>
      </c>
      <c r="BN177" s="52">
        <v>12</v>
      </c>
      <c r="BO177" s="53">
        <v>8.77</v>
      </c>
      <c r="BP177" s="53">
        <v>0.51</v>
      </c>
      <c r="BQ177" s="64">
        <v>-99</v>
      </c>
      <c r="BR177" s="64">
        <v>-99</v>
      </c>
      <c r="BS177" s="60">
        <v>218.38645418326692</v>
      </c>
      <c r="BT177" s="52">
        <v>24.6</v>
      </c>
      <c r="BU177" s="52">
        <v>0.7</v>
      </c>
      <c r="BV177" s="52">
        <v>9.4</v>
      </c>
      <c r="BW177" s="53">
        <v>2.58</v>
      </c>
      <c r="BX177" s="52">
        <v>19.3</v>
      </c>
      <c r="BY177" s="64">
        <v>-99</v>
      </c>
      <c r="BZ177" s="64">
        <v>-99</v>
      </c>
      <c r="CA177" s="52">
        <v>129.4</v>
      </c>
      <c r="CB177" s="64">
        <v>-99</v>
      </c>
      <c r="CC177" s="52">
        <v>2.1</v>
      </c>
      <c r="CD177" s="53">
        <v>1.24</v>
      </c>
      <c r="CE177" s="64">
        <v>-99</v>
      </c>
      <c r="CF177" s="54">
        <v>-1</v>
      </c>
      <c r="CG177" s="64">
        <v>-99</v>
      </c>
      <c r="CH177" s="64">
        <v>-99</v>
      </c>
      <c r="CI177" s="52">
        <v>53.8</v>
      </c>
      <c r="CJ177" s="52">
        <v>73</v>
      </c>
      <c r="CK177" s="54">
        <v>3</v>
      </c>
      <c r="CL177" s="54">
        <v>9</v>
      </c>
      <c r="CM177" s="64">
        <v>-99</v>
      </c>
      <c r="CN177" s="52">
        <v>21.8</v>
      </c>
      <c r="CO177" s="64">
        <v>-99</v>
      </c>
      <c r="CP177" s="64">
        <v>-99</v>
      </c>
      <c r="CQ177" s="54">
        <v>181</v>
      </c>
      <c r="CR177" s="64">
        <v>-99</v>
      </c>
      <c r="CS177" s="54">
        <v>-100</v>
      </c>
      <c r="CT177" s="64">
        <v>-99</v>
      </c>
      <c r="CU177" s="64">
        <v>-99</v>
      </c>
      <c r="CV177" s="64">
        <v>-99</v>
      </c>
      <c r="CW177" s="64">
        <v>-99</v>
      </c>
      <c r="CX177" s="52">
        <v>10.7</v>
      </c>
      <c r="CY177" s="257">
        <v>-99</v>
      </c>
      <c r="CZ177" s="52">
        <v>5.8</v>
      </c>
      <c r="DA177" s="52">
        <v>22.2</v>
      </c>
      <c r="DB177" s="52">
        <v>3.8</v>
      </c>
      <c r="DC177" s="257">
        <v>-99</v>
      </c>
      <c r="DD177" s="53">
        <v>1.58</v>
      </c>
      <c r="DE177" s="64">
        <v>-99</v>
      </c>
      <c r="DF177" s="52">
        <v>19.899999999999999</v>
      </c>
      <c r="DG177" s="64">
        <v>-99</v>
      </c>
      <c r="DH177" s="53">
        <v>1.28</v>
      </c>
      <c r="DI177" s="53">
        <v>-0.05</v>
      </c>
      <c r="DJ177" s="53">
        <v>2.79</v>
      </c>
      <c r="DK177" s="64">
        <v>-99</v>
      </c>
      <c r="DL177" s="54">
        <v>3</v>
      </c>
      <c r="DM177" s="52">
        <v>1.1000000000000001</v>
      </c>
      <c r="DN177" s="64">
        <v>-99</v>
      </c>
      <c r="DO177" s="64">
        <v>-99</v>
      </c>
      <c r="DP177" s="52">
        <v>67.599999999999994</v>
      </c>
      <c r="DQ177" s="53">
        <v>8.91</v>
      </c>
      <c r="DR177" s="64">
        <v>-99</v>
      </c>
      <c r="DS177" s="54">
        <v>38</v>
      </c>
      <c r="DT177" s="64">
        <v>-99</v>
      </c>
    </row>
    <row r="178" spans="1:124" x14ac:dyDescent="0.4">
      <c r="A178" s="60">
        <v>5541634</v>
      </c>
      <c r="B178" s="57" t="s">
        <v>378</v>
      </c>
      <c r="C178" s="10"/>
      <c r="D178" s="237">
        <v>2023</v>
      </c>
      <c r="E178" s="238" t="s">
        <v>189</v>
      </c>
      <c r="F178" s="26" t="s">
        <v>526</v>
      </c>
      <c r="G178" s="26" t="s">
        <v>524</v>
      </c>
      <c r="H178" s="26" t="s">
        <v>191</v>
      </c>
      <c r="I178" s="26" t="s">
        <v>192</v>
      </c>
      <c r="K178" s="57" t="s">
        <v>193</v>
      </c>
      <c r="L178" s="26">
        <v>616345</v>
      </c>
      <c r="M178" s="60">
        <v>6167580</v>
      </c>
      <c r="N178" s="26">
        <v>20</v>
      </c>
      <c r="O178" s="26" t="s">
        <v>190</v>
      </c>
      <c r="P178" s="61">
        <v>55.642178379999997</v>
      </c>
      <c r="Q178" s="61">
        <v>-61.1506185</v>
      </c>
      <c r="R178" s="26" t="s">
        <v>566</v>
      </c>
      <c r="S178" s="61" t="s">
        <v>527</v>
      </c>
      <c r="T178" s="61"/>
      <c r="U178" s="61"/>
      <c r="V178" s="205"/>
      <c r="Y178" s="193"/>
      <c r="AA178" s="26" t="s">
        <v>528</v>
      </c>
      <c r="AB178" s="53">
        <v>75.239999999999995</v>
      </c>
      <c r="AC178" s="53">
        <v>11.43</v>
      </c>
      <c r="AD178" s="53">
        <v>3.28</v>
      </c>
      <c r="AE178" s="53">
        <v>1.33</v>
      </c>
      <c r="AF178" s="53">
        <v>1.76</v>
      </c>
      <c r="AG178" s="53">
        <v>0.26</v>
      </c>
      <c r="AH178" s="53">
        <v>0.24</v>
      </c>
      <c r="AI178" s="53">
        <v>3.48</v>
      </c>
      <c r="AJ178" s="53">
        <v>4.1399999999999997</v>
      </c>
      <c r="AK178" s="256">
        <v>0.307</v>
      </c>
      <c r="AL178" s="256">
        <v>4.3999999999999997E-2</v>
      </c>
      <c r="AM178" s="256">
        <v>2.5000000000000001E-2</v>
      </c>
      <c r="AN178" s="54">
        <v>-2</v>
      </c>
      <c r="AO178" s="54">
        <v>202</v>
      </c>
      <c r="AP178" s="52">
        <v>3.9</v>
      </c>
      <c r="AQ178" s="52">
        <v>1.8</v>
      </c>
      <c r="AR178" s="54">
        <v>823</v>
      </c>
      <c r="AS178" s="53">
        <v>1.06</v>
      </c>
      <c r="AT178" s="53">
        <v>99.5</v>
      </c>
      <c r="AU178" s="64">
        <v>-0.1</v>
      </c>
      <c r="AV178" s="64">
        <v>-99</v>
      </c>
      <c r="AW178" s="54">
        <v>12</v>
      </c>
      <c r="AX178" s="64">
        <v>-99</v>
      </c>
      <c r="AY178" s="64">
        <v>-99</v>
      </c>
      <c r="AZ178" s="64">
        <v>-99</v>
      </c>
      <c r="BA178" s="64">
        <v>-99</v>
      </c>
      <c r="BB178" s="52">
        <v>-0.1</v>
      </c>
      <c r="BC178" s="64">
        <v>-99</v>
      </c>
      <c r="BD178" s="52">
        <v>0.5</v>
      </c>
      <c r="BE178" s="52">
        <v>351.6</v>
      </c>
      <c r="BF178" s="64">
        <v>-99</v>
      </c>
      <c r="BG178" s="64">
        <v>-99</v>
      </c>
      <c r="BH178" s="54">
        <v>2</v>
      </c>
      <c r="BI178" s="64">
        <v>-99</v>
      </c>
      <c r="BJ178" s="64">
        <v>-99</v>
      </c>
      <c r="BK178" s="52">
        <v>0.7</v>
      </c>
      <c r="BL178" s="64">
        <v>-99</v>
      </c>
      <c r="BM178" s="54">
        <v>28</v>
      </c>
      <c r="BN178" s="52">
        <v>20.6</v>
      </c>
      <c r="BO178" s="53">
        <v>10.97</v>
      </c>
      <c r="BP178" s="53">
        <v>1.32</v>
      </c>
      <c r="BQ178" s="64">
        <v>-99</v>
      </c>
      <c r="BR178" s="64">
        <v>-99</v>
      </c>
      <c r="BS178" s="60">
        <v>228.39999999999998</v>
      </c>
      <c r="BT178" s="52">
        <v>27.6</v>
      </c>
      <c r="BU178" s="52">
        <v>1.2</v>
      </c>
      <c r="BV178" s="52">
        <v>24.2</v>
      </c>
      <c r="BW178" s="53">
        <v>3.68</v>
      </c>
      <c r="BX178" s="52">
        <v>20.100000000000001</v>
      </c>
      <c r="BY178" s="64">
        <v>-99</v>
      </c>
      <c r="BZ178" s="64">
        <v>-99</v>
      </c>
      <c r="CA178" s="52">
        <v>289.5</v>
      </c>
      <c r="CB178" s="64">
        <v>-99</v>
      </c>
      <c r="CC178" s="52">
        <v>1.2</v>
      </c>
      <c r="CD178" s="53">
        <v>1.38</v>
      </c>
      <c r="CE178" s="64">
        <v>-99</v>
      </c>
      <c r="CF178" s="54">
        <v>2</v>
      </c>
      <c r="CG178" s="64">
        <v>-99</v>
      </c>
      <c r="CH178" s="64">
        <v>-99</v>
      </c>
      <c r="CI178" s="52">
        <v>57</v>
      </c>
      <c r="CJ178" s="52">
        <v>190.24</v>
      </c>
      <c r="CK178" s="54">
        <v>4</v>
      </c>
      <c r="CL178" s="54">
        <v>19</v>
      </c>
      <c r="CM178" s="64">
        <v>-99</v>
      </c>
      <c r="CN178" s="52">
        <v>55.5</v>
      </c>
      <c r="CO178" s="64">
        <v>-99</v>
      </c>
      <c r="CP178" s="64">
        <v>-99</v>
      </c>
      <c r="CQ178" s="54">
        <v>125</v>
      </c>
      <c r="CR178" s="64">
        <v>-99</v>
      </c>
      <c r="CS178" s="54">
        <v>-100</v>
      </c>
      <c r="CT178" s="64">
        <v>-99</v>
      </c>
      <c r="CU178" s="64">
        <v>-99</v>
      </c>
      <c r="CV178" s="64">
        <v>-99</v>
      </c>
      <c r="CW178" s="64">
        <v>-99</v>
      </c>
      <c r="CX178" s="52">
        <v>29.9</v>
      </c>
      <c r="CY178" s="257">
        <v>-99</v>
      </c>
      <c r="CZ178" s="52">
        <v>12.1</v>
      </c>
      <c r="DA178" s="52">
        <v>26</v>
      </c>
      <c r="DB178" s="52">
        <v>4</v>
      </c>
      <c r="DC178" s="257">
        <v>-99</v>
      </c>
      <c r="DD178" s="53">
        <v>3.41</v>
      </c>
      <c r="DE178" s="64">
        <v>-99</v>
      </c>
      <c r="DF178" s="52">
        <v>20.9</v>
      </c>
      <c r="DG178" s="64">
        <v>-99</v>
      </c>
      <c r="DH178" s="53">
        <v>1.46</v>
      </c>
      <c r="DI178" s="53">
        <v>-0.05</v>
      </c>
      <c r="DJ178" s="53">
        <v>2.94</v>
      </c>
      <c r="DK178" s="64">
        <v>-99</v>
      </c>
      <c r="DL178" s="54">
        <v>2</v>
      </c>
      <c r="DM178" s="52">
        <v>0.5</v>
      </c>
      <c r="DN178" s="64">
        <v>-99</v>
      </c>
      <c r="DO178" s="64">
        <v>-99</v>
      </c>
      <c r="DP178" s="52">
        <v>101</v>
      </c>
      <c r="DQ178" s="53">
        <v>10.130000000000001</v>
      </c>
      <c r="DR178" s="64">
        <v>-99</v>
      </c>
      <c r="DS178" s="54">
        <v>354</v>
      </c>
      <c r="DT178" s="64">
        <v>-99</v>
      </c>
    </row>
    <row r="179" spans="1:124" x14ac:dyDescent="0.4">
      <c r="A179" s="60">
        <v>5541635</v>
      </c>
      <c r="B179" s="57" t="s">
        <v>379</v>
      </c>
      <c r="C179" s="10"/>
      <c r="D179" s="237">
        <v>2023</v>
      </c>
      <c r="E179" s="238" t="s">
        <v>189</v>
      </c>
      <c r="F179" s="26" t="s">
        <v>526</v>
      </c>
      <c r="G179" s="26" t="s">
        <v>524</v>
      </c>
      <c r="H179" s="26" t="s">
        <v>199</v>
      </c>
      <c r="I179" s="26" t="s">
        <v>201</v>
      </c>
      <c r="K179" s="57" t="s">
        <v>193</v>
      </c>
      <c r="L179" s="26">
        <v>609205</v>
      </c>
      <c r="M179" s="60">
        <v>6165655</v>
      </c>
      <c r="N179" s="26">
        <v>20</v>
      </c>
      <c r="O179" s="26" t="s">
        <v>190</v>
      </c>
      <c r="P179" s="61">
        <v>55.62654663</v>
      </c>
      <c r="Q179" s="61">
        <v>-61.26476598</v>
      </c>
      <c r="R179" s="26" t="s">
        <v>566</v>
      </c>
      <c r="S179" s="61" t="s">
        <v>527</v>
      </c>
      <c r="T179" s="61"/>
      <c r="U179" s="61"/>
      <c r="V179" s="205"/>
      <c r="Y179" s="205"/>
      <c r="AA179" s="26" t="s">
        <v>528</v>
      </c>
      <c r="AB179" s="53">
        <v>75.33</v>
      </c>
      <c r="AC179" s="53">
        <v>11.21</v>
      </c>
      <c r="AD179" s="53">
        <v>2.68</v>
      </c>
      <c r="AE179" s="53">
        <v>0.38</v>
      </c>
      <c r="AF179" s="53">
        <v>2.0699999999999998</v>
      </c>
      <c r="AG179" s="53">
        <v>0.09</v>
      </c>
      <c r="AH179" s="53">
        <v>0.42</v>
      </c>
      <c r="AI179" s="53">
        <v>3.65</v>
      </c>
      <c r="AJ179" s="53">
        <v>4.9000000000000004</v>
      </c>
      <c r="AK179" s="256">
        <v>0.25700000000000001</v>
      </c>
      <c r="AL179" s="256">
        <v>3.7999999999999999E-2</v>
      </c>
      <c r="AM179" s="256">
        <v>1.2999999999999999E-2</v>
      </c>
      <c r="AN179" s="54">
        <v>3</v>
      </c>
      <c r="AO179" s="54">
        <v>203</v>
      </c>
      <c r="AP179" s="52">
        <v>4.7</v>
      </c>
      <c r="AQ179" s="52">
        <v>2</v>
      </c>
      <c r="AR179" s="54">
        <v>490</v>
      </c>
      <c r="AS179" s="53">
        <v>0.4</v>
      </c>
      <c r="AT179" s="53">
        <v>98.98</v>
      </c>
      <c r="AU179" s="64">
        <v>-0.1</v>
      </c>
      <c r="AV179" s="64">
        <v>-99</v>
      </c>
      <c r="AW179" s="54">
        <v>6</v>
      </c>
      <c r="AX179" s="64">
        <v>-99</v>
      </c>
      <c r="AY179" s="64">
        <v>-99</v>
      </c>
      <c r="AZ179" s="64">
        <v>-99</v>
      </c>
      <c r="BA179" s="64">
        <v>-99</v>
      </c>
      <c r="BB179" s="52">
        <v>-0.1</v>
      </c>
      <c r="BC179" s="64">
        <v>-99</v>
      </c>
      <c r="BD179" s="52">
        <v>-0.1</v>
      </c>
      <c r="BE179" s="52">
        <v>314.89999999999998</v>
      </c>
      <c r="BF179" s="64">
        <v>-99</v>
      </c>
      <c r="BG179" s="64">
        <v>-99</v>
      </c>
      <c r="BH179" s="54">
        <v>-1</v>
      </c>
      <c r="BI179" s="64">
        <v>-99</v>
      </c>
      <c r="BJ179" s="64">
        <v>-99</v>
      </c>
      <c r="BK179" s="52">
        <v>0.6</v>
      </c>
      <c r="BL179" s="64">
        <v>-99</v>
      </c>
      <c r="BM179" s="54">
        <v>5</v>
      </c>
      <c r="BN179" s="52">
        <v>11.6</v>
      </c>
      <c r="BO179" s="53">
        <v>6.93</v>
      </c>
      <c r="BP179" s="53">
        <v>0.76</v>
      </c>
      <c r="BQ179" s="64">
        <v>-99</v>
      </c>
      <c r="BR179" s="64">
        <v>-99</v>
      </c>
      <c r="BS179" s="60">
        <v>618.56425702811248</v>
      </c>
      <c r="BT179" s="52">
        <v>25.7</v>
      </c>
      <c r="BU179" s="52">
        <v>1.7</v>
      </c>
      <c r="BV179" s="52">
        <v>12.1</v>
      </c>
      <c r="BW179" s="53">
        <v>2.16</v>
      </c>
      <c r="BX179" s="52">
        <v>13.7</v>
      </c>
      <c r="BY179" s="64">
        <v>-99</v>
      </c>
      <c r="BZ179" s="64">
        <v>-99</v>
      </c>
      <c r="CA179" s="52">
        <v>167.8</v>
      </c>
      <c r="CB179" s="64">
        <v>-99</v>
      </c>
      <c r="CC179" s="52">
        <v>23.6</v>
      </c>
      <c r="CD179" s="53">
        <v>1.07</v>
      </c>
      <c r="CE179" s="64">
        <v>-99</v>
      </c>
      <c r="CF179" s="54">
        <v>6</v>
      </c>
      <c r="CG179" s="64">
        <v>-99</v>
      </c>
      <c r="CH179" s="64">
        <v>-99</v>
      </c>
      <c r="CI179" s="52">
        <v>57.1</v>
      </c>
      <c r="CJ179" s="52">
        <v>106.72</v>
      </c>
      <c r="CK179" s="54">
        <v>2</v>
      </c>
      <c r="CL179" s="54">
        <v>24</v>
      </c>
      <c r="CM179" s="64">
        <v>-99</v>
      </c>
      <c r="CN179" s="52">
        <v>32.299999999999997</v>
      </c>
      <c r="CO179" s="64">
        <v>-99</v>
      </c>
      <c r="CP179" s="64">
        <v>-99</v>
      </c>
      <c r="CQ179" s="54">
        <v>167</v>
      </c>
      <c r="CR179" s="64">
        <v>-99</v>
      </c>
      <c r="CS179" s="54">
        <v>-100</v>
      </c>
      <c r="CT179" s="64">
        <v>-99</v>
      </c>
      <c r="CU179" s="64">
        <v>-99</v>
      </c>
      <c r="CV179" s="64">
        <v>-99</v>
      </c>
      <c r="CW179" s="64">
        <v>-99</v>
      </c>
      <c r="CX179" s="52">
        <v>16.2</v>
      </c>
      <c r="CY179" s="257">
        <v>-99</v>
      </c>
      <c r="CZ179" s="52">
        <v>7</v>
      </c>
      <c r="DA179" s="52">
        <v>16.7</v>
      </c>
      <c r="DB179" s="52">
        <v>3.9</v>
      </c>
      <c r="DC179" s="257">
        <v>-99</v>
      </c>
      <c r="DD179" s="53">
        <v>1.82</v>
      </c>
      <c r="DE179" s="64">
        <v>-99</v>
      </c>
      <c r="DF179" s="52">
        <v>17.5</v>
      </c>
      <c r="DG179" s="64">
        <v>-99</v>
      </c>
      <c r="DH179" s="53">
        <v>1</v>
      </c>
      <c r="DI179" s="53">
        <v>-0.05</v>
      </c>
      <c r="DJ179" s="53">
        <v>2.2400000000000002</v>
      </c>
      <c r="DK179" s="64">
        <v>-99</v>
      </c>
      <c r="DL179" s="54">
        <v>-1</v>
      </c>
      <c r="DM179" s="52">
        <v>0.6</v>
      </c>
      <c r="DN179" s="64">
        <v>-99</v>
      </c>
      <c r="DO179" s="64">
        <v>-99</v>
      </c>
      <c r="DP179" s="52">
        <v>56</v>
      </c>
      <c r="DQ179" s="53">
        <v>7.26</v>
      </c>
      <c r="DR179" s="64">
        <v>-99</v>
      </c>
      <c r="DS179" s="54">
        <v>93</v>
      </c>
      <c r="DT179" s="64">
        <v>-99</v>
      </c>
    </row>
    <row r="180" spans="1:124" x14ac:dyDescent="0.4">
      <c r="A180" s="60">
        <v>5541636</v>
      </c>
      <c r="B180" s="57" t="s">
        <v>380</v>
      </c>
      <c r="C180" s="10"/>
      <c r="D180" s="237">
        <v>2023</v>
      </c>
      <c r="E180" s="238" t="s">
        <v>189</v>
      </c>
      <c r="F180" s="26" t="s">
        <v>526</v>
      </c>
      <c r="G180" s="26" t="s">
        <v>524</v>
      </c>
      <c r="H180" s="26" t="s">
        <v>199</v>
      </c>
      <c r="I180" s="26" t="s">
        <v>201</v>
      </c>
      <c r="K180" s="57" t="s">
        <v>193</v>
      </c>
      <c r="L180" s="26">
        <v>611150</v>
      </c>
      <c r="M180" s="60">
        <v>6161680</v>
      </c>
      <c r="N180" s="26">
        <v>20</v>
      </c>
      <c r="O180" s="26" t="s">
        <v>190</v>
      </c>
      <c r="P180" s="61">
        <v>55.590405109999999</v>
      </c>
      <c r="Q180" s="61">
        <v>-61.2354962</v>
      </c>
      <c r="R180" s="26" t="s">
        <v>566</v>
      </c>
      <c r="S180" s="61" t="s">
        <v>527</v>
      </c>
      <c r="T180" s="61"/>
      <c r="U180" s="61"/>
      <c r="V180" s="205"/>
      <c r="Y180" s="205"/>
      <c r="AA180" s="26" t="s">
        <v>528</v>
      </c>
      <c r="AB180" s="53">
        <v>76.650000000000006</v>
      </c>
      <c r="AC180" s="53">
        <v>10.38</v>
      </c>
      <c r="AD180" s="53">
        <v>4.09</v>
      </c>
      <c r="AE180" s="53">
        <v>2.4</v>
      </c>
      <c r="AF180" s="53">
        <v>1.53</v>
      </c>
      <c r="AG180" s="53">
        <v>0.04</v>
      </c>
      <c r="AH180" s="53">
        <v>0.16</v>
      </c>
      <c r="AI180" s="53">
        <v>3.4</v>
      </c>
      <c r="AJ180" s="53">
        <v>4.41</v>
      </c>
      <c r="AK180" s="256">
        <v>0.29899999999999999</v>
      </c>
      <c r="AL180" s="256">
        <v>4.2999999999999997E-2</v>
      </c>
      <c r="AM180" s="256">
        <v>3.0000000000000001E-3</v>
      </c>
      <c r="AN180" s="54">
        <v>-2</v>
      </c>
      <c r="AO180" s="54">
        <v>57</v>
      </c>
      <c r="AP180" s="52">
        <v>8.6</v>
      </c>
      <c r="AQ180" s="52">
        <v>1.1000000000000001</v>
      </c>
      <c r="AR180" s="54">
        <v>1197</v>
      </c>
      <c r="AS180" s="53">
        <v>0.5</v>
      </c>
      <c r="AT180" s="53">
        <v>99.97</v>
      </c>
      <c r="AU180" s="64">
        <v>-0.1</v>
      </c>
      <c r="AV180" s="64">
        <v>-99</v>
      </c>
      <c r="AW180" s="54">
        <v>5</v>
      </c>
      <c r="AX180" s="64">
        <v>-99</v>
      </c>
      <c r="AY180" s="64">
        <v>-99</v>
      </c>
      <c r="AZ180" s="64">
        <v>-99</v>
      </c>
      <c r="BA180" s="64">
        <v>-99</v>
      </c>
      <c r="BB180" s="52">
        <v>0.1</v>
      </c>
      <c r="BC180" s="64">
        <v>-99</v>
      </c>
      <c r="BD180" s="52">
        <v>0.6</v>
      </c>
      <c r="BE180" s="52">
        <v>252.7</v>
      </c>
      <c r="BF180" s="64">
        <v>-99</v>
      </c>
      <c r="BG180" s="64">
        <v>-99</v>
      </c>
      <c r="BH180" s="54">
        <v>-1</v>
      </c>
      <c r="BI180" s="64">
        <v>-99</v>
      </c>
      <c r="BJ180" s="64">
        <v>-99</v>
      </c>
      <c r="BK180" s="52">
        <v>1.4</v>
      </c>
      <c r="BL180" s="64">
        <v>-99</v>
      </c>
      <c r="BM180" s="54">
        <v>6</v>
      </c>
      <c r="BN180" s="52">
        <v>19.8</v>
      </c>
      <c r="BO180" s="53">
        <v>12.5</v>
      </c>
      <c r="BP180" s="53">
        <v>0.68</v>
      </c>
      <c r="BQ180" s="64">
        <v>-99</v>
      </c>
      <c r="BR180" s="64">
        <v>-99</v>
      </c>
      <c r="BS180" s="60">
        <v>219.12350597609563</v>
      </c>
      <c r="BT180" s="52">
        <v>30.1</v>
      </c>
      <c r="BU180" s="52">
        <v>1.5</v>
      </c>
      <c r="BV180" s="52">
        <v>18.399999999999999</v>
      </c>
      <c r="BW180" s="53">
        <v>3.86</v>
      </c>
      <c r="BX180" s="52">
        <v>31.6</v>
      </c>
      <c r="BY180" s="64">
        <v>-99</v>
      </c>
      <c r="BZ180" s="64">
        <v>-99</v>
      </c>
      <c r="CA180" s="52">
        <v>142.9</v>
      </c>
      <c r="CB180" s="64">
        <v>-99</v>
      </c>
      <c r="CC180" s="52">
        <v>3.1</v>
      </c>
      <c r="CD180" s="53">
        <v>1.82</v>
      </c>
      <c r="CE180" s="64">
        <v>-99</v>
      </c>
      <c r="CF180" s="54">
        <v>1</v>
      </c>
      <c r="CG180" s="64">
        <v>-99</v>
      </c>
      <c r="CH180" s="64">
        <v>-99</v>
      </c>
      <c r="CI180" s="52">
        <v>83.6</v>
      </c>
      <c r="CJ180" s="52">
        <v>106.79</v>
      </c>
      <c r="CK180" s="54">
        <v>3</v>
      </c>
      <c r="CL180" s="54">
        <v>30</v>
      </c>
      <c r="CM180" s="64">
        <v>-99</v>
      </c>
      <c r="CN180" s="52">
        <v>29.9</v>
      </c>
      <c r="CO180" s="64">
        <v>-99</v>
      </c>
      <c r="CP180" s="64">
        <v>-99</v>
      </c>
      <c r="CQ180" s="54">
        <v>210</v>
      </c>
      <c r="CR180" s="64">
        <v>-99</v>
      </c>
      <c r="CS180" s="54">
        <v>-100</v>
      </c>
      <c r="CT180" s="64">
        <v>-99</v>
      </c>
      <c r="CU180" s="64">
        <v>-99</v>
      </c>
      <c r="CV180" s="64">
        <v>-99</v>
      </c>
      <c r="CW180" s="64">
        <v>-99</v>
      </c>
      <c r="CX180" s="52">
        <v>19.7</v>
      </c>
      <c r="CY180" s="257">
        <v>-99</v>
      </c>
      <c r="CZ180" s="52">
        <v>10.199999999999999</v>
      </c>
      <c r="DA180" s="52">
        <v>10.3</v>
      </c>
      <c r="DB180" s="52">
        <v>6.8</v>
      </c>
      <c r="DC180" s="257">
        <v>-99</v>
      </c>
      <c r="DD180" s="53">
        <v>2.91</v>
      </c>
      <c r="DE180" s="64">
        <v>-99</v>
      </c>
      <c r="DF180" s="52">
        <v>18.399999999999999</v>
      </c>
      <c r="DG180" s="64">
        <v>-99</v>
      </c>
      <c r="DH180" s="53">
        <v>1.8</v>
      </c>
      <c r="DI180" s="53">
        <v>-0.05</v>
      </c>
      <c r="DJ180" s="53">
        <v>3.52</v>
      </c>
      <c r="DK180" s="64">
        <v>-99</v>
      </c>
      <c r="DL180" s="54">
        <v>-1</v>
      </c>
      <c r="DM180" s="52">
        <v>-0.5</v>
      </c>
      <c r="DN180" s="64">
        <v>-99</v>
      </c>
      <c r="DO180" s="64">
        <v>-99</v>
      </c>
      <c r="DP180" s="52">
        <v>102.5</v>
      </c>
      <c r="DQ180" s="53">
        <v>12.75</v>
      </c>
      <c r="DR180" s="64">
        <v>-99</v>
      </c>
      <c r="DS180" s="54">
        <v>193</v>
      </c>
      <c r="DT180" s="64">
        <v>-99</v>
      </c>
    </row>
    <row r="181" spans="1:124" x14ac:dyDescent="0.4">
      <c r="A181" s="60">
        <v>5541637</v>
      </c>
      <c r="B181" s="57" t="s">
        <v>381</v>
      </c>
      <c r="C181" s="10"/>
      <c r="D181" s="237">
        <v>2023</v>
      </c>
      <c r="E181" s="238" t="s">
        <v>189</v>
      </c>
      <c r="F181" s="26" t="s">
        <v>526</v>
      </c>
      <c r="G181" s="26" t="s">
        <v>524</v>
      </c>
      <c r="H181" s="26" t="s">
        <v>199</v>
      </c>
      <c r="I181" s="26" t="s">
        <v>201</v>
      </c>
      <c r="K181" s="57" t="s">
        <v>193</v>
      </c>
      <c r="L181" s="26">
        <v>610620</v>
      </c>
      <c r="M181" s="60">
        <v>6160800</v>
      </c>
      <c r="N181" s="26">
        <v>20</v>
      </c>
      <c r="O181" s="26" t="s">
        <v>190</v>
      </c>
      <c r="P181" s="61">
        <v>55.58262225</v>
      </c>
      <c r="Q181" s="61">
        <v>-61.244254490000003</v>
      </c>
      <c r="R181" s="26" t="s">
        <v>566</v>
      </c>
      <c r="S181" s="61" t="s">
        <v>527</v>
      </c>
      <c r="T181" s="61"/>
      <c r="U181" s="61"/>
      <c r="V181" s="205"/>
      <c r="Y181" s="205"/>
      <c r="AA181" s="26" t="s">
        <v>528</v>
      </c>
      <c r="AB181" s="53">
        <v>73.459999999999994</v>
      </c>
      <c r="AC181" s="53">
        <v>11.68</v>
      </c>
      <c r="AD181" s="53">
        <v>3.85</v>
      </c>
      <c r="AE181" s="53">
        <v>1.23</v>
      </c>
      <c r="AF181" s="53">
        <v>2.36</v>
      </c>
      <c r="AG181" s="53">
        <v>0.1</v>
      </c>
      <c r="AH181" s="53">
        <v>0.61</v>
      </c>
      <c r="AI181" s="53">
        <v>3.99</v>
      </c>
      <c r="AJ181" s="53">
        <v>4.84</v>
      </c>
      <c r="AK181" s="256">
        <v>0.36499999999999999</v>
      </c>
      <c r="AL181" s="256">
        <v>5.8999999999999997E-2</v>
      </c>
      <c r="AM181" s="256">
        <v>0.04</v>
      </c>
      <c r="AN181" s="54">
        <v>-2</v>
      </c>
      <c r="AO181" s="54">
        <v>314</v>
      </c>
      <c r="AP181" s="52">
        <v>4.4000000000000004</v>
      </c>
      <c r="AQ181" s="52">
        <v>3.1</v>
      </c>
      <c r="AR181" s="54">
        <v>893</v>
      </c>
      <c r="AS181" s="53">
        <v>0.38</v>
      </c>
      <c r="AT181" s="53">
        <v>99.39</v>
      </c>
      <c r="AU181" s="64">
        <v>-0.1</v>
      </c>
      <c r="AV181" s="64">
        <v>-99</v>
      </c>
      <c r="AW181" s="54">
        <v>8</v>
      </c>
      <c r="AX181" s="64">
        <v>-99</v>
      </c>
      <c r="AY181" s="64">
        <v>-99</v>
      </c>
      <c r="AZ181" s="64">
        <v>-99</v>
      </c>
      <c r="BA181" s="64">
        <v>-99</v>
      </c>
      <c r="BB181" s="52">
        <v>-0.1</v>
      </c>
      <c r="BC181" s="64">
        <v>-99</v>
      </c>
      <c r="BD181" s="52">
        <v>-0.1</v>
      </c>
      <c r="BE181" s="52">
        <v>359.6</v>
      </c>
      <c r="BF181" s="64">
        <v>-99</v>
      </c>
      <c r="BG181" s="64">
        <v>-99</v>
      </c>
      <c r="BH181" s="54">
        <v>1</v>
      </c>
      <c r="BI181" s="64">
        <v>-99</v>
      </c>
      <c r="BJ181" s="64">
        <v>-99</v>
      </c>
      <c r="BK181" s="52">
        <v>1.3</v>
      </c>
      <c r="BL181" s="64">
        <v>-99</v>
      </c>
      <c r="BM181" s="54">
        <v>6</v>
      </c>
      <c r="BN181" s="52">
        <v>12.1</v>
      </c>
      <c r="BO181" s="53">
        <v>7.35</v>
      </c>
      <c r="BP181" s="53">
        <v>1.25</v>
      </c>
      <c r="BQ181" s="64">
        <v>-99</v>
      </c>
      <c r="BR181" s="64">
        <v>-99</v>
      </c>
      <c r="BS181" s="60">
        <v>336.65338645418325</v>
      </c>
      <c r="BT181" s="52">
        <v>26.5</v>
      </c>
      <c r="BU181" s="52">
        <v>1.7</v>
      </c>
      <c r="BV181" s="52">
        <v>13.6</v>
      </c>
      <c r="BW181" s="53">
        <v>2.2599999999999998</v>
      </c>
      <c r="BX181" s="52">
        <v>22</v>
      </c>
      <c r="BY181" s="64">
        <v>-99</v>
      </c>
      <c r="BZ181" s="64">
        <v>-99</v>
      </c>
      <c r="CA181" s="52">
        <v>202.9</v>
      </c>
      <c r="CB181" s="64">
        <v>-99</v>
      </c>
      <c r="CC181" s="52">
        <v>12.9</v>
      </c>
      <c r="CD181" s="53">
        <v>1.1599999999999999</v>
      </c>
      <c r="CE181" s="64">
        <v>-99</v>
      </c>
      <c r="CF181" s="54">
        <v>2</v>
      </c>
      <c r="CG181" s="64">
        <v>-99</v>
      </c>
      <c r="CH181" s="64">
        <v>-99</v>
      </c>
      <c r="CI181" s="52">
        <v>54.6</v>
      </c>
      <c r="CJ181" s="52">
        <v>131.86000000000001</v>
      </c>
      <c r="CK181" s="54">
        <v>3</v>
      </c>
      <c r="CL181" s="54">
        <v>26</v>
      </c>
      <c r="CM181" s="64">
        <v>-99</v>
      </c>
      <c r="CN181" s="52">
        <v>38</v>
      </c>
      <c r="CO181" s="64">
        <v>-99</v>
      </c>
      <c r="CP181" s="64">
        <v>-99</v>
      </c>
      <c r="CQ181" s="54">
        <v>125</v>
      </c>
      <c r="CR181" s="64">
        <v>-99</v>
      </c>
      <c r="CS181" s="54">
        <v>-100</v>
      </c>
      <c r="CT181" s="64">
        <v>-99</v>
      </c>
      <c r="CU181" s="64">
        <v>-99</v>
      </c>
      <c r="CV181" s="64">
        <v>-99</v>
      </c>
      <c r="CW181" s="64">
        <v>-99</v>
      </c>
      <c r="CX181" s="52">
        <v>18.2</v>
      </c>
      <c r="CY181" s="257">
        <v>-99</v>
      </c>
      <c r="CZ181" s="52">
        <v>6.5</v>
      </c>
      <c r="DA181" s="52">
        <v>23.6</v>
      </c>
      <c r="DB181" s="52">
        <v>5</v>
      </c>
      <c r="DC181" s="257">
        <v>-99</v>
      </c>
      <c r="DD181" s="53">
        <v>1.92</v>
      </c>
      <c r="DE181" s="64">
        <v>-99</v>
      </c>
      <c r="DF181" s="52">
        <v>15.5</v>
      </c>
      <c r="DG181" s="64">
        <v>-99</v>
      </c>
      <c r="DH181" s="53">
        <v>1.08</v>
      </c>
      <c r="DI181" s="53">
        <v>-0.05</v>
      </c>
      <c r="DJ181" s="53">
        <v>2.25</v>
      </c>
      <c r="DK181" s="64">
        <v>-99</v>
      </c>
      <c r="DL181" s="54">
        <v>2</v>
      </c>
      <c r="DM181" s="52">
        <v>1.9</v>
      </c>
      <c r="DN181" s="64">
        <v>-99</v>
      </c>
      <c r="DO181" s="64">
        <v>-99</v>
      </c>
      <c r="DP181" s="52">
        <v>59.7</v>
      </c>
      <c r="DQ181" s="53">
        <v>7.95</v>
      </c>
      <c r="DR181" s="64">
        <v>-99</v>
      </c>
      <c r="DS181" s="54">
        <v>95</v>
      </c>
      <c r="DT181" s="64">
        <v>-99</v>
      </c>
    </row>
    <row r="182" spans="1:124" x14ac:dyDescent="0.4">
      <c r="A182" s="60">
        <v>5541638</v>
      </c>
      <c r="B182" s="57" t="s">
        <v>382</v>
      </c>
      <c r="C182" s="10"/>
      <c r="D182" s="237">
        <v>2023</v>
      </c>
      <c r="E182" s="238" t="s">
        <v>189</v>
      </c>
      <c r="F182" s="26" t="s">
        <v>526</v>
      </c>
      <c r="G182" s="26" t="s">
        <v>524</v>
      </c>
      <c r="H182" s="26" t="s">
        <v>199</v>
      </c>
      <c r="I182" s="26" t="s">
        <v>201</v>
      </c>
      <c r="K182" s="57" t="s">
        <v>193</v>
      </c>
      <c r="L182" s="26">
        <v>609660</v>
      </c>
      <c r="M182" s="60">
        <v>6160700</v>
      </c>
      <c r="N182" s="26">
        <v>20</v>
      </c>
      <c r="O182" s="26" t="s">
        <v>190</v>
      </c>
      <c r="P182" s="61">
        <v>55.581941239999999</v>
      </c>
      <c r="Q182" s="61">
        <v>-61.25951594</v>
      </c>
      <c r="R182" s="26" t="s">
        <v>566</v>
      </c>
      <c r="S182" s="61" t="s">
        <v>527</v>
      </c>
      <c r="T182" s="61"/>
      <c r="U182" s="61"/>
      <c r="V182" s="205"/>
      <c r="Y182" s="205"/>
      <c r="AA182" s="26" t="s">
        <v>528</v>
      </c>
      <c r="AB182" s="53">
        <v>76.42</v>
      </c>
      <c r="AC182" s="53">
        <v>10.89</v>
      </c>
      <c r="AD182" s="53">
        <v>2.48</v>
      </c>
      <c r="AE182" s="53">
        <v>0.84</v>
      </c>
      <c r="AF182" s="53">
        <v>1.47</v>
      </c>
      <c r="AG182" s="53">
        <v>0.03</v>
      </c>
      <c r="AH182" s="53">
        <v>0.22</v>
      </c>
      <c r="AI182" s="53">
        <v>3.66</v>
      </c>
      <c r="AJ182" s="53">
        <v>4.58</v>
      </c>
      <c r="AK182" s="256">
        <v>0.34499999999999997</v>
      </c>
      <c r="AL182" s="256">
        <v>3.4000000000000002E-2</v>
      </c>
      <c r="AM182" s="256">
        <v>8.9999999999999993E-3</v>
      </c>
      <c r="AN182" s="54">
        <v>-2</v>
      </c>
      <c r="AO182" s="54">
        <v>106</v>
      </c>
      <c r="AP182" s="52">
        <v>3.2</v>
      </c>
      <c r="AQ182" s="52">
        <v>1.2</v>
      </c>
      <c r="AR182" s="54">
        <v>374</v>
      </c>
      <c r="AS182" s="53">
        <v>0.27</v>
      </c>
      <c r="AT182" s="53">
        <v>98.93</v>
      </c>
      <c r="AU182" s="64">
        <v>-0.1</v>
      </c>
      <c r="AV182" s="64">
        <v>-99</v>
      </c>
      <c r="AW182" s="54">
        <v>4</v>
      </c>
      <c r="AX182" s="64">
        <v>-99</v>
      </c>
      <c r="AY182" s="64">
        <v>-99</v>
      </c>
      <c r="AZ182" s="64">
        <v>-99</v>
      </c>
      <c r="BA182" s="64">
        <v>-99</v>
      </c>
      <c r="BB182" s="52">
        <v>-0.1</v>
      </c>
      <c r="BC182" s="64">
        <v>-99</v>
      </c>
      <c r="BD182" s="52">
        <v>-0.1</v>
      </c>
      <c r="BE182" s="52">
        <v>300.39999999999998</v>
      </c>
      <c r="BF182" s="64">
        <v>-99</v>
      </c>
      <c r="BG182" s="64">
        <v>-99</v>
      </c>
      <c r="BH182" s="54">
        <v>-1</v>
      </c>
      <c r="BI182" s="64">
        <v>-99</v>
      </c>
      <c r="BJ182" s="64">
        <v>-99</v>
      </c>
      <c r="BK182" s="52">
        <v>-0.5</v>
      </c>
      <c r="BL182" s="64">
        <v>-99</v>
      </c>
      <c r="BM182" s="54">
        <v>4</v>
      </c>
      <c r="BN182" s="52">
        <v>7.2</v>
      </c>
      <c r="BO182" s="53">
        <v>4.8899999999999997</v>
      </c>
      <c r="BP182" s="53">
        <v>0.52</v>
      </c>
      <c r="BQ182" s="64">
        <v>-99</v>
      </c>
      <c r="BR182" s="64">
        <v>-99</v>
      </c>
      <c r="BS182" s="60">
        <v>89.357429718875508</v>
      </c>
      <c r="BT182" s="52">
        <v>26.8</v>
      </c>
      <c r="BU182" s="52">
        <v>1.6</v>
      </c>
      <c r="BV182" s="52">
        <v>7.2</v>
      </c>
      <c r="BW182" s="53">
        <v>1.42</v>
      </c>
      <c r="BX182" s="52">
        <v>10.5</v>
      </c>
      <c r="BY182" s="64">
        <v>-99</v>
      </c>
      <c r="BZ182" s="64">
        <v>-99</v>
      </c>
      <c r="CA182" s="52">
        <v>99.4</v>
      </c>
      <c r="CB182" s="64">
        <v>-99</v>
      </c>
      <c r="CC182" s="52">
        <v>19.399999999999999</v>
      </c>
      <c r="CD182" s="53">
        <v>0.79</v>
      </c>
      <c r="CE182" s="64">
        <v>-99</v>
      </c>
      <c r="CF182" s="54">
        <v>3</v>
      </c>
      <c r="CG182" s="64">
        <v>-99</v>
      </c>
      <c r="CH182" s="64">
        <v>-99</v>
      </c>
      <c r="CI182" s="52">
        <v>53.3</v>
      </c>
      <c r="CJ182" s="52">
        <v>70.25</v>
      </c>
      <c r="CK182" s="54">
        <v>2</v>
      </c>
      <c r="CL182" s="54">
        <v>12</v>
      </c>
      <c r="CM182" s="64">
        <v>-99</v>
      </c>
      <c r="CN182" s="52">
        <v>20.8</v>
      </c>
      <c r="CO182" s="64">
        <v>-99</v>
      </c>
      <c r="CP182" s="64">
        <v>-99</v>
      </c>
      <c r="CQ182" s="54">
        <v>132</v>
      </c>
      <c r="CR182" s="64">
        <v>-99</v>
      </c>
      <c r="CS182" s="54">
        <v>-100</v>
      </c>
      <c r="CT182" s="64">
        <v>-99</v>
      </c>
      <c r="CU182" s="64">
        <v>-99</v>
      </c>
      <c r="CV182" s="64">
        <v>-99</v>
      </c>
      <c r="CW182" s="64">
        <v>-99</v>
      </c>
      <c r="CX182" s="52">
        <v>10.3</v>
      </c>
      <c r="CY182" s="257">
        <v>-99</v>
      </c>
      <c r="CZ182" s="52">
        <v>3.9</v>
      </c>
      <c r="DA182" s="52">
        <v>8.6</v>
      </c>
      <c r="DB182" s="52">
        <v>4.5</v>
      </c>
      <c r="DC182" s="257">
        <v>-99</v>
      </c>
      <c r="DD182" s="53">
        <v>1.1100000000000001</v>
      </c>
      <c r="DE182" s="64">
        <v>-99</v>
      </c>
      <c r="DF182" s="52">
        <v>12.7</v>
      </c>
      <c r="DG182" s="64">
        <v>-99</v>
      </c>
      <c r="DH182" s="53">
        <v>0.73</v>
      </c>
      <c r="DI182" s="53">
        <v>-0.05</v>
      </c>
      <c r="DJ182" s="53">
        <v>1.87</v>
      </c>
      <c r="DK182" s="64">
        <v>-99</v>
      </c>
      <c r="DL182" s="54">
        <v>2</v>
      </c>
      <c r="DM182" s="52">
        <v>0.5</v>
      </c>
      <c r="DN182" s="64">
        <v>-99</v>
      </c>
      <c r="DO182" s="64">
        <v>-99</v>
      </c>
      <c r="DP182" s="52">
        <v>35.5</v>
      </c>
      <c r="DQ182" s="53">
        <v>5.54</v>
      </c>
      <c r="DR182" s="64">
        <v>-99</v>
      </c>
      <c r="DS182" s="54">
        <v>66</v>
      </c>
      <c r="DT182" s="64">
        <v>-99</v>
      </c>
    </row>
    <row r="183" spans="1:124" x14ac:dyDescent="0.4">
      <c r="A183" s="60">
        <v>5541639</v>
      </c>
      <c r="B183" s="57" t="s">
        <v>383</v>
      </c>
      <c r="C183" s="10"/>
      <c r="D183" s="237">
        <v>2023</v>
      </c>
      <c r="E183" s="238" t="s">
        <v>189</v>
      </c>
      <c r="F183" s="26" t="s">
        <v>526</v>
      </c>
      <c r="G183" s="26" t="s">
        <v>524</v>
      </c>
      <c r="H183" s="26" t="s">
        <v>199</v>
      </c>
      <c r="I183" s="26" t="s">
        <v>201</v>
      </c>
      <c r="K183" s="57" t="s">
        <v>193</v>
      </c>
      <c r="L183" s="26">
        <v>609045</v>
      </c>
      <c r="M183" s="60">
        <v>6161800</v>
      </c>
      <c r="N183" s="26">
        <v>20</v>
      </c>
      <c r="O183" s="26" t="s">
        <v>190</v>
      </c>
      <c r="P183" s="61">
        <v>55.591958990000002</v>
      </c>
      <c r="Q183" s="61">
        <v>-61.268832279999998</v>
      </c>
      <c r="R183" s="26" t="s">
        <v>566</v>
      </c>
      <c r="S183" s="61" t="s">
        <v>527</v>
      </c>
      <c r="T183" s="61"/>
      <c r="U183" s="61"/>
      <c r="V183" s="205"/>
      <c r="Y183" s="205"/>
      <c r="AA183" s="26" t="s">
        <v>528</v>
      </c>
      <c r="AB183" s="53">
        <v>75.86</v>
      </c>
      <c r="AC183" s="53">
        <v>10.74</v>
      </c>
      <c r="AD183" s="53">
        <v>3.4</v>
      </c>
      <c r="AE183" s="53">
        <v>1.52</v>
      </c>
      <c r="AF183" s="53">
        <v>1.69</v>
      </c>
      <c r="AG183" s="53">
        <v>0.04</v>
      </c>
      <c r="AH183" s="53">
        <v>0.14000000000000001</v>
      </c>
      <c r="AI183" s="53">
        <v>3.72</v>
      </c>
      <c r="AJ183" s="53">
        <v>4.75</v>
      </c>
      <c r="AK183" s="256">
        <v>0.28000000000000003</v>
      </c>
      <c r="AL183" s="256">
        <v>3.9E-2</v>
      </c>
      <c r="AM183" s="256">
        <v>8.0000000000000002E-3</v>
      </c>
      <c r="AN183" s="54">
        <v>-2</v>
      </c>
      <c r="AO183" s="54">
        <v>69</v>
      </c>
      <c r="AP183" s="52">
        <v>7.6</v>
      </c>
      <c r="AQ183" s="52">
        <v>1.5</v>
      </c>
      <c r="AR183" s="54">
        <v>982</v>
      </c>
      <c r="AS183" s="53">
        <v>0.37</v>
      </c>
      <c r="AT183" s="53">
        <v>99.34</v>
      </c>
      <c r="AU183" s="64">
        <v>-0.1</v>
      </c>
      <c r="AV183" s="64">
        <v>-99</v>
      </c>
      <c r="AW183" s="54">
        <v>4</v>
      </c>
      <c r="AX183" s="64">
        <v>-99</v>
      </c>
      <c r="AY183" s="64">
        <v>-99</v>
      </c>
      <c r="AZ183" s="64">
        <v>-99</v>
      </c>
      <c r="BA183" s="64">
        <v>-99</v>
      </c>
      <c r="BB183" s="52">
        <v>-0.1</v>
      </c>
      <c r="BC183" s="64">
        <v>-99</v>
      </c>
      <c r="BD183" s="52">
        <v>-0.1</v>
      </c>
      <c r="BE183" s="52">
        <v>195</v>
      </c>
      <c r="BF183" s="64">
        <v>-99</v>
      </c>
      <c r="BG183" s="64">
        <v>-99</v>
      </c>
      <c r="BH183" s="54">
        <v>-1</v>
      </c>
      <c r="BI183" s="64">
        <v>-99</v>
      </c>
      <c r="BJ183" s="64">
        <v>-99</v>
      </c>
      <c r="BK183" s="52">
        <v>0.7</v>
      </c>
      <c r="BL183" s="64">
        <v>-99</v>
      </c>
      <c r="BM183" s="54">
        <v>26</v>
      </c>
      <c r="BN183" s="52">
        <v>14.7</v>
      </c>
      <c r="BO183" s="53">
        <v>10.59</v>
      </c>
      <c r="BP183" s="53">
        <v>0.51</v>
      </c>
      <c r="BQ183" s="64">
        <v>-99</v>
      </c>
      <c r="BR183" s="64">
        <v>-99</v>
      </c>
      <c r="BS183" s="60">
        <v>374.49799196787149</v>
      </c>
      <c r="BT183" s="52">
        <v>28</v>
      </c>
      <c r="BU183" s="52">
        <v>1.9</v>
      </c>
      <c r="BV183" s="52">
        <v>11.3</v>
      </c>
      <c r="BW183" s="53">
        <v>3.08</v>
      </c>
      <c r="BX183" s="52">
        <v>26.5</v>
      </c>
      <c r="BY183" s="64">
        <v>-99</v>
      </c>
      <c r="BZ183" s="64">
        <v>-99</v>
      </c>
      <c r="CA183" s="52">
        <v>96.2</v>
      </c>
      <c r="CB183" s="64">
        <v>-99</v>
      </c>
      <c r="CC183" s="52">
        <v>69.099999999999994</v>
      </c>
      <c r="CD183" s="53">
        <v>1.6</v>
      </c>
      <c r="CE183" s="64">
        <v>-99</v>
      </c>
      <c r="CF183" s="54">
        <v>1</v>
      </c>
      <c r="CG183" s="64">
        <v>-99</v>
      </c>
      <c r="CH183" s="64">
        <v>-99</v>
      </c>
      <c r="CI183" s="52">
        <v>84.4</v>
      </c>
      <c r="CJ183" s="52">
        <v>70.13</v>
      </c>
      <c r="CK183" s="54">
        <v>3</v>
      </c>
      <c r="CL183" s="54">
        <v>35</v>
      </c>
      <c r="CM183" s="64">
        <v>-99</v>
      </c>
      <c r="CN183" s="52">
        <v>20</v>
      </c>
      <c r="CO183" s="64">
        <v>-99</v>
      </c>
      <c r="CP183" s="64">
        <v>-99</v>
      </c>
      <c r="CQ183" s="54">
        <v>212</v>
      </c>
      <c r="CR183" s="64">
        <v>-99</v>
      </c>
      <c r="CS183" s="54">
        <v>-100</v>
      </c>
      <c r="CT183" s="64">
        <v>-99</v>
      </c>
      <c r="CU183" s="64">
        <v>-99</v>
      </c>
      <c r="CV183" s="64">
        <v>-99</v>
      </c>
      <c r="CW183" s="64">
        <v>-99</v>
      </c>
      <c r="CX183" s="52">
        <v>12.1</v>
      </c>
      <c r="CY183" s="257">
        <v>-99</v>
      </c>
      <c r="CZ183" s="52">
        <v>13.5</v>
      </c>
      <c r="DA183" s="52">
        <v>4.5</v>
      </c>
      <c r="DB183" s="52">
        <v>7.1</v>
      </c>
      <c r="DC183" s="257">
        <v>-99</v>
      </c>
      <c r="DD183" s="53">
        <v>1.96</v>
      </c>
      <c r="DE183" s="64">
        <v>-99</v>
      </c>
      <c r="DF183" s="52">
        <v>19.3</v>
      </c>
      <c r="DG183" s="64">
        <v>-99</v>
      </c>
      <c r="DH183" s="53">
        <v>1.56</v>
      </c>
      <c r="DI183" s="53">
        <v>-0.05</v>
      </c>
      <c r="DJ183" s="53">
        <v>2.93</v>
      </c>
      <c r="DK183" s="64">
        <v>-99</v>
      </c>
      <c r="DL183" s="54">
        <v>-1</v>
      </c>
      <c r="DM183" s="52">
        <v>-0.5</v>
      </c>
      <c r="DN183" s="64">
        <v>-99</v>
      </c>
      <c r="DO183" s="64">
        <v>-99</v>
      </c>
      <c r="DP183" s="52">
        <v>80.5</v>
      </c>
      <c r="DQ183" s="53">
        <v>11.53</v>
      </c>
      <c r="DR183" s="64">
        <v>-99</v>
      </c>
      <c r="DS183" s="54">
        <v>135</v>
      </c>
      <c r="DT183" s="64">
        <v>-99</v>
      </c>
    </row>
    <row r="184" spans="1:124" x14ac:dyDescent="0.4">
      <c r="A184" s="60">
        <v>5541641</v>
      </c>
      <c r="B184" s="57" t="s">
        <v>384</v>
      </c>
      <c r="C184" s="10"/>
      <c r="D184" s="237">
        <v>2023</v>
      </c>
      <c r="E184" s="238" t="s">
        <v>189</v>
      </c>
      <c r="F184" s="26" t="s">
        <v>526</v>
      </c>
      <c r="G184" s="26" t="s">
        <v>524</v>
      </c>
      <c r="H184" s="26" t="s">
        <v>199</v>
      </c>
      <c r="I184" s="26" t="s">
        <v>201</v>
      </c>
      <c r="K184" s="57" t="s">
        <v>193</v>
      </c>
      <c r="L184" s="26">
        <v>608090</v>
      </c>
      <c r="M184" s="60">
        <v>6160770</v>
      </c>
      <c r="N184" s="26">
        <v>20</v>
      </c>
      <c r="O184" s="26" t="s">
        <v>190</v>
      </c>
      <c r="P184" s="61">
        <v>55.582920950000002</v>
      </c>
      <c r="Q184" s="61">
        <v>-61.28438216</v>
      </c>
      <c r="R184" s="26" t="s">
        <v>566</v>
      </c>
      <c r="S184" s="61" t="s">
        <v>527</v>
      </c>
      <c r="T184" s="61"/>
      <c r="U184" s="61"/>
      <c r="V184" s="205"/>
      <c r="Y184" s="205"/>
      <c r="AA184" s="26" t="s">
        <v>528</v>
      </c>
      <c r="AB184" s="53">
        <v>74.760000000000005</v>
      </c>
      <c r="AC184" s="53">
        <v>11.49</v>
      </c>
      <c r="AD184" s="53">
        <v>3.66</v>
      </c>
      <c r="AE184" s="53">
        <v>1.7</v>
      </c>
      <c r="AF184" s="53">
        <v>1.77</v>
      </c>
      <c r="AG184" s="53">
        <v>0.09</v>
      </c>
      <c r="AH184" s="53">
        <v>0.46</v>
      </c>
      <c r="AI184" s="53">
        <v>4.04</v>
      </c>
      <c r="AJ184" s="53">
        <v>4.74</v>
      </c>
      <c r="AK184" s="256">
        <v>0.41</v>
      </c>
      <c r="AL184" s="256">
        <v>5.1999999999999998E-2</v>
      </c>
      <c r="AM184" s="256">
        <v>2.9000000000000001E-2</v>
      </c>
      <c r="AN184" s="54">
        <v>-2</v>
      </c>
      <c r="AO184" s="54">
        <v>233</v>
      </c>
      <c r="AP184" s="52">
        <v>4.7</v>
      </c>
      <c r="AQ184" s="52">
        <v>2.7</v>
      </c>
      <c r="AR184" s="54">
        <v>860</v>
      </c>
      <c r="AS184" s="53">
        <v>0.37</v>
      </c>
      <c r="AT184" s="53">
        <v>100.1</v>
      </c>
      <c r="AU184" s="64">
        <v>-0.1</v>
      </c>
      <c r="AV184" s="64">
        <v>-99</v>
      </c>
      <c r="AW184" s="54">
        <v>3</v>
      </c>
      <c r="AX184" s="64">
        <v>-99</v>
      </c>
      <c r="AY184" s="64">
        <v>-99</v>
      </c>
      <c r="AZ184" s="64">
        <v>-99</v>
      </c>
      <c r="BA184" s="64">
        <v>-99</v>
      </c>
      <c r="BB184" s="52">
        <v>-0.1</v>
      </c>
      <c r="BC184" s="64">
        <v>-99</v>
      </c>
      <c r="BD184" s="52">
        <v>-0.1</v>
      </c>
      <c r="BE184" s="52">
        <v>209.6</v>
      </c>
      <c r="BF184" s="64">
        <v>-99</v>
      </c>
      <c r="BG184" s="64">
        <v>-99</v>
      </c>
      <c r="BH184" s="54">
        <v>-1</v>
      </c>
      <c r="BI184" s="64">
        <v>-99</v>
      </c>
      <c r="BJ184" s="64">
        <v>-99</v>
      </c>
      <c r="BK184" s="52">
        <v>0.8</v>
      </c>
      <c r="BL184" s="64">
        <v>-99</v>
      </c>
      <c r="BM184" s="54">
        <v>5</v>
      </c>
      <c r="BN184" s="52">
        <v>8.8000000000000007</v>
      </c>
      <c r="BO184" s="53">
        <v>5.95</v>
      </c>
      <c r="BP184" s="53">
        <v>0.69</v>
      </c>
      <c r="BQ184" s="64">
        <v>-99</v>
      </c>
      <c r="BR184" s="64">
        <v>-99</v>
      </c>
      <c r="BS184" s="60">
        <v>199.79919678714862</v>
      </c>
      <c r="BT184" s="52">
        <v>27</v>
      </c>
      <c r="BU184" s="52">
        <v>1.7</v>
      </c>
      <c r="BV184" s="52">
        <v>8.6</v>
      </c>
      <c r="BW184" s="53">
        <v>1.75</v>
      </c>
      <c r="BX184" s="52">
        <v>19.100000000000001</v>
      </c>
      <c r="BY184" s="64">
        <v>-99</v>
      </c>
      <c r="BZ184" s="64">
        <v>-99</v>
      </c>
      <c r="CA184" s="52">
        <v>85.6</v>
      </c>
      <c r="CB184" s="64">
        <v>-99</v>
      </c>
      <c r="CC184" s="52">
        <v>28.6</v>
      </c>
      <c r="CD184" s="53">
        <v>1.06</v>
      </c>
      <c r="CE184" s="64">
        <v>-99</v>
      </c>
      <c r="CF184" s="54">
        <v>4</v>
      </c>
      <c r="CG184" s="64">
        <v>-99</v>
      </c>
      <c r="CH184" s="64">
        <v>-99</v>
      </c>
      <c r="CI184" s="52">
        <v>61.1</v>
      </c>
      <c r="CJ184" s="52">
        <v>66.28</v>
      </c>
      <c r="CK184" s="54">
        <v>2</v>
      </c>
      <c r="CL184" s="54">
        <v>28</v>
      </c>
      <c r="CM184" s="64">
        <v>-99</v>
      </c>
      <c r="CN184" s="52">
        <v>18.600000000000001</v>
      </c>
      <c r="CO184" s="64">
        <v>-99</v>
      </c>
      <c r="CP184" s="64">
        <v>-99</v>
      </c>
      <c r="CQ184" s="54">
        <v>152</v>
      </c>
      <c r="CR184" s="64">
        <v>-99</v>
      </c>
      <c r="CS184" s="54">
        <v>-100</v>
      </c>
      <c r="CT184" s="64">
        <v>-99</v>
      </c>
      <c r="CU184" s="64">
        <v>-99</v>
      </c>
      <c r="CV184" s="64">
        <v>-99</v>
      </c>
      <c r="CW184" s="64">
        <v>-99</v>
      </c>
      <c r="CX184" s="52">
        <v>10.7</v>
      </c>
      <c r="CY184" s="257">
        <v>-99</v>
      </c>
      <c r="CZ184" s="52">
        <v>7.2</v>
      </c>
      <c r="DA184" s="52">
        <v>16.899999999999999</v>
      </c>
      <c r="DB184" s="52">
        <v>4.5</v>
      </c>
      <c r="DC184" s="257">
        <v>-99</v>
      </c>
      <c r="DD184" s="53">
        <v>1.33</v>
      </c>
      <c r="DE184" s="64">
        <v>-99</v>
      </c>
      <c r="DF184" s="52">
        <v>12.9</v>
      </c>
      <c r="DG184" s="64">
        <v>-99</v>
      </c>
      <c r="DH184" s="53">
        <v>0.9</v>
      </c>
      <c r="DI184" s="53">
        <v>-0.05</v>
      </c>
      <c r="DJ184" s="53">
        <v>1.61</v>
      </c>
      <c r="DK184" s="64">
        <v>-99</v>
      </c>
      <c r="DL184" s="54">
        <v>2</v>
      </c>
      <c r="DM184" s="52">
        <v>-0.5</v>
      </c>
      <c r="DN184" s="64">
        <v>-99</v>
      </c>
      <c r="DO184" s="64">
        <v>-99</v>
      </c>
      <c r="DP184" s="52">
        <v>44.3</v>
      </c>
      <c r="DQ184" s="53">
        <v>6.93</v>
      </c>
      <c r="DR184" s="64">
        <v>-99</v>
      </c>
      <c r="DS184" s="54">
        <v>101</v>
      </c>
      <c r="DT184" s="64">
        <v>-99</v>
      </c>
    </row>
    <row r="185" spans="1:124" x14ac:dyDescent="0.4">
      <c r="A185" s="60">
        <v>5541642</v>
      </c>
      <c r="B185" s="57" t="s">
        <v>385</v>
      </c>
      <c r="C185" s="10"/>
      <c r="D185" s="237">
        <v>2023</v>
      </c>
      <c r="E185" s="238" t="s">
        <v>189</v>
      </c>
      <c r="F185" s="26" t="s">
        <v>526</v>
      </c>
      <c r="G185" s="26" t="s">
        <v>524</v>
      </c>
      <c r="H185" s="26" t="s">
        <v>199</v>
      </c>
      <c r="I185" s="26" t="s">
        <v>201</v>
      </c>
      <c r="K185" s="57" t="s">
        <v>193</v>
      </c>
      <c r="L185" s="26">
        <v>612680</v>
      </c>
      <c r="M185" s="60">
        <v>6158395</v>
      </c>
      <c r="N185" s="26">
        <v>20</v>
      </c>
      <c r="O185" s="26" t="s">
        <v>190</v>
      </c>
      <c r="P185" s="61">
        <v>55.56054992</v>
      </c>
      <c r="Q185" s="61">
        <v>-61.212572620000003</v>
      </c>
      <c r="R185" s="26" t="s">
        <v>566</v>
      </c>
      <c r="S185" s="61" t="s">
        <v>527</v>
      </c>
      <c r="T185" s="61"/>
      <c r="U185" s="61"/>
      <c r="V185" s="205"/>
      <c r="Y185" s="205"/>
      <c r="AA185" s="26" t="s">
        <v>528</v>
      </c>
      <c r="AB185" s="53">
        <v>75.52</v>
      </c>
      <c r="AC185" s="53">
        <v>10.36</v>
      </c>
      <c r="AD185" s="53">
        <v>3.77</v>
      </c>
      <c r="AE185" s="53">
        <v>2.04</v>
      </c>
      <c r="AF185" s="53">
        <v>1.56</v>
      </c>
      <c r="AG185" s="53">
        <v>0.1</v>
      </c>
      <c r="AH185" s="53">
        <v>0.34</v>
      </c>
      <c r="AI185" s="53">
        <v>2.2799999999999998</v>
      </c>
      <c r="AJ185" s="53">
        <v>5.3</v>
      </c>
      <c r="AK185" s="256">
        <v>0.315</v>
      </c>
      <c r="AL185" s="256">
        <v>3.4000000000000002E-2</v>
      </c>
      <c r="AM185" s="256">
        <v>8.0000000000000002E-3</v>
      </c>
      <c r="AN185" s="54">
        <v>-2</v>
      </c>
      <c r="AO185" s="54">
        <v>74</v>
      </c>
      <c r="AP185" s="52">
        <v>9.6</v>
      </c>
      <c r="AQ185" s="52">
        <v>-1</v>
      </c>
      <c r="AR185" s="54">
        <v>2206</v>
      </c>
      <c r="AS185" s="53">
        <v>0.93</v>
      </c>
      <c r="AT185" s="53">
        <v>98.95</v>
      </c>
      <c r="AU185" s="64">
        <v>-0.1</v>
      </c>
      <c r="AV185" s="64">
        <v>-99</v>
      </c>
      <c r="AW185" s="54">
        <v>9</v>
      </c>
      <c r="AX185" s="64">
        <v>-99</v>
      </c>
      <c r="AY185" s="64">
        <v>-99</v>
      </c>
      <c r="AZ185" s="64">
        <v>-99</v>
      </c>
      <c r="BA185" s="64">
        <v>-99</v>
      </c>
      <c r="BB185" s="52">
        <v>0.1</v>
      </c>
      <c r="BC185" s="64">
        <v>-99</v>
      </c>
      <c r="BD185" s="52">
        <v>-0.1</v>
      </c>
      <c r="BE185" s="52">
        <v>445.5</v>
      </c>
      <c r="BF185" s="64">
        <v>-99</v>
      </c>
      <c r="BG185" s="64">
        <v>-99</v>
      </c>
      <c r="BH185" s="54">
        <v>-1</v>
      </c>
      <c r="BI185" s="64">
        <v>-99</v>
      </c>
      <c r="BJ185" s="64">
        <v>-99</v>
      </c>
      <c r="BK185" s="52">
        <v>0.8</v>
      </c>
      <c r="BL185" s="64">
        <v>-99</v>
      </c>
      <c r="BM185" s="54">
        <v>13</v>
      </c>
      <c r="BN185" s="52">
        <v>34.299999999999997</v>
      </c>
      <c r="BO185" s="53">
        <v>21.57</v>
      </c>
      <c r="BP185" s="53">
        <v>1.39</v>
      </c>
      <c r="BQ185" s="64">
        <v>-99</v>
      </c>
      <c r="BR185" s="64">
        <v>-99</v>
      </c>
      <c r="BS185" s="60">
        <v>104.58167330677291</v>
      </c>
      <c r="BT185" s="52">
        <v>29.9</v>
      </c>
      <c r="BU185" s="52">
        <v>1.6</v>
      </c>
      <c r="BV185" s="52">
        <v>32.700000000000003</v>
      </c>
      <c r="BW185" s="53">
        <v>6.74</v>
      </c>
      <c r="BX185" s="52">
        <v>52.8</v>
      </c>
      <c r="BY185" s="64">
        <v>-99</v>
      </c>
      <c r="BZ185" s="64">
        <v>-99</v>
      </c>
      <c r="CA185" s="52">
        <v>244.7</v>
      </c>
      <c r="CB185" s="64">
        <v>-99</v>
      </c>
      <c r="CC185" s="52">
        <v>3.5</v>
      </c>
      <c r="CD185" s="53">
        <v>2.71</v>
      </c>
      <c r="CE185" s="64">
        <v>-99</v>
      </c>
      <c r="CF185" s="54">
        <v>1</v>
      </c>
      <c r="CG185" s="64">
        <v>-99</v>
      </c>
      <c r="CH185" s="64">
        <v>-99</v>
      </c>
      <c r="CI185" s="52">
        <v>123.4</v>
      </c>
      <c r="CJ185" s="52">
        <v>194.98</v>
      </c>
      <c r="CK185" s="54">
        <v>2</v>
      </c>
      <c r="CL185" s="54">
        <v>29</v>
      </c>
      <c r="CM185" s="64">
        <v>-99</v>
      </c>
      <c r="CN185" s="52">
        <v>53</v>
      </c>
      <c r="CO185" s="64">
        <v>-99</v>
      </c>
      <c r="CP185" s="64">
        <v>-99</v>
      </c>
      <c r="CQ185" s="54">
        <v>228</v>
      </c>
      <c r="CR185" s="64">
        <v>-99</v>
      </c>
      <c r="CS185" s="54">
        <v>-100</v>
      </c>
      <c r="CT185" s="64">
        <v>-99</v>
      </c>
      <c r="CU185" s="64">
        <v>-99</v>
      </c>
      <c r="CV185" s="64">
        <v>-99</v>
      </c>
      <c r="CW185" s="64">
        <v>-99</v>
      </c>
      <c r="CX185" s="52">
        <v>34.700000000000003</v>
      </c>
      <c r="CY185" s="257">
        <v>-99</v>
      </c>
      <c r="CZ185" s="52">
        <v>19.899999999999999</v>
      </c>
      <c r="DA185" s="52">
        <v>16.8</v>
      </c>
      <c r="DB185" s="52">
        <v>10.5</v>
      </c>
      <c r="DC185" s="257">
        <v>-99</v>
      </c>
      <c r="DD185" s="53">
        <v>5.0599999999999996</v>
      </c>
      <c r="DE185" s="64">
        <v>-99</v>
      </c>
      <c r="DF185" s="52">
        <v>36.799999999999997</v>
      </c>
      <c r="DG185" s="64">
        <v>-99</v>
      </c>
      <c r="DH185" s="53">
        <v>2.93</v>
      </c>
      <c r="DI185" s="53">
        <v>-0.05</v>
      </c>
      <c r="DJ185" s="53">
        <v>5.86</v>
      </c>
      <c r="DK185" s="64">
        <v>-99</v>
      </c>
      <c r="DL185" s="54">
        <v>-1</v>
      </c>
      <c r="DM185" s="52">
        <v>-0.5</v>
      </c>
      <c r="DN185" s="64">
        <v>-99</v>
      </c>
      <c r="DO185" s="64">
        <v>-99</v>
      </c>
      <c r="DP185" s="52">
        <v>188.9</v>
      </c>
      <c r="DQ185" s="53">
        <v>20.079999999999998</v>
      </c>
      <c r="DR185" s="64">
        <v>-99</v>
      </c>
      <c r="DS185" s="54">
        <v>103</v>
      </c>
      <c r="DT185" s="64">
        <v>-99</v>
      </c>
    </row>
    <row r="186" spans="1:124" x14ac:dyDescent="0.4">
      <c r="A186" s="60">
        <v>5541643</v>
      </c>
      <c r="B186" s="57" t="s">
        <v>386</v>
      </c>
      <c r="C186" s="10"/>
      <c r="D186" s="237">
        <v>2023</v>
      </c>
      <c r="E186" s="238" t="s">
        <v>189</v>
      </c>
      <c r="F186" s="26" t="s">
        <v>526</v>
      </c>
      <c r="G186" s="26" t="s">
        <v>524</v>
      </c>
      <c r="H186" s="26" t="s">
        <v>199</v>
      </c>
      <c r="I186" s="26" t="s">
        <v>201</v>
      </c>
      <c r="K186" s="57" t="s">
        <v>193</v>
      </c>
      <c r="L186" s="26">
        <v>613285</v>
      </c>
      <c r="M186" s="60">
        <v>6152320</v>
      </c>
      <c r="N186" s="26">
        <v>20</v>
      </c>
      <c r="O186" s="26" t="s">
        <v>190</v>
      </c>
      <c r="P186" s="61">
        <v>55.50584843</v>
      </c>
      <c r="Q186" s="61">
        <v>-61.205470689999999</v>
      </c>
      <c r="R186" s="26" t="s">
        <v>566</v>
      </c>
      <c r="S186" s="61" t="s">
        <v>527</v>
      </c>
      <c r="T186" s="61"/>
      <c r="U186" s="61"/>
      <c r="V186" s="205"/>
      <c r="Y186" s="205"/>
      <c r="AA186" s="26" t="s">
        <v>528</v>
      </c>
      <c r="AB186" s="53">
        <v>75.53</v>
      </c>
      <c r="AC186" s="53">
        <v>10.83</v>
      </c>
      <c r="AD186" s="53">
        <v>4.2300000000000004</v>
      </c>
      <c r="AE186" s="53">
        <v>2.48</v>
      </c>
      <c r="AF186" s="53">
        <v>1.57</v>
      </c>
      <c r="AG186" s="53">
        <v>0.02</v>
      </c>
      <c r="AH186" s="53">
        <v>0.38</v>
      </c>
      <c r="AI186" s="53">
        <v>4</v>
      </c>
      <c r="AJ186" s="53">
        <v>4.5599999999999996</v>
      </c>
      <c r="AK186" s="256">
        <v>0.373</v>
      </c>
      <c r="AL186" s="256">
        <v>4.4999999999999998E-2</v>
      </c>
      <c r="AM186" s="256">
        <v>1.2E-2</v>
      </c>
      <c r="AN186" s="54">
        <v>-2</v>
      </c>
      <c r="AO186" s="54">
        <v>49</v>
      </c>
      <c r="AP186" s="52">
        <v>6</v>
      </c>
      <c r="AQ186" s="52">
        <v>-1</v>
      </c>
      <c r="AR186" s="54">
        <v>658</v>
      </c>
      <c r="AS186" s="53">
        <v>0.28000000000000003</v>
      </c>
      <c r="AT186" s="53">
        <v>100.26</v>
      </c>
      <c r="AU186" s="64">
        <v>-0.1</v>
      </c>
      <c r="AV186" s="64">
        <v>-99</v>
      </c>
      <c r="AW186" s="54">
        <v>6</v>
      </c>
      <c r="AX186" s="64">
        <v>-99</v>
      </c>
      <c r="AY186" s="64">
        <v>-99</v>
      </c>
      <c r="AZ186" s="64">
        <v>-99</v>
      </c>
      <c r="BA186" s="64">
        <v>-99</v>
      </c>
      <c r="BB186" s="52">
        <v>-0.1</v>
      </c>
      <c r="BC186" s="64">
        <v>-99</v>
      </c>
      <c r="BD186" s="52">
        <v>-0.1</v>
      </c>
      <c r="BE186" s="52">
        <v>293.10000000000002</v>
      </c>
      <c r="BF186" s="64">
        <v>-99</v>
      </c>
      <c r="BG186" s="64">
        <v>-99</v>
      </c>
      <c r="BH186" s="54">
        <v>-1</v>
      </c>
      <c r="BI186" s="64">
        <v>-99</v>
      </c>
      <c r="BJ186" s="64">
        <v>-99</v>
      </c>
      <c r="BK186" s="52">
        <v>0.8</v>
      </c>
      <c r="BL186" s="64">
        <v>-99</v>
      </c>
      <c r="BM186" s="54">
        <v>4</v>
      </c>
      <c r="BN186" s="52">
        <v>12</v>
      </c>
      <c r="BO186" s="53">
        <v>7.14</v>
      </c>
      <c r="BP186" s="53">
        <v>0.6</v>
      </c>
      <c r="BQ186" s="64">
        <v>-99</v>
      </c>
      <c r="BR186" s="64">
        <v>-99</v>
      </c>
      <c r="BS186" s="60">
        <v>117</v>
      </c>
      <c r="BT186" s="52">
        <v>29.7</v>
      </c>
      <c r="BU186" s="52">
        <v>1.6</v>
      </c>
      <c r="BV186" s="52">
        <v>12.6</v>
      </c>
      <c r="BW186" s="53">
        <v>2.25</v>
      </c>
      <c r="BX186" s="52">
        <v>14.7</v>
      </c>
      <c r="BY186" s="64">
        <v>-99</v>
      </c>
      <c r="BZ186" s="64">
        <v>-99</v>
      </c>
      <c r="CA186" s="52">
        <v>156.5</v>
      </c>
      <c r="CB186" s="64">
        <v>-99</v>
      </c>
      <c r="CC186" s="52">
        <v>22.3</v>
      </c>
      <c r="CD186" s="53">
        <v>0.97</v>
      </c>
      <c r="CE186" s="64">
        <v>-99</v>
      </c>
      <c r="CF186" s="54">
        <v>-1</v>
      </c>
      <c r="CG186" s="64">
        <v>-99</v>
      </c>
      <c r="CH186" s="64">
        <v>-99</v>
      </c>
      <c r="CI186" s="52">
        <v>63.3</v>
      </c>
      <c r="CJ186" s="52">
        <v>109.15</v>
      </c>
      <c r="CK186" s="54">
        <v>2</v>
      </c>
      <c r="CL186" s="54">
        <v>16</v>
      </c>
      <c r="CM186" s="64">
        <v>-99</v>
      </c>
      <c r="CN186" s="52">
        <v>30.9</v>
      </c>
      <c r="CO186" s="64">
        <v>-99</v>
      </c>
      <c r="CP186" s="64">
        <v>-99</v>
      </c>
      <c r="CQ186" s="54">
        <v>185</v>
      </c>
      <c r="CR186" s="64">
        <v>-99</v>
      </c>
      <c r="CS186" s="54">
        <v>-100</v>
      </c>
      <c r="CT186" s="64">
        <v>-99</v>
      </c>
      <c r="CU186" s="64">
        <v>-99</v>
      </c>
      <c r="CV186" s="64">
        <v>-99</v>
      </c>
      <c r="CW186" s="64">
        <v>-99</v>
      </c>
      <c r="CX186" s="52">
        <v>16.3</v>
      </c>
      <c r="CY186" s="257">
        <v>-99</v>
      </c>
      <c r="CZ186" s="52">
        <v>7.2</v>
      </c>
      <c r="DA186" s="52">
        <v>6.9</v>
      </c>
      <c r="DB186" s="52">
        <v>5.3</v>
      </c>
      <c r="DC186" s="257">
        <v>-99</v>
      </c>
      <c r="DD186" s="53">
        <v>1.84</v>
      </c>
      <c r="DE186" s="64">
        <v>-99</v>
      </c>
      <c r="DF186" s="52">
        <v>16</v>
      </c>
      <c r="DG186" s="64">
        <v>-99</v>
      </c>
      <c r="DH186" s="53">
        <v>1</v>
      </c>
      <c r="DI186" s="53">
        <v>-0.05</v>
      </c>
      <c r="DJ186" s="53">
        <v>1.67</v>
      </c>
      <c r="DK186" s="64">
        <v>-99</v>
      </c>
      <c r="DL186" s="54">
        <v>1</v>
      </c>
      <c r="DM186" s="52">
        <v>-0.5</v>
      </c>
      <c r="DN186" s="64">
        <v>-99</v>
      </c>
      <c r="DO186" s="64">
        <v>-99</v>
      </c>
      <c r="DP186" s="52">
        <v>56.7</v>
      </c>
      <c r="DQ186" s="53">
        <v>6.99</v>
      </c>
      <c r="DR186" s="64">
        <v>-99</v>
      </c>
      <c r="DS186" s="54">
        <v>95</v>
      </c>
      <c r="DT186" s="64">
        <v>-99</v>
      </c>
    </row>
    <row r="187" spans="1:124" x14ac:dyDescent="0.4">
      <c r="A187" s="60">
        <v>5541644</v>
      </c>
      <c r="B187" s="57" t="s">
        <v>387</v>
      </c>
      <c r="C187" s="10"/>
      <c r="D187" s="237">
        <v>2023</v>
      </c>
      <c r="E187" s="238" t="s">
        <v>189</v>
      </c>
      <c r="F187" s="26" t="s">
        <v>526</v>
      </c>
      <c r="G187" s="26" t="s">
        <v>524</v>
      </c>
      <c r="H187" s="26" t="s">
        <v>199</v>
      </c>
      <c r="I187" s="26" t="s">
        <v>201</v>
      </c>
      <c r="K187" s="57" t="s">
        <v>193</v>
      </c>
      <c r="L187" s="26">
        <v>615000</v>
      </c>
      <c r="M187" s="60">
        <v>6154385</v>
      </c>
      <c r="N187" s="26">
        <v>20</v>
      </c>
      <c r="O187" s="26" t="s">
        <v>190</v>
      </c>
      <c r="P187" s="61">
        <v>55.523993650000001</v>
      </c>
      <c r="Q187" s="61">
        <v>-61.177474920000002</v>
      </c>
      <c r="R187" s="26" t="s">
        <v>566</v>
      </c>
      <c r="S187" s="61" t="s">
        <v>527</v>
      </c>
      <c r="T187" s="61"/>
      <c r="U187" s="61"/>
      <c r="V187" s="205"/>
      <c r="Y187" s="205"/>
      <c r="AA187" s="26" t="s">
        <v>528</v>
      </c>
      <c r="AB187" s="53">
        <v>71.599999999999994</v>
      </c>
      <c r="AC187" s="53">
        <v>11.98</v>
      </c>
      <c r="AD187" s="53">
        <v>3.79</v>
      </c>
      <c r="AE187" s="53">
        <v>1.66</v>
      </c>
      <c r="AF187" s="53">
        <v>1.92</v>
      </c>
      <c r="AG187" s="53">
        <v>0.09</v>
      </c>
      <c r="AH187" s="53">
        <v>0.57999999999999996</v>
      </c>
      <c r="AI187" s="53">
        <v>4.07</v>
      </c>
      <c r="AJ187" s="53">
        <v>4.99</v>
      </c>
      <c r="AK187" s="256">
        <v>0.39500000000000002</v>
      </c>
      <c r="AL187" s="256">
        <v>5.0999999999999997E-2</v>
      </c>
      <c r="AM187" s="256">
        <v>3.5000000000000003E-2</v>
      </c>
      <c r="AN187" s="54">
        <v>-2</v>
      </c>
      <c r="AO187" s="54">
        <v>300</v>
      </c>
      <c r="AP187" s="52">
        <v>5.7</v>
      </c>
      <c r="AQ187" s="52">
        <v>2.8</v>
      </c>
      <c r="AR187" s="54">
        <v>1337</v>
      </c>
      <c r="AS187" s="53">
        <v>0.71</v>
      </c>
      <c r="AT187" s="53">
        <v>98.29</v>
      </c>
      <c r="AU187" s="64">
        <v>-0.1</v>
      </c>
      <c r="AV187" s="64">
        <v>-99</v>
      </c>
      <c r="AW187" s="54">
        <v>4</v>
      </c>
      <c r="AX187" s="64">
        <v>-99</v>
      </c>
      <c r="AY187" s="64">
        <v>-99</v>
      </c>
      <c r="AZ187" s="64">
        <v>-99</v>
      </c>
      <c r="BA187" s="64">
        <v>-99</v>
      </c>
      <c r="BB187" s="52">
        <v>-0.1</v>
      </c>
      <c r="BC187" s="64">
        <v>-99</v>
      </c>
      <c r="BD187" s="52">
        <v>0.1</v>
      </c>
      <c r="BE187" s="52">
        <v>236.3</v>
      </c>
      <c r="BF187" s="64">
        <v>-99</v>
      </c>
      <c r="BG187" s="64">
        <v>-99</v>
      </c>
      <c r="BH187" s="54">
        <v>1</v>
      </c>
      <c r="BI187" s="64">
        <v>-99</v>
      </c>
      <c r="BJ187" s="64">
        <v>-99</v>
      </c>
      <c r="BK187" s="52">
        <v>0.6</v>
      </c>
      <c r="BL187" s="64">
        <v>-99</v>
      </c>
      <c r="BM187" s="54">
        <v>4</v>
      </c>
      <c r="BN187" s="52">
        <v>13.4</v>
      </c>
      <c r="BO187" s="53">
        <v>8.51</v>
      </c>
      <c r="BP187" s="53">
        <v>1</v>
      </c>
      <c r="BQ187" s="64">
        <v>-99</v>
      </c>
      <c r="BR187" s="64">
        <v>-99</v>
      </c>
      <c r="BS187" s="60">
        <v>380</v>
      </c>
      <c r="BT187" s="52">
        <v>28.4</v>
      </c>
      <c r="BU187" s="52">
        <v>1.8</v>
      </c>
      <c r="BV187" s="52">
        <v>12.8</v>
      </c>
      <c r="BW187" s="53">
        <v>2.6</v>
      </c>
      <c r="BX187" s="52">
        <v>29.7</v>
      </c>
      <c r="BY187" s="64">
        <v>-99</v>
      </c>
      <c r="BZ187" s="64">
        <v>-99</v>
      </c>
      <c r="CA187" s="52">
        <v>109.7</v>
      </c>
      <c r="CB187" s="64">
        <v>-99</v>
      </c>
      <c r="CC187" s="52">
        <v>49.1</v>
      </c>
      <c r="CD187" s="53">
        <v>1.33</v>
      </c>
      <c r="CE187" s="64">
        <v>-99</v>
      </c>
      <c r="CF187" s="54">
        <v>3</v>
      </c>
      <c r="CG187" s="64">
        <v>-99</v>
      </c>
      <c r="CH187" s="64">
        <v>-99</v>
      </c>
      <c r="CI187" s="52">
        <v>75.099999999999994</v>
      </c>
      <c r="CJ187" s="52">
        <v>88.72</v>
      </c>
      <c r="CK187" s="54">
        <v>2</v>
      </c>
      <c r="CL187" s="54">
        <v>31</v>
      </c>
      <c r="CM187" s="64">
        <v>-99</v>
      </c>
      <c r="CN187" s="52">
        <v>24.4</v>
      </c>
      <c r="CO187" s="64">
        <v>-99</v>
      </c>
      <c r="CP187" s="64">
        <v>-99</v>
      </c>
      <c r="CQ187" s="54">
        <v>178</v>
      </c>
      <c r="CR187" s="64">
        <v>-99</v>
      </c>
      <c r="CS187" s="54">
        <v>-100</v>
      </c>
      <c r="CT187" s="64">
        <v>-99</v>
      </c>
      <c r="CU187" s="64">
        <v>-99</v>
      </c>
      <c r="CV187" s="64">
        <v>-99</v>
      </c>
      <c r="CW187" s="64">
        <v>-99</v>
      </c>
      <c r="CX187" s="52">
        <v>15</v>
      </c>
      <c r="CY187" s="257">
        <v>-99</v>
      </c>
      <c r="CZ187" s="52">
        <v>7.7</v>
      </c>
      <c r="DA187" s="52">
        <v>20.100000000000001</v>
      </c>
      <c r="DB187" s="52">
        <v>5.5</v>
      </c>
      <c r="DC187" s="257">
        <v>-99</v>
      </c>
      <c r="DD187" s="53">
        <v>2.0099999999999998</v>
      </c>
      <c r="DE187" s="64">
        <v>-99</v>
      </c>
      <c r="DF187" s="52">
        <v>11.8</v>
      </c>
      <c r="DG187" s="64">
        <v>-99</v>
      </c>
      <c r="DH187" s="53">
        <v>1.25</v>
      </c>
      <c r="DI187" s="53">
        <v>-0.05</v>
      </c>
      <c r="DJ187" s="53">
        <v>2.06</v>
      </c>
      <c r="DK187" s="64">
        <v>-99</v>
      </c>
      <c r="DL187" s="54">
        <v>1</v>
      </c>
      <c r="DM187" s="52">
        <v>1</v>
      </c>
      <c r="DN187" s="64">
        <v>-99</v>
      </c>
      <c r="DO187" s="64">
        <v>-99</v>
      </c>
      <c r="DP187" s="52">
        <v>67</v>
      </c>
      <c r="DQ187" s="53">
        <v>9.2200000000000006</v>
      </c>
      <c r="DR187" s="64">
        <v>-99</v>
      </c>
      <c r="DS187" s="54">
        <v>126</v>
      </c>
      <c r="DT187" s="64">
        <v>-99</v>
      </c>
    </row>
    <row r="188" spans="1:124" x14ac:dyDescent="0.4">
      <c r="A188" s="60">
        <v>5541645</v>
      </c>
      <c r="B188" s="57" t="s">
        <v>388</v>
      </c>
      <c r="C188" s="10"/>
      <c r="D188" s="237">
        <v>2023</v>
      </c>
      <c r="E188" s="238" t="s">
        <v>189</v>
      </c>
      <c r="F188" s="26" t="s">
        <v>526</v>
      </c>
      <c r="G188" s="26" t="s">
        <v>524</v>
      </c>
      <c r="H188" s="26" t="s">
        <v>199</v>
      </c>
      <c r="I188" s="26" t="s">
        <v>201</v>
      </c>
      <c r="K188" s="57" t="s">
        <v>193</v>
      </c>
      <c r="L188" s="26">
        <v>615910</v>
      </c>
      <c r="M188" s="60">
        <v>6154580</v>
      </c>
      <c r="N188" s="26">
        <v>20</v>
      </c>
      <c r="O188" s="26" t="s">
        <v>190</v>
      </c>
      <c r="P188" s="61">
        <v>55.525529659999997</v>
      </c>
      <c r="Q188" s="61">
        <v>-61.16298647</v>
      </c>
      <c r="R188" s="26" t="s">
        <v>566</v>
      </c>
      <c r="S188" s="61" t="s">
        <v>527</v>
      </c>
      <c r="T188" s="61"/>
      <c r="U188" s="61"/>
      <c r="V188" s="205"/>
      <c r="Y188" s="205"/>
      <c r="AA188" s="26" t="s">
        <v>528</v>
      </c>
      <c r="AB188" s="53">
        <v>73.63</v>
      </c>
      <c r="AC188" s="53">
        <v>11.27</v>
      </c>
      <c r="AD188" s="53">
        <v>4.84</v>
      </c>
      <c r="AE188" s="53">
        <v>3.79</v>
      </c>
      <c r="AF188" s="53">
        <v>0.94</v>
      </c>
      <c r="AG188" s="53">
        <v>0.15</v>
      </c>
      <c r="AH188" s="53">
        <v>0.52</v>
      </c>
      <c r="AI188" s="53">
        <v>3.93</v>
      </c>
      <c r="AJ188" s="53">
        <v>4.6399999999999997</v>
      </c>
      <c r="AK188" s="256">
        <v>0.42899999999999999</v>
      </c>
      <c r="AL188" s="256">
        <v>5.3999999999999999E-2</v>
      </c>
      <c r="AM188" s="256">
        <v>3.2000000000000001E-2</v>
      </c>
      <c r="AN188" s="54">
        <v>-2</v>
      </c>
      <c r="AO188" s="54">
        <v>186</v>
      </c>
      <c r="AP188" s="52">
        <v>7.6</v>
      </c>
      <c r="AQ188" s="52">
        <v>2.1</v>
      </c>
      <c r="AR188" s="54">
        <v>1474</v>
      </c>
      <c r="AS188" s="53">
        <v>0.79</v>
      </c>
      <c r="AT188" s="53">
        <v>100.29</v>
      </c>
      <c r="AU188" s="64">
        <v>-0.1</v>
      </c>
      <c r="AV188" s="64">
        <v>-99</v>
      </c>
      <c r="AW188" s="54">
        <v>5</v>
      </c>
      <c r="AX188" s="64">
        <v>-99</v>
      </c>
      <c r="AY188" s="64">
        <v>-99</v>
      </c>
      <c r="AZ188" s="64">
        <v>-99</v>
      </c>
      <c r="BA188" s="64">
        <v>-99</v>
      </c>
      <c r="BB188" s="52">
        <v>-0.1</v>
      </c>
      <c r="BC188" s="64">
        <v>-99</v>
      </c>
      <c r="BD188" s="52">
        <v>0.1</v>
      </c>
      <c r="BE188" s="52">
        <v>285.3</v>
      </c>
      <c r="BF188" s="64">
        <v>-99</v>
      </c>
      <c r="BG188" s="64">
        <v>-99</v>
      </c>
      <c r="BH188" s="54">
        <v>-1</v>
      </c>
      <c r="BI188" s="64">
        <v>-99</v>
      </c>
      <c r="BJ188" s="64">
        <v>-99</v>
      </c>
      <c r="BK188" s="52">
        <v>0.5</v>
      </c>
      <c r="BL188" s="64">
        <v>-99</v>
      </c>
      <c r="BM188" s="54">
        <v>8</v>
      </c>
      <c r="BN188" s="52">
        <v>18.7</v>
      </c>
      <c r="BO188" s="53">
        <v>12.24</v>
      </c>
      <c r="BP188" s="53">
        <v>1.24</v>
      </c>
      <c r="BQ188" s="64">
        <v>-99</v>
      </c>
      <c r="BR188" s="64">
        <v>-99</v>
      </c>
      <c r="BS188" s="60">
        <v>116.46586345381527</v>
      </c>
      <c r="BT188" s="52">
        <v>32.5</v>
      </c>
      <c r="BU188" s="52">
        <v>1.5</v>
      </c>
      <c r="BV188" s="52">
        <v>17.3</v>
      </c>
      <c r="BW188" s="53">
        <v>3.7</v>
      </c>
      <c r="BX188" s="52">
        <v>32.9</v>
      </c>
      <c r="BY188" s="64">
        <v>-99</v>
      </c>
      <c r="BZ188" s="64">
        <v>-99</v>
      </c>
      <c r="CA188" s="52">
        <v>138.1</v>
      </c>
      <c r="CB188" s="64">
        <v>-99</v>
      </c>
      <c r="CC188" s="52">
        <v>13.2</v>
      </c>
      <c r="CD188" s="53">
        <v>1.87</v>
      </c>
      <c r="CE188" s="64">
        <v>-99</v>
      </c>
      <c r="CF188" s="54">
        <v>-1</v>
      </c>
      <c r="CG188" s="64">
        <v>-99</v>
      </c>
      <c r="CH188" s="64">
        <v>-99</v>
      </c>
      <c r="CI188" s="52">
        <v>83.9</v>
      </c>
      <c r="CJ188" s="52">
        <v>111.65</v>
      </c>
      <c r="CK188" s="54">
        <v>3</v>
      </c>
      <c r="CL188" s="54">
        <v>44</v>
      </c>
      <c r="CM188" s="64">
        <v>-99</v>
      </c>
      <c r="CN188" s="52">
        <v>30.7</v>
      </c>
      <c r="CO188" s="64">
        <v>-99</v>
      </c>
      <c r="CP188" s="64">
        <v>-99</v>
      </c>
      <c r="CQ188" s="54">
        <v>208</v>
      </c>
      <c r="CR188" s="64">
        <v>-99</v>
      </c>
      <c r="CS188" s="54">
        <v>-100</v>
      </c>
      <c r="CT188" s="64">
        <v>-99</v>
      </c>
      <c r="CU188" s="64">
        <v>-99</v>
      </c>
      <c r="CV188" s="64">
        <v>-99</v>
      </c>
      <c r="CW188" s="64">
        <v>-99</v>
      </c>
      <c r="CX188" s="52">
        <v>19.8</v>
      </c>
      <c r="CY188" s="257">
        <v>-99</v>
      </c>
      <c r="CZ188" s="52">
        <v>11.9</v>
      </c>
      <c r="DA188" s="52">
        <v>14.7</v>
      </c>
      <c r="DB188" s="52">
        <v>6.8</v>
      </c>
      <c r="DC188" s="257">
        <v>-99</v>
      </c>
      <c r="DD188" s="53">
        <v>2.75</v>
      </c>
      <c r="DE188" s="64">
        <v>-99</v>
      </c>
      <c r="DF188" s="52">
        <v>23.9</v>
      </c>
      <c r="DG188" s="64">
        <v>-99</v>
      </c>
      <c r="DH188" s="53">
        <v>1.76</v>
      </c>
      <c r="DI188" s="53">
        <v>0.11</v>
      </c>
      <c r="DJ188" s="53">
        <v>3</v>
      </c>
      <c r="DK188" s="64">
        <v>-99</v>
      </c>
      <c r="DL188" s="54">
        <v>1</v>
      </c>
      <c r="DM188" s="52">
        <v>-0.5</v>
      </c>
      <c r="DN188" s="64">
        <v>-99</v>
      </c>
      <c r="DO188" s="64">
        <v>-99</v>
      </c>
      <c r="DP188" s="52">
        <v>97.4</v>
      </c>
      <c r="DQ188" s="53">
        <v>12.83</v>
      </c>
      <c r="DR188" s="64">
        <v>-99</v>
      </c>
      <c r="DS188" s="54">
        <v>169</v>
      </c>
      <c r="DT188" s="64">
        <v>-99</v>
      </c>
    </row>
    <row r="189" spans="1:124" x14ac:dyDescent="0.4">
      <c r="A189" s="60">
        <v>5541646</v>
      </c>
      <c r="B189" s="57" t="s">
        <v>389</v>
      </c>
      <c r="C189" s="10"/>
      <c r="D189" s="237">
        <v>2023</v>
      </c>
      <c r="E189" s="238" t="s">
        <v>189</v>
      </c>
      <c r="F189" s="26" t="s">
        <v>526</v>
      </c>
      <c r="G189" s="26" t="s">
        <v>524</v>
      </c>
      <c r="H189" s="26" t="s">
        <v>199</v>
      </c>
      <c r="I189" s="26" t="s">
        <v>201</v>
      </c>
      <c r="K189" s="57" t="s">
        <v>193</v>
      </c>
      <c r="L189" s="26">
        <v>616450</v>
      </c>
      <c r="M189" s="60">
        <v>6154810</v>
      </c>
      <c r="N189" s="26">
        <v>20</v>
      </c>
      <c r="O189" s="26" t="s">
        <v>190</v>
      </c>
      <c r="P189" s="61">
        <v>55.527466750000002</v>
      </c>
      <c r="Q189" s="61">
        <v>-61.154340349999998</v>
      </c>
      <c r="R189" s="26" t="s">
        <v>566</v>
      </c>
      <c r="S189" s="61" t="s">
        <v>527</v>
      </c>
      <c r="T189" s="61"/>
      <c r="U189" s="61"/>
      <c r="V189" s="205"/>
      <c r="Y189" s="205"/>
      <c r="AA189" s="26" t="s">
        <v>528</v>
      </c>
      <c r="AB189" s="53">
        <v>77.27</v>
      </c>
      <c r="AC189" s="53">
        <v>8.8800000000000008</v>
      </c>
      <c r="AD189" s="53">
        <v>6.08</v>
      </c>
      <c r="AE189" s="53">
        <v>3.85</v>
      </c>
      <c r="AF189" s="53">
        <v>2.0099999999999998</v>
      </c>
      <c r="AG189" s="53">
        <v>0.09</v>
      </c>
      <c r="AH189" s="53">
        <v>0.33</v>
      </c>
      <c r="AI189" s="53">
        <v>2.76</v>
      </c>
      <c r="AJ189" s="53">
        <v>4.07</v>
      </c>
      <c r="AK189" s="256">
        <v>0.28699999999999998</v>
      </c>
      <c r="AL189" s="256">
        <v>7.0000000000000007E-2</v>
      </c>
      <c r="AM189" s="256">
        <v>3.0000000000000001E-3</v>
      </c>
      <c r="AN189" s="54">
        <v>-2</v>
      </c>
      <c r="AO189" s="54">
        <v>89</v>
      </c>
      <c r="AP189" s="52">
        <v>28.8</v>
      </c>
      <c r="AQ189" s="52">
        <v>-1</v>
      </c>
      <c r="AR189" s="54">
        <v>5107</v>
      </c>
      <c r="AS189" s="53">
        <v>0.22</v>
      </c>
      <c r="AT189" s="53">
        <v>100.07</v>
      </c>
      <c r="AU189" s="64">
        <v>-0.1</v>
      </c>
      <c r="AV189" s="64">
        <v>-99</v>
      </c>
      <c r="AW189" s="54">
        <v>11</v>
      </c>
      <c r="AX189" s="64">
        <v>-99</v>
      </c>
      <c r="AY189" s="64">
        <v>-99</v>
      </c>
      <c r="AZ189" s="64">
        <v>-99</v>
      </c>
      <c r="BA189" s="64">
        <v>-99</v>
      </c>
      <c r="BB189" s="52">
        <v>-0.1</v>
      </c>
      <c r="BC189" s="64">
        <v>-99</v>
      </c>
      <c r="BD189" s="52">
        <v>0.3</v>
      </c>
      <c r="BE189" s="52">
        <v>652.4</v>
      </c>
      <c r="BF189" s="64">
        <v>-99</v>
      </c>
      <c r="BG189" s="64">
        <v>-99</v>
      </c>
      <c r="BH189" s="54">
        <v>-1</v>
      </c>
      <c r="BI189" s="64">
        <v>-99</v>
      </c>
      <c r="BJ189" s="64">
        <v>-99</v>
      </c>
      <c r="BK189" s="52">
        <v>1</v>
      </c>
      <c r="BL189" s="64">
        <v>-99</v>
      </c>
      <c r="BM189" s="54">
        <v>8</v>
      </c>
      <c r="BN189" s="52">
        <v>69.599999999999994</v>
      </c>
      <c r="BO189" s="53">
        <v>46.9</v>
      </c>
      <c r="BP189" s="53">
        <v>2.62</v>
      </c>
      <c r="BQ189" s="64">
        <v>-99</v>
      </c>
      <c r="BR189" s="64">
        <v>-99</v>
      </c>
      <c r="BS189" s="60">
        <v>44.7</v>
      </c>
      <c r="BT189" s="52">
        <v>34.5</v>
      </c>
      <c r="BU189" s="52">
        <v>1.9</v>
      </c>
      <c r="BV189" s="52">
        <v>57.3</v>
      </c>
      <c r="BW189" s="53">
        <v>14.16</v>
      </c>
      <c r="BX189" s="52">
        <v>128.9</v>
      </c>
      <c r="BY189" s="64">
        <v>-99</v>
      </c>
      <c r="BZ189" s="64">
        <v>-99</v>
      </c>
      <c r="CA189" s="52">
        <v>333.7</v>
      </c>
      <c r="CB189" s="64">
        <v>-99</v>
      </c>
      <c r="CC189" s="52">
        <v>-0.1</v>
      </c>
      <c r="CD189" s="53">
        <v>5.85</v>
      </c>
      <c r="CE189" s="64">
        <v>-99</v>
      </c>
      <c r="CF189" s="54">
        <v>2</v>
      </c>
      <c r="CG189" s="64">
        <v>-99</v>
      </c>
      <c r="CH189" s="64">
        <v>-99</v>
      </c>
      <c r="CI189" s="52">
        <v>287.5</v>
      </c>
      <c r="CJ189" s="52">
        <v>267.7</v>
      </c>
      <c r="CK189" s="54">
        <v>4</v>
      </c>
      <c r="CL189" s="54">
        <v>208</v>
      </c>
      <c r="CM189" s="64">
        <v>-99</v>
      </c>
      <c r="CN189" s="52">
        <v>73</v>
      </c>
      <c r="CO189" s="64">
        <v>-99</v>
      </c>
      <c r="CP189" s="64">
        <v>-99</v>
      </c>
      <c r="CQ189" s="54">
        <v>303</v>
      </c>
      <c r="CR189" s="64">
        <v>-99</v>
      </c>
      <c r="CS189" s="54">
        <v>-100</v>
      </c>
      <c r="CT189" s="64">
        <v>-99</v>
      </c>
      <c r="CU189" s="64">
        <v>-99</v>
      </c>
      <c r="CV189" s="64">
        <v>-99</v>
      </c>
      <c r="CW189" s="64">
        <v>-99</v>
      </c>
      <c r="CX189" s="52">
        <v>55</v>
      </c>
      <c r="CY189" s="257">
        <v>-99</v>
      </c>
      <c r="CZ189" s="52">
        <v>50.7</v>
      </c>
      <c r="DA189" s="52">
        <v>25.8</v>
      </c>
      <c r="DB189" s="52">
        <v>27.4</v>
      </c>
      <c r="DC189" s="257">
        <v>-99</v>
      </c>
      <c r="DD189" s="53">
        <v>9.6300000000000008</v>
      </c>
      <c r="DE189" s="64">
        <v>-99</v>
      </c>
      <c r="DF189" s="52">
        <v>89.2</v>
      </c>
      <c r="DG189" s="64">
        <v>-99</v>
      </c>
      <c r="DH189" s="53">
        <v>6.62</v>
      </c>
      <c r="DI189" s="53">
        <v>-0.05</v>
      </c>
      <c r="DJ189" s="53">
        <v>15.36</v>
      </c>
      <c r="DK189" s="64">
        <v>-99</v>
      </c>
      <c r="DL189" s="54">
        <v>-1</v>
      </c>
      <c r="DM189" s="52">
        <v>0.8</v>
      </c>
      <c r="DN189" s="64">
        <v>-99</v>
      </c>
      <c r="DO189" s="64">
        <v>-99</v>
      </c>
      <c r="DP189" s="52">
        <v>403</v>
      </c>
      <c r="DQ189" s="53">
        <v>45.39</v>
      </c>
      <c r="DR189" s="64">
        <v>-99</v>
      </c>
      <c r="DS189" s="54">
        <v>541</v>
      </c>
      <c r="DT189" s="64">
        <v>-99</v>
      </c>
    </row>
    <row r="190" spans="1:124" x14ac:dyDescent="0.4">
      <c r="A190" s="60">
        <v>5541647</v>
      </c>
      <c r="B190" s="57" t="s">
        <v>390</v>
      </c>
      <c r="C190" s="10"/>
      <c r="D190" s="237">
        <v>2023</v>
      </c>
      <c r="E190" s="238" t="s">
        <v>189</v>
      </c>
      <c r="F190" s="26" t="s">
        <v>526</v>
      </c>
      <c r="G190" s="26" t="s">
        <v>524</v>
      </c>
      <c r="H190" s="26" t="s">
        <v>199</v>
      </c>
      <c r="I190" s="26" t="s">
        <v>201</v>
      </c>
      <c r="K190" s="57" t="s">
        <v>193</v>
      </c>
      <c r="L190" s="26">
        <v>619085</v>
      </c>
      <c r="M190" s="60">
        <v>6154010</v>
      </c>
      <c r="N190" s="26">
        <v>20</v>
      </c>
      <c r="O190" s="26" t="s">
        <v>190</v>
      </c>
      <c r="P190" s="61">
        <v>55.519646190000003</v>
      </c>
      <c r="Q190" s="61">
        <v>-61.112964900000001</v>
      </c>
      <c r="R190" s="26" t="s">
        <v>566</v>
      </c>
      <c r="S190" s="61" t="s">
        <v>527</v>
      </c>
      <c r="T190" s="61"/>
      <c r="U190" s="61"/>
      <c r="V190" s="205"/>
      <c r="Y190" s="205"/>
      <c r="AA190" s="26" t="s">
        <v>528</v>
      </c>
      <c r="AB190" s="53">
        <v>75.930000000000007</v>
      </c>
      <c r="AC190" s="53">
        <v>10.99</v>
      </c>
      <c r="AD190" s="53">
        <v>2.98</v>
      </c>
      <c r="AE190" s="53">
        <v>1.03</v>
      </c>
      <c r="AF190" s="53">
        <v>1.75</v>
      </c>
      <c r="AG190" s="53">
        <v>0.06</v>
      </c>
      <c r="AH190" s="53">
        <v>0.31</v>
      </c>
      <c r="AI190" s="53">
        <v>3.73</v>
      </c>
      <c r="AJ190" s="53">
        <v>4.87</v>
      </c>
      <c r="AK190" s="256">
        <v>0.30299999999999999</v>
      </c>
      <c r="AL190" s="256">
        <v>4.2000000000000003E-2</v>
      </c>
      <c r="AM190" s="256">
        <v>1.2E-2</v>
      </c>
      <c r="AN190" s="54">
        <v>-2</v>
      </c>
      <c r="AO190" s="54">
        <v>143</v>
      </c>
      <c r="AP190" s="52">
        <v>5.0999999999999996</v>
      </c>
      <c r="AQ190" s="52">
        <v>1.9</v>
      </c>
      <c r="AR190" s="54">
        <v>509</v>
      </c>
      <c r="AS190" s="53">
        <v>0.51</v>
      </c>
      <c r="AT190" s="53">
        <v>99.73</v>
      </c>
      <c r="AU190" s="64">
        <v>-0.1</v>
      </c>
      <c r="AV190" s="64">
        <v>-99</v>
      </c>
      <c r="AW190" s="54">
        <v>6</v>
      </c>
      <c r="AX190" s="64">
        <v>-99</v>
      </c>
      <c r="AY190" s="64">
        <v>-99</v>
      </c>
      <c r="AZ190" s="64">
        <v>-99</v>
      </c>
      <c r="BA190" s="64">
        <v>-99</v>
      </c>
      <c r="BB190" s="52">
        <v>-0.1</v>
      </c>
      <c r="BC190" s="64">
        <v>-99</v>
      </c>
      <c r="BD190" s="52">
        <v>-0.1</v>
      </c>
      <c r="BE190" s="52">
        <v>358.2</v>
      </c>
      <c r="BF190" s="64">
        <v>-99</v>
      </c>
      <c r="BG190" s="64">
        <v>-99</v>
      </c>
      <c r="BH190" s="54">
        <v>-1</v>
      </c>
      <c r="BI190" s="64">
        <v>-99</v>
      </c>
      <c r="BJ190" s="64">
        <v>-99</v>
      </c>
      <c r="BK190" s="52">
        <v>0.7</v>
      </c>
      <c r="BL190" s="64">
        <v>-99</v>
      </c>
      <c r="BM190" s="54">
        <v>3</v>
      </c>
      <c r="BN190" s="52">
        <v>10.8</v>
      </c>
      <c r="BO190" s="53">
        <v>6.76</v>
      </c>
      <c r="BP190" s="53">
        <v>0.7</v>
      </c>
      <c r="BQ190" s="64">
        <v>-99</v>
      </c>
      <c r="BR190" s="64">
        <v>-99</v>
      </c>
      <c r="BS190" s="60">
        <v>498.70000000000005</v>
      </c>
      <c r="BT190" s="52">
        <v>25.9</v>
      </c>
      <c r="BU190" s="52">
        <v>1.7</v>
      </c>
      <c r="BV190" s="52">
        <v>11</v>
      </c>
      <c r="BW190" s="53">
        <v>2.0499999999999998</v>
      </c>
      <c r="BX190" s="52">
        <v>13.1</v>
      </c>
      <c r="BY190" s="64">
        <v>-99</v>
      </c>
      <c r="BZ190" s="64">
        <v>-99</v>
      </c>
      <c r="CA190" s="52">
        <v>151.4</v>
      </c>
      <c r="CB190" s="64">
        <v>-99</v>
      </c>
      <c r="CC190" s="52">
        <v>26.2</v>
      </c>
      <c r="CD190" s="53">
        <v>1.03</v>
      </c>
      <c r="CE190" s="64">
        <v>-99</v>
      </c>
      <c r="CF190" s="54">
        <v>3</v>
      </c>
      <c r="CG190" s="64">
        <v>-99</v>
      </c>
      <c r="CH190" s="64">
        <v>-99</v>
      </c>
      <c r="CI190" s="52">
        <v>64</v>
      </c>
      <c r="CJ190" s="52">
        <v>98.48</v>
      </c>
      <c r="CK190" s="54">
        <v>2</v>
      </c>
      <c r="CL190" s="54">
        <v>27</v>
      </c>
      <c r="CM190" s="64">
        <v>-99</v>
      </c>
      <c r="CN190" s="52">
        <v>29.2</v>
      </c>
      <c r="CO190" s="64">
        <v>-99</v>
      </c>
      <c r="CP190" s="64">
        <v>-99</v>
      </c>
      <c r="CQ190" s="54">
        <v>177</v>
      </c>
      <c r="CR190" s="64">
        <v>-99</v>
      </c>
      <c r="CS190" s="54">
        <v>-100</v>
      </c>
      <c r="CT190" s="64">
        <v>-99</v>
      </c>
      <c r="CU190" s="64">
        <v>-99</v>
      </c>
      <c r="CV190" s="64">
        <v>-99</v>
      </c>
      <c r="CW190" s="64">
        <v>-99</v>
      </c>
      <c r="CX190" s="52">
        <v>14.7</v>
      </c>
      <c r="CY190" s="257">
        <v>-99</v>
      </c>
      <c r="CZ190" s="52">
        <v>7.9</v>
      </c>
      <c r="DA190" s="52">
        <v>12.7</v>
      </c>
      <c r="DB190" s="52">
        <v>4.7</v>
      </c>
      <c r="DC190" s="257">
        <v>-99</v>
      </c>
      <c r="DD190" s="53">
        <v>1.68</v>
      </c>
      <c r="DE190" s="64">
        <v>-99</v>
      </c>
      <c r="DF190" s="52">
        <v>14.1</v>
      </c>
      <c r="DG190" s="64">
        <v>-99</v>
      </c>
      <c r="DH190" s="53">
        <v>0.99</v>
      </c>
      <c r="DI190" s="53">
        <v>-0.05</v>
      </c>
      <c r="DJ190" s="53">
        <v>2</v>
      </c>
      <c r="DK190" s="64">
        <v>-99</v>
      </c>
      <c r="DL190" s="54">
        <v>-1</v>
      </c>
      <c r="DM190" s="52">
        <v>1</v>
      </c>
      <c r="DN190" s="64">
        <v>-99</v>
      </c>
      <c r="DO190" s="64">
        <v>-99</v>
      </c>
      <c r="DP190" s="52">
        <v>54.1</v>
      </c>
      <c r="DQ190" s="53">
        <v>7.27</v>
      </c>
      <c r="DR190" s="64">
        <v>-99</v>
      </c>
      <c r="DS190" s="54">
        <v>95</v>
      </c>
      <c r="DT190" s="64">
        <v>-99</v>
      </c>
    </row>
    <row r="191" spans="1:124" x14ac:dyDescent="0.4">
      <c r="A191" s="60">
        <v>5541648</v>
      </c>
      <c r="B191" s="57" t="s">
        <v>391</v>
      </c>
      <c r="C191" s="10"/>
      <c r="D191" s="237">
        <v>2023</v>
      </c>
      <c r="E191" s="238" t="s">
        <v>189</v>
      </c>
      <c r="F191" s="26" t="s">
        <v>526</v>
      </c>
      <c r="G191" s="26" t="s">
        <v>524</v>
      </c>
      <c r="H191" s="26" t="s">
        <v>191</v>
      </c>
      <c r="I191" s="26" t="s">
        <v>192</v>
      </c>
      <c r="K191" s="57" t="s">
        <v>193</v>
      </c>
      <c r="L191" s="26">
        <v>621755</v>
      </c>
      <c r="M191" s="60">
        <v>6155640</v>
      </c>
      <c r="N191" s="26">
        <v>20</v>
      </c>
      <c r="O191" s="26" t="s">
        <v>190</v>
      </c>
      <c r="P191" s="61">
        <v>55.533625899999997</v>
      </c>
      <c r="Q191" s="61">
        <v>-61.069984580000003</v>
      </c>
      <c r="R191" s="26" t="s">
        <v>566</v>
      </c>
      <c r="S191" s="61" t="s">
        <v>527</v>
      </c>
      <c r="T191" s="61"/>
      <c r="U191" s="61"/>
      <c r="V191" s="205"/>
      <c r="Y191" s="205"/>
      <c r="AA191" s="26" t="s">
        <v>528</v>
      </c>
      <c r="AB191" s="53">
        <v>75.61</v>
      </c>
      <c r="AC191" s="53">
        <v>9.9499999999999993</v>
      </c>
      <c r="AD191" s="53">
        <v>4.17</v>
      </c>
      <c r="AE191" s="53">
        <v>0.85</v>
      </c>
      <c r="AF191" s="53">
        <v>2.99</v>
      </c>
      <c r="AG191" s="53">
        <v>7.0000000000000007E-2</v>
      </c>
      <c r="AH191" s="53">
        <v>0.02</v>
      </c>
      <c r="AI191" s="53">
        <v>0.15</v>
      </c>
      <c r="AJ191" s="53">
        <v>6.65</v>
      </c>
      <c r="AK191" s="256">
        <v>0.249</v>
      </c>
      <c r="AL191" s="256">
        <v>4.1000000000000002E-2</v>
      </c>
      <c r="AM191" s="256">
        <v>6.0000000000000001E-3</v>
      </c>
      <c r="AN191" s="54">
        <v>-2</v>
      </c>
      <c r="AO191" s="54">
        <v>84</v>
      </c>
      <c r="AP191" s="52">
        <v>5.6</v>
      </c>
      <c r="AQ191" s="52">
        <v>-1</v>
      </c>
      <c r="AR191" s="54">
        <v>1824</v>
      </c>
      <c r="AS191" s="53">
        <v>1.2</v>
      </c>
      <c r="AT191" s="53">
        <v>98.12</v>
      </c>
      <c r="AU191" s="64">
        <v>-0.1</v>
      </c>
      <c r="AV191" s="64">
        <v>-99</v>
      </c>
      <c r="AW191" s="54">
        <v>8</v>
      </c>
      <c r="AX191" s="64">
        <v>-99</v>
      </c>
      <c r="AY191" s="64">
        <v>-99</v>
      </c>
      <c r="AZ191" s="64">
        <v>-99</v>
      </c>
      <c r="BA191" s="64">
        <v>-99</v>
      </c>
      <c r="BB191" s="52">
        <v>-0.1</v>
      </c>
      <c r="BC191" s="64">
        <v>-99</v>
      </c>
      <c r="BD191" s="52">
        <v>1.8</v>
      </c>
      <c r="BE191" s="52">
        <v>371.6</v>
      </c>
      <c r="BF191" s="64">
        <v>-99</v>
      </c>
      <c r="BG191" s="64">
        <v>-99</v>
      </c>
      <c r="BH191" s="54">
        <v>-1</v>
      </c>
      <c r="BI191" s="64">
        <v>-99</v>
      </c>
      <c r="BJ191" s="64">
        <v>-99</v>
      </c>
      <c r="BK191" s="52">
        <v>-0.5</v>
      </c>
      <c r="BL191" s="64">
        <v>-99</v>
      </c>
      <c r="BM191" s="54">
        <v>22</v>
      </c>
      <c r="BN191" s="52">
        <v>32.200000000000003</v>
      </c>
      <c r="BO191" s="53">
        <v>20.21</v>
      </c>
      <c r="BP191" s="53">
        <v>1.23</v>
      </c>
      <c r="BQ191" s="64">
        <v>-99</v>
      </c>
      <c r="BR191" s="64">
        <v>-99</v>
      </c>
      <c r="BS191" s="60">
        <v>73.3</v>
      </c>
      <c r="BT191" s="52">
        <v>33</v>
      </c>
      <c r="BU191" s="52">
        <v>1.6</v>
      </c>
      <c r="BV191" s="52">
        <v>29.6</v>
      </c>
      <c r="BW191" s="53">
        <v>6.25</v>
      </c>
      <c r="BX191" s="52">
        <v>46.9</v>
      </c>
      <c r="BY191" s="64">
        <v>-99</v>
      </c>
      <c r="BZ191" s="64">
        <v>-99</v>
      </c>
      <c r="CA191" s="52">
        <v>183</v>
      </c>
      <c r="CB191" s="64">
        <v>-99</v>
      </c>
      <c r="CC191" s="52">
        <v>2.1</v>
      </c>
      <c r="CD191" s="53">
        <v>2.69</v>
      </c>
      <c r="CE191" s="64">
        <v>-99</v>
      </c>
      <c r="CF191" s="54">
        <v>-1</v>
      </c>
      <c r="CG191" s="64">
        <v>-99</v>
      </c>
      <c r="CH191" s="64">
        <v>-99</v>
      </c>
      <c r="CI191" s="52">
        <v>128.5</v>
      </c>
      <c r="CJ191" s="52">
        <v>152.55000000000001</v>
      </c>
      <c r="CK191" s="54">
        <v>3</v>
      </c>
      <c r="CL191" s="54">
        <v>274</v>
      </c>
      <c r="CM191" s="64">
        <v>-99</v>
      </c>
      <c r="CN191" s="52">
        <v>41.9</v>
      </c>
      <c r="CO191" s="64">
        <v>-99</v>
      </c>
      <c r="CP191" s="64">
        <v>-99</v>
      </c>
      <c r="CQ191" s="54">
        <v>319</v>
      </c>
      <c r="CR191" s="64">
        <v>-99</v>
      </c>
      <c r="CS191" s="54">
        <v>501</v>
      </c>
      <c r="CT191" s="64">
        <v>-99</v>
      </c>
      <c r="CU191" s="64">
        <v>-99</v>
      </c>
      <c r="CV191" s="64">
        <v>-99</v>
      </c>
      <c r="CW191" s="64">
        <v>-99</v>
      </c>
      <c r="CX191" s="52">
        <v>30.2</v>
      </c>
      <c r="CY191" s="257">
        <v>-99</v>
      </c>
      <c r="CZ191" s="52">
        <v>17.600000000000001</v>
      </c>
      <c r="DA191" s="52">
        <v>9.3000000000000007</v>
      </c>
      <c r="DB191" s="52">
        <v>11.3</v>
      </c>
      <c r="DC191" s="257">
        <v>-99</v>
      </c>
      <c r="DD191" s="53">
        <v>4.72</v>
      </c>
      <c r="DE191" s="64">
        <v>-99</v>
      </c>
      <c r="DF191" s="52">
        <v>33.700000000000003</v>
      </c>
      <c r="DG191" s="64">
        <v>-99</v>
      </c>
      <c r="DH191" s="53">
        <v>2.84</v>
      </c>
      <c r="DI191" s="53">
        <v>-0.05</v>
      </c>
      <c r="DJ191" s="53">
        <v>6.98</v>
      </c>
      <c r="DK191" s="64">
        <v>-99</v>
      </c>
      <c r="DL191" s="54">
        <v>1</v>
      </c>
      <c r="DM191" s="52">
        <v>1</v>
      </c>
      <c r="DN191" s="64">
        <v>-99</v>
      </c>
      <c r="DO191" s="64">
        <v>-99</v>
      </c>
      <c r="DP191" s="52">
        <v>172.9</v>
      </c>
      <c r="DQ191" s="53">
        <v>20.09</v>
      </c>
      <c r="DR191" s="64">
        <v>-99</v>
      </c>
      <c r="DS191" s="54">
        <v>813</v>
      </c>
      <c r="DT191" s="64">
        <v>-99</v>
      </c>
    </row>
    <row r="192" spans="1:124" x14ac:dyDescent="0.4">
      <c r="A192" s="60">
        <v>5541649</v>
      </c>
      <c r="B192" s="57" t="s">
        <v>392</v>
      </c>
      <c r="C192" s="10"/>
      <c r="D192" s="237">
        <v>2023</v>
      </c>
      <c r="E192" s="238" t="s">
        <v>189</v>
      </c>
      <c r="F192" s="26" t="s">
        <v>526</v>
      </c>
      <c r="G192" s="26" t="s">
        <v>524</v>
      </c>
      <c r="H192" s="26" t="s">
        <v>191</v>
      </c>
      <c r="I192" s="26" t="s">
        <v>192</v>
      </c>
      <c r="K192" s="57" t="s">
        <v>193</v>
      </c>
      <c r="L192" s="26">
        <v>622270</v>
      </c>
      <c r="M192" s="60">
        <v>6155805</v>
      </c>
      <c r="N192" s="26">
        <v>20</v>
      </c>
      <c r="O192" s="26" t="s">
        <v>190</v>
      </c>
      <c r="P192" s="61">
        <v>55.534978879999997</v>
      </c>
      <c r="Q192" s="61">
        <v>-61.06175683</v>
      </c>
      <c r="R192" s="26" t="s">
        <v>566</v>
      </c>
      <c r="S192" s="61" t="s">
        <v>527</v>
      </c>
      <c r="T192" s="61"/>
      <c r="U192" s="61"/>
      <c r="V192" s="205"/>
      <c r="Y192" s="205"/>
      <c r="AA192" s="26" t="s">
        <v>528</v>
      </c>
      <c r="AB192" s="53">
        <v>75.180000000000007</v>
      </c>
      <c r="AC192" s="53">
        <v>10.45</v>
      </c>
      <c r="AD192" s="53">
        <v>4.4000000000000004</v>
      </c>
      <c r="AE192" s="53">
        <v>2.75</v>
      </c>
      <c r="AF192" s="53">
        <v>1.48</v>
      </c>
      <c r="AG192" s="53">
        <v>0.16</v>
      </c>
      <c r="AH192" s="53">
        <v>0.04</v>
      </c>
      <c r="AI192" s="53">
        <v>1.21</v>
      </c>
      <c r="AJ192" s="53">
        <v>4.6900000000000004</v>
      </c>
      <c r="AK192" s="256">
        <v>0.253</v>
      </c>
      <c r="AL192" s="256">
        <v>3.3000000000000002E-2</v>
      </c>
      <c r="AM192" s="256">
        <v>4.0000000000000001E-3</v>
      </c>
      <c r="AN192" s="54">
        <v>-2</v>
      </c>
      <c r="AO192" s="54">
        <v>83</v>
      </c>
      <c r="AP192" s="52">
        <v>3.8</v>
      </c>
      <c r="AQ192" s="52">
        <v>-1</v>
      </c>
      <c r="AR192" s="54">
        <v>1375</v>
      </c>
      <c r="AS192" s="53">
        <v>1.53</v>
      </c>
      <c r="AT192" s="53">
        <v>97.95</v>
      </c>
      <c r="AU192" s="64">
        <v>-0.1</v>
      </c>
      <c r="AV192" s="64">
        <v>-99</v>
      </c>
      <c r="AW192" s="54">
        <v>7</v>
      </c>
      <c r="AX192" s="64">
        <v>-99</v>
      </c>
      <c r="AY192" s="64">
        <v>-99</v>
      </c>
      <c r="AZ192" s="64">
        <v>-99</v>
      </c>
      <c r="BA192" s="64">
        <v>-99</v>
      </c>
      <c r="BB192" s="52">
        <v>-0.1</v>
      </c>
      <c r="BC192" s="64">
        <v>-99</v>
      </c>
      <c r="BD192" s="52">
        <v>-0.1</v>
      </c>
      <c r="BE192" s="52">
        <v>267.7</v>
      </c>
      <c r="BF192" s="64">
        <v>-99</v>
      </c>
      <c r="BG192" s="64">
        <v>-99</v>
      </c>
      <c r="BH192" s="54">
        <v>-1</v>
      </c>
      <c r="BI192" s="64">
        <v>-99</v>
      </c>
      <c r="BJ192" s="64">
        <v>-99</v>
      </c>
      <c r="BK192" s="52">
        <v>-0.5</v>
      </c>
      <c r="BL192" s="64">
        <v>-99</v>
      </c>
      <c r="BM192" s="54">
        <v>102</v>
      </c>
      <c r="BN192" s="52">
        <v>23.2</v>
      </c>
      <c r="BO192" s="53">
        <v>15.34</v>
      </c>
      <c r="BP192" s="53">
        <v>0.89</v>
      </c>
      <c r="BQ192" s="64">
        <v>-99</v>
      </c>
      <c r="BR192" s="64">
        <v>-99</v>
      </c>
      <c r="BS192" s="60">
        <v>80.278884462151396</v>
      </c>
      <c r="BT192" s="52">
        <v>30.7</v>
      </c>
      <c r="BU192" s="52">
        <v>1.3</v>
      </c>
      <c r="BV192" s="52">
        <v>20.6</v>
      </c>
      <c r="BW192" s="53">
        <v>4.63</v>
      </c>
      <c r="BX192" s="52">
        <v>34.5</v>
      </c>
      <c r="BY192" s="64">
        <v>-99</v>
      </c>
      <c r="BZ192" s="64">
        <v>-99</v>
      </c>
      <c r="CA192" s="52">
        <v>165.9</v>
      </c>
      <c r="CB192" s="64">
        <v>-99</v>
      </c>
      <c r="CC192" s="52">
        <v>5.2</v>
      </c>
      <c r="CD192" s="53">
        <v>2.09</v>
      </c>
      <c r="CE192" s="64">
        <v>-99</v>
      </c>
      <c r="CF192" s="54">
        <v>1</v>
      </c>
      <c r="CG192" s="64">
        <v>-99</v>
      </c>
      <c r="CH192" s="64">
        <v>-99</v>
      </c>
      <c r="CI192" s="52">
        <v>95.8</v>
      </c>
      <c r="CJ192" s="52">
        <v>122.36</v>
      </c>
      <c r="CK192" s="54">
        <v>3</v>
      </c>
      <c r="CL192" s="54">
        <v>26</v>
      </c>
      <c r="CM192" s="64">
        <v>-99</v>
      </c>
      <c r="CN192" s="52">
        <v>34.700000000000003</v>
      </c>
      <c r="CO192" s="64">
        <v>-99</v>
      </c>
      <c r="CP192" s="64">
        <v>-99</v>
      </c>
      <c r="CQ192" s="54">
        <v>217</v>
      </c>
      <c r="CR192" s="64">
        <v>-99</v>
      </c>
      <c r="CS192" s="54">
        <v>-100</v>
      </c>
      <c r="CT192" s="64">
        <v>-99</v>
      </c>
      <c r="CU192" s="64">
        <v>-99</v>
      </c>
      <c r="CV192" s="64">
        <v>-99</v>
      </c>
      <c r="CW192" s="64">
        <v>-99</v>
      </c>
      <c r="CX192" s="52">
        <v>21.7</v>
      </c>
      <c r="CY192" s="257">
        <v>-99</v>
      </c>
      <c r="CZ192" s="52">
        <v>20</v>
      </c>
      <c r="DA192" s="52">
        <v>9.1999999999999993</v>
      </c>
      <c r="DB192" s="52">
        <v>8.3000000000000007</v>
      </c>
      <c r="DC192" s="257">
        <v>-99</v>
      </c>
      <c r="DD192" s="53">
        <v>3.3</v>
      </c>
      <c r="DE192" s="64">
        <v>-99</v>
      </c>
      <c r="DF192" s="52">
        <v>24.6</v>
      </c>
      <c r="DG192" s="64">
        <v>-99</v>
      </c>
      <c r="DH192" s="53">
        <v>2.1800000000000002</v>
      </c>
      <c r="DI192" s="53">
        <v>-0.05</v>
      </c>
      <c r="DJ192" s="53">
        <v>2.5499999999999998</v>
      </c>
      <c r="DK192" s="64">
        <v>-99</v>
      </c>
      <c r="DL192" s="54">
        <v>1</v>
      </c>
      <c r="DM192" s="52">
        <v>0.7</v>
      </c>
      <c r="DN192" s="64">
        <v>-99</v>
      </c>
      <c r="DO192" s="64">
        <v>-99</v>
      </c>
      <c r="DP192" s="52">
        <v>127.1</v>
      </c>
      <c r="DQ192" s="53">
        <v>15.43</v>
      </c>
      <c r="DR192" s="64">
        <v>-99</v>
      </c>
      <c r="DS192" s="54">
        <v>107</v>
      </c>
      <c r="DT192" s="64">
        <v>-99</v>
      </c>
    </row>
    <row r="193" spans="1:124" x14ac:dyDescent="0.4">
      <c r="A193" s="60">
        <v>5541651</v>
      </c>
      <c r="B193" s="57" t="s">
        <v>393</v>
      </c>
      <c r="C193" s="10"/>
      <c r="D193" s="237">
        <v>2023</v>
      </c>
      <c r="E193" s="238" t="s">
        <v>189</v>
      </c>
      <c r="F193" s="26" t="s">
        <v>526</v>
      </c>
      <c r="G193" s="26" t="s">
        <v>524</v>
      </c>
      <c r="H193" s="26" t="s">
        <v>394</v>
      </c>
      <c r="I193" s="26" t="s">
        <v>201</v>
      </c>
      <c r="K193" s="57" t="s">
        <v>193</v>
      </c>
      <c r="L193" s="26">
        <v>624850</v>
      </c>
      <c r="M193" s="60">
        <v>6154560</v>
      </c>
      <c r="N193" s="26">
        <v>20</v>
      </c>
      <c r="O193" s="26" t="s">
        <v>190</v>
      </c>
      <c r="P193" s="61">
        <v>55.523144909999999</v>
      </c>
      <c r="Q193" s="61">
        <v>-61.021463799999999</v>
      </c>
      <c r="R193" s="26" t="s">
        <v>566</v>
      </c>
      <c r="S193" s="61" t="s">
        <v>527</v>
      </c>
      <c r="T193" s="61"/>
      <c r="U193" s="61"/>
      <c r="V193" s="205"/>
      <c r="Y193" s="205"/>
      <c r="AA193" s="26" t="s">
        <v>528</v>
      </c>
      <c r="AB193" s="53">
        <v>75.12</v>
      </c>
      <c r="AC193" s="53">
        <v>11.03</v>
      </c>
      <c r="AD193" s="53">
        <v>3.21</v>
      </c>
      <c r="AE193" s="54">
        <v>-99</v>
      </c>
      <c r="AF193" s="54">
        <v>-99</v>
      </c>
      <c r="AG193" s="53">
        <v>0.05</v>
      </c>
      <c r="AH193" s="53">
        <v>0.38</v>
      </c>
      <c r="AI193" s="53">
        <v>3.85</v>
      </c>
      <c r="AJ193" s="53">
        <v>4.88</v>
      </c>
      <c r="AK193" s="256">
        <v>0.312</v>
      </c>
      <c r="AL193" s="256">
        <v>0.04</v>
      </c>
      <c r="AM193" s="256">
        <v>1.4E-2</v>
      </c>
      <c r="AN193" s="54">
        <v>-2</v>
      </c>
      <c r="AO193" s="54">
        <v>112</v>
      </c>
      <c r="AP193" s="52">
        <v>5.9</v>
      </c>
      <c r="AQ193" s="52">
        <v>2.1</v>
      </c>
      <c r="AR193" s="54">
        <v>764</v>
      </c>
      <c r="AS193" s="53">
        <v>0.42</v>
      </c>
      <c r="AT193" s="53">
        <v>99.31</v>
      </c>
      <c r="AU193" s="64">
        <v>-0.1</v>
      </c>
      <c r="AV193" s="64">
        <v>-99</v>
      </c>
      <c r="AW193" s="54">
        <v>5</v>
      </c>
      <c r="AX193" s="64">
        <v>-99</v>
      </c>
      <c r="AY193" s="64">
        <v>-99</v>
      </c>
      <c r="AZ193" s="64">
        <v>-99</v>
      </c>
      <c r="BA193" s="64">
        <v>-99</v>
      </c>
      <c r="BB193" s="52">
        <v>-0.1</v>
      </c>
      <c r="BC193" s="64">
        <v>-99</v>
      </c>
      <c r="BD193" s="52">
        <v>-0.1</v>
      </c>
      <c r="BE193" s="52">
        <v>331</v>
      </c>
      <c r="BF193" s="64">
        <v>-99</v>
      </c>
      <c r="BG193" s="64">
        <v>-99</v>
      </c>
      <c r="BH193" s="54">
        <v>-1</v>
      </c>
      <c r="BI193" s="64">
        <v>-99</v>
      </c>
      <c r="BJ193" s="64">
        <v>-99</v>
      </c>
      <c r="BK193" s="52">
        <v>0.6</v>
      </c>
      <c r="BL193" s="64">
        <v>-99</v>
      </c>
      <c r="BM193" s="54">
        <v>2</v>
      </c>
      <c r="BN193" s="52">
        <v>11</v>
      </c>
      <c r="BO193" s="53">
        <v>7.16</v>
      </c>
      <c r="BP193" s="53">
        <v>0.62</v>
      </c>
      <c r="BQ193" s="64">
        <v>-99</v>
      </c>
      <c r="BR193" s="64">
        <v>-99</v>
      </c>
      <c r="BS193" s="60">
        <v>622.48995983935743</v>
      </c>
      <c r="BT193" s="52">
        <v>26.4</v>
      </c>
      <c r="BU193" s="52">
        <v>1.7</v>
      </c>
      <c r="BV193" s="52">
        <v>11.3</v>
      </c>
      <c r="BW193" s="53">
        <v>2.13</v>
      </c>
      <c r="BX193" s="52">
        <v>18.399999999999999</v>
      </c>
      <c r="BY193" s="64">
        <v>-99</v>
      </c>
      <c r="BZ193" s="64">
        <v>-99</v>
      </c>
      <c r="CA193" s="52">
        <v>150.30000000000001</v>
      </c>
      <c r="CB193" s="64">
        <v>-99</v>
      </c>
      <c r="CC193" s="52">
        <v>52.3</v>
      </c>
      <c r="CD193" s="53">
        <v>1.17</v>
      </c>
      <c r="CE193" s="64">
        <v>-99</v>
      </c>
      <c r="CF193" s="54">
        <v>6</v>
      </c>
      <c r="CG193" s="64">
        <v>-99</v>
      </c>
      <c r="CH193" s="64">
        <v>-99</v>
      </c>
      <c r="CI193" s="52">
        <v>70.8</v>
      </c>
      <c r="CJ193" s="52">
        <v>102.46</v>
      </c>
      <c r="CK193" s="54">
        <v>2</v>
      </c>
      <c r="CL193" s="54">
        <v>34</v>
      </c>
      <c r="CM193" s="64">
        <v>-99</v>
      </c>
      <c r="CN193" s="52">
        <v>30.5</v>
      </c>
      <c r="CO193" s="64">
        <v>-99</v>
      </c>
      <c r="CP193" s="64">
        <v>-99</v>
      </c>
      <c r="CQ193" s="54">
        <v>180</v>
      </c>
      <c r="CR193" s="64">
        <v>-99</v>
      </c>
      <c r="CS193" s="54">
        <v>-100</v>
      </c>
      <c r="CT193" s="64">
        <v>-99</v>
      </c>
      <c r="CU193" s="64">
        <v>-99</v>
      </c>
      <c r="CV193" s="64">
        <v>-99</v>
      </c>
      <c r="CW193" s="64">
        <v>-99</v>
      </c>
      <c r="CX193" s="52">
        <v>15.4</v>
      </c>
      <c r="CY193" s="257">
        <v>-99</v>
      </c>
      <c r="CZ193" s="52">
        <v>8.1999999999999993</v>
      </c>
      <c r="DA193" s="52">
        <v>8.6</v>
      </c>
      <c r="DB193" s="52">
        <v>5.2</v>
      </c>
      <c r="DC193" s="257">
        <v>-99</v>
      </c>
      <c r="DD193" s="53">
        <v>1.69</v>
      </c>
      <c r="DE193" s="64">
        <v>-99</v>
      </c>
      <c r="DF193" s="52">
        <v>17.600000000000001</v>
      </c>
      <c r="DG193" s="64">
        <v>-99</v>
      </c>
      <c r="DH193" s="53">
        <v>1.07</v>
      </c>
      <c r="DI193" s="53">
        <v>-0.05</v>
      </c>
      <c r="DJ193" s="53">
        <v>2.12</v>
      </c>
      <c r="DK193" s="64">
        <v>-99</v>
      </c>
      <c r="DL193" s="54">
        <v>-1</v>
      </c>
      <c r="DM193" s="52">
        <v>-0.5</v>
      </c>
      <c r="DN193" s="64">
        <v>-99</v>
      </c>
      <c r="DO193" s="64">
        <v>-99</v>
      </c>
      <c r="DP193" s="52">
        <v>54.1</v>
      </c>
      <c r="DQ193" s="53">
        <v>8</v>
      </c>
      <c r="DR193" s="64">
        <v>-99</v>
      </c>
      <c r="DS193" s="54">
        <v>105</v>
      </c>
      <c r="DT193" s="64">
        <v>-99</v>
      </c>
    </row>
    <row r="194" spans="1:124" x14ac:dyDescent="0.4">
      <c r="A194" s="60">
        <v>5541652</v>
      </c>
      <c r="B194" s="57" t="s">
        <v>395</v>
      </c>
      <c r="C194" s="10"/>
      <c r="D194" s="237">
        <v>2023</v>
      </c>
      <c r="E194" s="238" t="s">
        <v>189</v>
      </c>
      <c r="F194" s="26" t="s">
        <v>526</v>
      </c>
      <c r="G194" s="26" t="s">
        <v>524</v>
      </c>
      <c r="H194" s="26" t="s">
        <v>191</v>
      </c>
      <c r="I194" s="26" t="s">
        <v>192</v>
      </c>
      <c r="K194" s="57" t="s">
        <v>193</v>
      </c>
      <c r="L194" s="26">
        <v>623005</v>
      </c>
      <c r="M194" s="60">
        <v>6158845</v>
      </c>
      <c r="N194" s="26">
        <v>20</v>
      </c>
      <c r="O194" s="26" t="s">
        <v>190</v>
      </c>
      <c r="P194" s="61">
        <v>55.56209467</v>
      </c>
      <c r="Q194" s="61">
        <v>-61.048766450000002</v>
      </c>
      <c r="R194" s="26" t="s">
        <v>566</v>
      </c>
      <c r="S194" s="61" t="s">
        <v>527</v>
      </c>
      <c r="T194" s="61"/>
      <c r="U194" s="61"/>
      <c r="V194" s="205"/>
      <c r="Y194" s="205"/>
      <c r="AA194" s="26" t="s">
        <v>528</v>
      </c>
      <c r="AB194" s="53">
        <v>73.98</v>
      </c>
      <c r="AC194" s="53">
        <v>10.6</v>
      </c>
      <c r="AD194" s="53">
        <v>6.43</v>
      </c>
      <c r="AE194" s="53">
        <v>2.93</v>
      </c>
      <c r="AF194" s="53">
        <v>3.15</v>
      </c>
      <c r="AG194" s="53">
        <v>0.1</v>
      </c>
      <c r="AH194" s="53">
        <v>0.16</v>
      </c>
      <c r="AI194" s="53">
        <v>3.11</v>
      </c>
      <c r="AJ194" s="53">
        <v>4.29</v>
      </c>
      <c r="AK194" s="256">
        <v>0.248</v>
      </c>
      <c r="AL194" s="256">
        <v>0.04</v>
      </c>
      <c r="AM194" s="256">
        <v>4.0000000000000001E-3</v>
      </c>
      <c r="AN194" s="54">
        <v>-2</v>
      </c>
      <c r="AO194" s="54">
        <v>21</v>
      </c>
      <c r="AP194" s="52">
        <v>7</v>
      </c>
      <c r="AQ194" s="52">
        <v>-1</v>
      </c>
      <c r="AR194" s="54">
        <v>4876</v>
      </c>
      <c r="AS194" s="53">
        <v>0.7</v>
      </c>
      <c r="AT194" s="53">
        <v>99.67</v>
      </c>
      <c r="AU194" s="64">
        <v>-0.1</v>
      </c>
      <c r="AV194" s="64">
        <v>-99</v>
      </c>
      <c r="AW194" s="54">
        <v>20</v>
      </c>
      <c r="AX194" s="64">
        <v>-99</v>
      </c>
      <c r="AY194" s="64">
        <v>-99</v>
      </c>
      <c r="AZ194" s="64">
        <v>-99</v>
      </c>
      <c r="BA194" s="64">
        <v>-99</v>
      </c>
      <c r="BB194" s="52">
        <v>-0.1</v>
      </c>
      <c r="BC194" s="64">
        <v>-99</v>
      </c>
      <c r="BD194" s="52">
        <v>-0.1</v>
      </c>
      <c r="BE194" s="52">
        <v>441.5</v>
      </c>
      <c r="BF194" s="64">
        <v>-99</v>
      </c>
      <c r="BG194" s="64">
        <v>-99</v>
      </c>
      <c r="BH194" s="54">
        <v>-1</v>
      </c>
      <c r="BI194" s="64">
        <v>-99</v>
      </c>
      <c r="BJ194" s="64">
        <v>-99</v>
      </c>
      <c r="BK194" s="52">
        <v>-0.5</v>
      </c>
      <c r="BL194" s="64">
        <v>-99</v>
      </c>
      <c r="BM194" s="54">
        <v>18</v>
      </c>
      <c r="BN194" s="52">
        <v>93.6</v>
      </c>
      <c r="BO194" s="53">
        <v>56.67</v>
      </c>
      <c r="BP194" s="53">
        <v>2.81</v>
      </c>
      <c r="BQ194" s="64">
        <v>-99</v>
      </c>
      <c r="BR194" s="64">
        <v>-99</v>
      </c>
      <c r="BS194" s="60">
        <v>240.96385542168676</v>
      </c>
      <c r="BT194" s="52">
        <v>40.700000000000003</v>
      </c>
      <c r="BU194" s="52">
        <v>2.8</v>
      </c>
      <c r="BV194" s="52">
        <v>79.400000000000006</v>
      </c>
      <c r="BW194" s="53">
        <v>18.12</v>
      </c>
      <c r="BX194" s="52">
        <v>135</v>
      </c>
      <c r="BY194" s="64">
        <v>-99</v>
      </c>
      <c r="BZ194" s="64">
        <v>-99</v>
      </c>
      <c r="CA194" s="52">
        <v>373.2</v>
      </c>
      <c r="CB194" s="64">
        <v>-99</v>
      </c>
      <c r="CC194" s="52">
        <v>20.9</v>
      </c>
      <c r="CD194" s="53">
        <v>6.49</v>
      </c>
      <c r="CE194" s="64">
        <v>-99</v>
      </c>
      <c r="CF194" s="54">
        <v>-1</v>
      </c>
      <c r="CG194" s="64">
        <v>-99</v>
      </c>
      <c r="CH194" s="64">
        <v>-99</v>
      </c>
      <c r="CI194" s="52">
        <v>358.3</v>
      </c>
      <c r="CJ194" s="52">
        <v>342</v>
      </c>
      <c r="CK194" s="54">
        <v>4</v>
      </c>
      <c r="CL194" s="54">
        <v>97</v>
      </c>
      <c r="CM194" s="64">
        <v>-99</v>
      </c>
      <c r="CN194" s="52">
        <v>92.5</v>
      </c>
      <c r="CO194" s="64">
        <v>-99</v>
      </c>
      <c r="CP194" s="64">
        <v>-99</v>
      </c>
      <c r="CQ194" s="54">
        <v>408</v>
      </c>
      <c r="CR194" s="64">
        <v>-99</v>
      </c>
      <c r="CS194" s="54">
        <v>1078</v>
      </c>
      <c r="CT194" s="64">
        <v>-99</v>
      </c>
      <c r="CU194" s="64">
        <v>-99</v>
      </c>
      <c r="CV194" s="64">
        <v>-99</v>
      </c>
      <c r="CW194" s="64">
        <v>-99</v>
      </c>
      <c r="CX194" s="52">
        <v>76.400000000000006</v>
      </c>
      <c r="CY194" s="257">
        <v>-99</v>
      </c>
      <c r="CZ194" s="52">
        <v>47.3</v>
      </c>
      <c r="DA194" s="52">
        <v>10.9</v>
      </c>
      <c r="DB194" s="52">
        <v>35.4</v>
      </c>
      <c r="DC194" s="257">
        <v>-99</v>
      </c>
      <c r="DD194" s="53">
        <v>13.36</v>
      </c>
      <c r="DE194" s="64">
        <v>-99</v>
      </c>
      <c r="DF194" s="52">
        <v>94.7</v>
      </c>
      <c r="DG194" s="64">
        <v>-99</v>
      </c>
      <c r="DH194" s="53">
        <v>7.6</v>
      </c>
      <c r="DI194" s="53">
        <v>-0.05</v>
      </c>
      <c r="DJ194" s="53">
        <v>11.21</v>
      </c>
      <c r="DK194" s="64">
        <v>-99</v>
      </c>
      <c r="DL194" s="54">
        <v>-1</v>
      </c>
      <c r="DM194" s="52">
        <v>2.2999999999999998</v>
      </c>
      <c r="DN194" s="64">
        <v>-99</v>
      </c>
      <c r="DO194" s="64">
        <v>-99</v>
      </c>
      <c r="DP194" s="52">
        <v>496.4</v>
      </c>
      <c r="DQ194" s="53">
        <v>49.63</v>
      </c>
      <c r="DR194" s="64">
        <v>-99</v>
      </c>
      <c r="DS194" s="54">
        <v>438</v>
      </c>
      <c r="DT194" s="64">
        <v>-99</v>
      </c>
    </row>
    <row r="195" spans="1:124" x14ac:dyDescent="0.4">
      <c r="A195" s="60">
        <v>5541653</v>
      </c>
      <c r="B195" s="57" t="s">
        <v>396</v>
      </c>
      <c r="C195" s="10"/>
      <c r="D195" s="237">
        <v>2023</v>
      </c>
      <c r="E195" s="238" t="s">
        <v>189</v>
      </c>
      <c r="F195" s="26" t="s">
        <v>526</v>
      </c>
      <c r="G195" s="26" t="s">
        <v>524</v>
      </c>
      <c r="H195" s="26" t="s">
        <v>197</v>
      </c>
      <c r="I195" s="60" t="s">
        <v>525</v>
      </c>
      <c r="K195" s="57" t="s">
        <v>193</v>
      </c>
      <c r="L195" s="26">
        <v>623025</v>
      </c>
      <c r="M195" s="60">
        <v>6158840</v>
      </c>
      <c r="N195" s="26">
        <v>20</v>
      </c>
      <c r="O195" s="26" t="s">
        <v>190</v>
      </c>
      <c r="P195" s="61">
        <v>55.562044720000003</v>
      </c>
      <c r="Q195" s="61">
        <v>-61.048451749999998</v>
      </c>
      <c r="R195" s="26" t="s">
        <v>566</v>
      </c>
      <c r="S195" s="61" t="s">
        <v>527</v>
      </c>
      <c r="T195" s="61"/>
      <c r="U195" s="61"/>
      <c r="V195" s="205"/>
      <c r="Y195" s="205"/>
      <c r="AA195" s="26" t="s">
        <v>528</v>
      </c>
      <c r="AB195" s="53">
        <v>85.18</v>
      </c>
      <c r="AC195" s="53">
        <v>9.08</v>
      </c>
      <c r="AD195" s="53">
        <v>1.71</v>
      </c>
      <c r="AE195" s="53">
        <v>0.13</v>
      </c>
      <c r="AF195" s="53">
        <v>1.43</v>
      </c>
      <c r="AG195" s="53">
        <v>0.06</v>
      </c>
      <c r="AH195" s="53">
        <v>0.01</v>
      </c>
      <c r="AI195" s="53">
        <v>0.08</v>
      </c>
      <c r="AJ195" s="53">
        <v>2.81</v>
      </c>
      <c r="AK195" s="256">
        <v>0.29799999999999999</v>
      </c>
      <c r="AL195" s="256">
        <v>6.0000000000000001E-3</v>
      </c>
      <c r="AM195" s="256">
        <v>1.2E-2</v>
      </c>
      <c r="AN195" s="54">
        <v>-2</v>
      </c>
      <c r="AO195" s="54">
        <v>26</v>
      </c>
      <c r="AP195" s="52">
        <v>7.3</v>
      </c>
      <c r="AQ195" s="52">
        <v>-1</v>
      </c>
      <c r="AR195" s="54">
        <v>5020</v>
      </c>
      <c r="AS195" s="53">
        <v>1.64</v>
      </c>
      <c r="AT195" s="53">
        <v>100.88</v>
      </c>
      <c r="AU195" s="64">
        <v>-0.1</v>
      </c>
      <c r="AV195" s="64">
        <v>-99</v>
      </c>
      <c r="AW195" s="54">
        <v>18</v>
      </c>
      <c r="AX195" s="64">
        <v>-99</v>
      </c>
      <c r="AY195" s="64">
        <v>-99</v>
      </c>
      <c r="AZ195" s="64">
        <v>-99</v>
      </c>
      <c r="BA195" s="64">
        <v>-99</v>
      </c>
      <c r="BB195" s="52">
        <v>-0.1</v>
      </c>
      <c r="BC195" s="64">
        <v>-99</v>
      </c>
      <c r="BD195" s="52">
        <v>0.6</v>
      </c>
      <c r="BE195" s="52">
        <v>811.5</v>
      </c>
      <c r="BF195" s="64">
        <v>-99</v>
      </c>
      <c r="BG195" s="64">
        <v>-99</v>
      </c>
      <c r="BH195" s="54">
        <v>-1</v>
      </c>
      <c r="BI195" s="64">
        <v>-99</v>
      </c>
      <c r="BJ195" s="64">
        <v>-99</v>
      </c>
      <c r="BK195" s="52">
        <v>0.7</v>
      </c>
      <c r="BL195" s="64">
        <v>-99</v>
      </c>
      <c r="BM195" s="54">
        <v>8</v>
      </c>
      <c r="BN195" s="52">
        <v>91.7</v>
      </c>
      <c r="BO195" s="53">
        <v>58.76</v>
      </c>
      <c r="BP195" s="53">
        <v>3.24</v>
      </c>
      <c r="BQ195" s="64">
        <v>-99</v>
      </c>
      <c r="BR195" s="64">
        <v>-99</v>
      </c>
      <c r="BS195" s="60">
        <v>655</v>
      </c>
      <c r="BT195" s="52">
        <v>35.200000000000003</v>
      </c>
      <c r="BU195" s="52">
        <v>2.1</v>
      </c>
      <c r="BV195" s="52">
        <v>84.1</v>
      </c>
      <c r="BW195" s="53">
        <v>18.14</v>
      </c>
      <c r="BX195" s="52">
        <v>125.4</v>
      </c>
      <c r="BY195" s="64">
        <v>-99</v>
      </c>
      <c r="BZ195" s="64">
        <v>-99</v>
      </c>
      <c r="CA195" s="52">
        <v>483.7</v>
      </c>
      <c r="CB195" s="64">
        <v>-99</v>
      </c>
      <c r="CC195" s="52">
        <v>58.5</v>
      </c>
      <c r="CD195" s="53">
        <v>7.45</v>
      </c>
      <c r="CE195" s="64">
        <v>-99</v>
      </c>
      <c r="CF195" s="54">
        <v>30</v>
      </c>
      <c r="CG195" s="64">
        <v>-99</v>
      </c>
      <c r="CH195" s="64">
        <v>-99</v>
      </c>
      <c r="CI195" s="52">
        <v>347.5</v>
      </c>
      <c r="CJ195" s="52">
        <v>408.69</v>
      </c>
      <c r="CK195" s="54">
        <v>2</v>
      </c>
      <c r="CL195" s="54">
        <v>43</v>
      </c>
      <c r="CM195" s="64">
        <v>-99</v>
      </c>
      <c r="CN195" s="52">
        <v>111.1</v>
      </c>
      <c r="CO195" s="64">
        <v>-99</v>
      </c>
      <c r="CP195" s="64">
        <v>-99</v>
      </c>
      <c r="CQ195" s="54">
        <v>416</v>
      </c>
      <c r="CR195" s="64">
        <v>-99</v>
      </c>
      <c r="CS195" s="54">
        <v>1671</v>
      </c>
      <c r="CT195" s="64">
        <v>-99</v>
      </c>
      <c r="CU195" s="64">
        <v>-99</v>
      </c>
      <c r="CV195" s="64">
        <v>-99</v>
      </c>
      <c r="CW195" s="64">
        <v>-99</v>
      </c>
      <c r="CX195" s="52">
        <v>86.6</v>
      </c>
      <c r="CY195" s="257">
        <v>-99</v>
      </c>
      <c r="CZ195" s="52">
        <v>57.2</v>
      </c>
      <c r="DA195" s="52">
        <v>6.2</v>
      </c>
      <c r="DB195" s="52">
        <v>31.7</v>
      </c>
      <c r="DC195" s="257">
        <v>-99</v>
      </c>
      <c r="DD195" s="53">
        <v>13.39</v>
      </c>
      <c r="DE195" s="64">
        <v>-99</v>
      </c>
      <c r="DF195" s="52">
        <v>83.2</v>
      </c>
      <c r="DG195" s="64">
        <v>-99</v>
      </c>
      <c r="DH195" s="53">
        <v>8.2799999999999994</v>
      </c>
      <c r="DI195" s="53">
        <v>-0.05</v>
      </c>
      <c r="DJ195" s="53">
        <v>17.52</v>
      </c>
      <c r="DK195" s="64">
        <v>-99</v>
      </c>
      <c r="DL195" s="54">
        <v>-1</v>
      </c>
      <c r="DM195" s="52">
        <v>1.4</v>
      </c>
      <c r="DN195" s="64">
        <v>-99</v>
      </c>
      <c r="DO195" s="64">
        <v>-99</v>
      </c>
      <c r="DP195" s="52">
        <v>499</v>
      </c>
      <c r="DQ195" s="53">
        <v>57.01</v>
      </c>
      <c r="DR195" s="64">
        <v>-99</v>
      </c>
      <c r="DS195" s="54">
        <v>614</v>
      </c>
      <c r="DT195" s="64">
        <v>-99</v>
      </c>
    </row>
    <row r="196" spans="1:124" x14ac:dyDescent="0.4">
      <c r="A196" s="60">
        <v>5541654</v>
      </c>
      <c r="B196" s="57" t="s">
        <v>397</v>
      </c>
      <c r="C196" s="10"/>
      <c r="D196" s="237">
        <v>2023</v>
      </c>
      <c r="E196" s="238" t="s">
        <v>189</v>
      </c>
      <c r="F196" s="26" t="s">
        <v>526</v>
      </c>
      <c r="G196" s="26" t="s">
        <v>524</v>
      </c>
      <c r="H196" s="26" t="s">
        <v>191</v>
      </c>
      <c r="I196" s="26" t="s">
        <v>192</v>
      </c>
      <c r="K196" s="57" t="s">
        <v>193</v>
      </c>
      <c r="L196" s="26">
        <v>622420</v>
      </c>
      <c r="M196" s="60">
        <v>6158015</v>
      </c>
      <c r="N196" s="26">
        <v>20</v>
      </c>
      <c r="O196" s="26" t="s">
        <v>190</v>
      </c>
      <c r="P196" s="61">
        <v>55.554788180000003</v>
      </c>
      <c r="Q196" s="61">
        <v>-61.058403929999997</v>
      </c>
      <c r="R196" s="26" t="s">
        <v>566</v>
      </c>
      <c r="S196" s="61" t="s">
        <v>527</v>
      </c>
      <c r="T196" s="61"/>
      <c r="U196" s="61"/>
      <c r="V196" s="205"/>
      <c r="Y196" s="193"/>
      <c r="AA196" s="26" t="s">
        <v>528</v>
      </c>
      <c r="AB196" s="53">
        <v>77.180000000000007</v>
      </c>
      <c r="AC196" s="53">
        <v>10.01</v>
      </c>
      <c r="AD196" s="53">
        <v>5.44</v>
      </c>
      <c r="AE196" s="53">
        <v>3.64</v>
      </c>
      <c r="AF196" s="53">
        <v>1.62</v>
      </c>
      <c r="AG196" s="53">
        <v>0.05</v>
      </c>
      <c r="AH196" s="53">
        <v>0.05</v>
      </c>
      <c r="AI196" s="53">
        <v>2.61</v>
      </c>
      <c r="AJ196" s="53">
        <v>4.6500000000000004</v>
      </c>
      <c r="AK196" s="256">
        <v>0.34599999999999997</v>
      </c>
      <c r="AL196" s="256">
        <v>1.2E-2</v>
      </c>
      <c r="AM196" s="256">
        <v>0.01</v>
      </c>
      <c r="AN196" s="54">
        <v>2</v>
      </c>
      <c r="AO196" s="54">
        <v>36</v>
      </c>
      <c r="AP196" s="52">
        <v>13.4</v>
      </c>
      <c r="AQ196" s="52">
        <v>-1</v>
      </c>
      <c r="AR196" s="54">
        <v>2692</v>
      </c>
      <c r="AS196" s="53">
        <v>0.19</v>
      </c>
      <c r="AT196" s="53">
        <v>100.54</v>
      </c>
      <c r="AU196" s="64">
        <v>-0.1</v>
      </c>
      <c r="AV196" s="64">
        <v>-99</v>
      </c>
      <c r="AW196" s="54">
        <v>15</v>
      </c>
      <c r="AX196" s="64">
        <v>-99</v>
      </c>
      <c r="AY196" s="64">
        <v>-99</v>
      </c>
      <c r="AZ196" s="64">
        <v>-99</v>
      </c>
      <c r="BA196" s="64">
        <v>-99</v>
      </c>
      <c r="BB196" s="52">
        <v>-0.1</v>
      </c>
      <c r="BC196" s="64">
        <v>-99</v>
      </c>
      <c r="BD196" s="52">
        <v>-0.1</v>
      </c>
      <c r="BE196" s="52">
        <v>405.2</v>
      </c>
      <c r="BF196" s="64">
        <v>-99</v>
      </c>
      <c r="BG196" s="64">
        <v>-99</v>
      </c>
      <c r="BH196" s="54">
        <v>-1</v>
      </c>
      <c r="BI196" s="64">
        <v>-99</v>
      </c>
      <c r="BJ196" s="64">
        <v>-99</v>
      </c>
      <c r="BK196" s="52">
        <v>1.4</v>
      </c>
      <c r="BL196" s="64">
        <v>-99</v>
      </c>
      <c r="BM196" s="54">
        <v>19</v>
      </c>
      <c r="BN196" s="52">
        <v>43.6</v>
      </c>
      <c r="BO196" s="53">
        <v>29.26</v>
      </c>
      <c r="BP196" s="53">
        <v>1.75</v>
      </c>
      <c r="BQ196" s="64">
        <v>-99</v>
      </c>
      <c r="BR196" s="64">
        <v>-99</v>
      </c>
      <c r="BS196" s="60">
        <v>137</v>
      </c>
      <c r="BT196" s="52">
        <v>31.9</v>
      </c>
      <c r="BU196" s="52">
        <v>2.8</v>
      </c>
      <c r="BV196" s="52">
        <v>38.700000000000003</v>
      </c>
      <c r="BW196" s="53">
        <v>8.73</v>
      </c>
      <c r="BX196" s="52">
        <v>64.7</v>
      </c>
      <c r="BY196" s="64">
        <v>-99</v>
      </c>
      <c r="BZ196" s="64">
        <v>-99</v>
      </c>
      <c r="CA196" s="52">
        <v>391.1</v>
      </c>
      <c r="CB196" s="64">
        <v>-99</v>
      </c>
      <c r="CC196" s="52">
        <v>7.2</v>
      </c>
      <c r="CD196" s="53">
        <v>3.95</v>
      </c>
      <c r="CE196" s="64">
        <v>-99</v>
      </c>
      <c r="CF196" s="54">
        <v>2</v>
      </c>
      <c r="CG196" s="64">
        <v>-99</v>
      </c>
      <c r="CH196" s="64">
        <v>-99</v>
      </c>
      <c r="CI196" s="52">
        <v>177.3</v>
      </c>
      <c r="CJ196" s="52">
        <v>273.33</v>
      </c>
      <c r="CK196" s="54">
        <v>4</v>
      </c>
      <c r="CL196" s="54">
        <v>113</v>
      </c>
      <c r="CM196" s="64">
        <v>-99</v>
      </c>
      <c r="CN196" s="52">
        <v>79.099999999999994</v>
      </c>
      <c r="CO196" s="64">
        <v>-99</v>
      </c>
      <c r="CP196" s="64">
        <v>-99</v>
      </c>
      <c r="CQ196" s="54">
        <v>319</v>
      </c>
      <c r="CR196" s="64">
        <v>-99</v>
      </c>
      <c r="CS196" s="54">
        <v>-100</v>
      </c>
      <c r="CT196" s="64">
        <v>-99</v>
      </c>
      <c r="CU196" s="64">
        <v>-99</v>
      </c>
      <c r="CV196" s="64">
        <v>-99</v>
      </c>
      <c r="CW196" s="64">
        <v>-99</v>
      </c>
      <c r="CX196" s="52">
        <v>42</v>
      </c>
      <c r="CY196" s="257">
        <v>-99</v>
      </c>
      <c r="CZ196" s="52">
        <v>26.5</v>
      </c>
      <c r="DA196" s="52">
        <v>8.3000000000000007</v>
      </c>
      <c r="DB196" s="52">
        <v>15.7</v>
      </c>
      <c r="DC196" s="257">
        <v>-99</v>
      </c>
      <c r="DD196" s="53">
        <v>6.25</v>
      </c>
      <c r="DE196" s="64">
        <v>-99</v>
      </c>
      <c r="DF196" s="52">
        <v>42.6</v>
      </c>
      <c r="DG196" s="64">
        <v>-99</v>
      </c>
      <c r="DH196" s="53">
        <v>4.25</v>
      </c>
      <c r="DI196" s="53">
        <v>-0.05</v>
      </c>
      <c r="DJ196" s="53">
        <v>7.07</v>
      </c>
      <c r="DK196" s="64">
        <v>-99</v>
      </c>
      <c r="DL196" s="54">
        <v>1</v>
      </c>
      <c r="DM196" s="52">
        <v>3.2</v>
      </c>
      <c r="DN196" s="64">
        <v>-99</v>
      </c>
      <c r="DO196" s="64">
        <v>-99</v>
      </c>
      <c r="DP196" s="52">
        <v>244.4</v>
      </c>
      <c r="DQ196" s="53">
        <v>29.47</v>
      </c>
      <c r="DR196" s="64">
        <v>-99</v>
      </c>
      <c r="DS196" s="54">
        <v>207</v>
      </c>
      <c r="DT196" s="64">
        <v>-99</v>
      </c>
    </row>
    <row r="197" spans="1:124" x14ac:dyDescent="0.4">
      <c r="A197" s="60">
        <v>5541655</v>
      </c>
      <c r="B197" s="57" t="s">
        <v>398</v>
      </c>
      <c r="C197" s="10"/>
      <c r="D197" s="237">
        <v>2023</v>
      </c>
      <c r="E197" s="238" t="s">
        <v>189</v>
      </c>
      <c r="F197" s="26" t="s">
        <v>526</v>
      </c>
      <c r="G197" s="26" t="s">
        <v>524</v>
      </c>
      <c r="H197" s="26" t="s">
        <v>199</v>
      </c>
      <c r="I197" s="26" t="s">
        <v>201</v>
      </c>
      <c r="K197" s="57" t="s">
        <v>193</v>
      </c>
      <c r="L197" s="26">
        <v>624550</v>
      </c>
      <c r="M197" s="60">
        <v>6166090</v>
      </c>
      <c r="N197" s="26">
        <v>20</v>
      </c>
      <c r="O197" s="26" t="s">
        <v>190</v>
      </c>
      <c r="P197" s="61">
        <v>55.626764010000002</v>
      </c>
      <c r="Q197" s="61">
        <v>-61.021012820000003</v>
      </c>
      <c r="R197" s="26" t="s">
        <v>566</v>
      </c>
      <c r="S197" s="61" t="s">
        <v>527</v>
      </c>
      <c r="T197" s="61"/>
      <c r="U197" s="61"/>
      <c r="V197" s="205"/>
      <c r="Y197" s="205"/>
      <c r="AA197" s="26" t="s">
        <v>528</v>
      </c>
      <c r="AB197" s="53">
        <v>74.209999999999994</v>
      </c>
      <c r="AC197" s="53">
        <v>11.88</v>
      </c>
      <c r="AD197" s="53">
        <v>3.03</v>
      </c>
      <c r="AE197" s="53">
        <v>0.93</v>
      </c>
      <c r="AF197" s="53">
        <v>1.89</v>
      </c>
      <c r="AG197" s="53">
        <v>0.06</v>
      </c>
      <c r="AH197" s="53">
        <v>0.31</v>
      </c>
      <c r="AI197" s="53">
        <v>4.09</v>
      </c>
      <c r="AJ197" s="53">
        <v>4.93</v>
      </c>
      <c r="AK197" s="256">
        <v>0.29199999999999998</v>
      </c>
      <c r="AL197" s="256">
        <v>4.9000000000000002E-2</v>
      </c>
      <c r="AM197" s="256">
        <v>1.4999999999999999E-2</v>
      </c>
      <c r="AN197" s="54">
        <v>-2</v>
      </c>
      <c r="AO197" s="54">
        <v>142</v>
      </c>
      <c r="AP197" s="52">
        <v>3.9</v>
      </c>
      <c r="AQ197" s="52">
        <v>1.5</v>
      </c>
      <c r="AR197" s="54">
        <v>509</v>
      </c>
      <c r="AS197" s="53">
        <v>0.63</v>
      </c>
      <c r="AT197" s="53">
        <v>99.48</v>
      </c>
      <c r="AU197" s="64">
        <v>-0.1</v>
      </c>
      <c r="AV197" s="64">
        <v>-99</v>
      </c>
      <c r="AW197" s="54">
        <v>7</v>
      </c>
      <c r="AX197" s="64">
        <v>-99</v>
      </c>
      <c r="AY197" s="64">
        <v>-99</v>
      </c>
      <c r="AZ197" s="64">
        <v>-99</v>
      </c>
      <c r="BA197" s="64">
        <v>-99</v>
      </c>
      <c r="BB197" s="52">
        <v>-0.1</v>
      </c>
      <c r="BC197" s="64">
        <v>-99</v>
      </c>
      <c r="BD197" s="52">
        <v>0.1</v>
      </c>
      <c r="BE197" s="52">
        <v>329.6</v>
      </c>
      <c r="BF197" s="64">
        <v>-99</v>
      </c>
      <c r="BG197" s="64">
        <v>-99</v>
      </c>
      <c r="BH197" s="54">
        <v>-1</v>
      </c>
      <c r="BI197" s="64">
        <v>-99</v>
      </c>
      <c r="BJ197" s="64">
        <v>-99</v>
      </c>
      <c r="BK197" s="52">
        <v>-0.5</v>
      </c>
      <c r="BL197" s="64">
        <v>-99</v>
      </c>
      <c r="BM197" s="54">
        <v>5</v>
      </c>
      <c r="BN197" s="52">
        <v>12</v>
      </c>
      <c r="BO197" s="53">
        <v>6.86</v>
      </c>
      <c r="BP197" s="53">
        <v>0.95</v>
      </c>
      <c r="BQ197" s="64">
        <v>-99</v>
      </c>
      <c r="BR197" s="64">
        <v>-99</v>
      </c>
      <c r="BS197" s="60">
        <v>269.92031872509961</v>
      </c>
      <c r="BT197" s="52">
        <v>31</v>
      </c>
      <c r="BU197" s="52">
        <v>1.7</v>
      </c>
      <c r="BV197" s="52">
        <v>13.7</v>
      </c>
      <c r="BW197" s="53">
        <v>2.19</v>
      </c>
      <c r="BX197" s="52">
        <v>12.1</v>
      </c>
      <c r="BY197" s="64">
        <v>-99</v>
      </c>
      <c r="BZ197" s="64">
        <v>-99</v>
      </c>
      <c r="CA197" s="52">
        <v>197.3</v>
      </c>
      <c r="CB197" s="64">
        <v>-99</v>
      </c>
      <c r="CC197" s="52">
        <v>15.4</v>
      </c>
      <c r="CD197" s="53">
        <v>0.99</v>
      </c>
      <c r="CE197" s="64">
        <v>-99</v>
      </c>
      <c r="CF197" s="54">
        <v>3</v>
      </c>
      <c r="CG197" s="64">
        <v>-99</v>
      </c>
      <c r="CH197" s="64">
        <v>-99</v>
      </c>
      <c r="CI197" s="52">
        <v>49.7</v>
      </c>
      <c r="CJ197" s="52">
        <v>121.78</v>
      </c>
      <c r="CK197" s="54">
        <v>2</v>
      </c>
      <c r="CL197" s="54">
        <v>10</v>
      </c>
      <c r="CM197" s="64">
        <v>-99</v>
      </c>
      <c r="CN197" s="52">
        <v>35.6</v>
      </c>
      <c r="CO197" s="64">
        <v>-99</v>
      </c>
      <c r="CP197" s="64">
        <v>-99</v>
      </c>
      <c r="CQ197" s="54">
        <v>143</v>
      </c>
      <c r="CR197" s="64">
        <v>-99</v>
      </c>
      <c r="CS197" s="54">
        <v>-100</v>
      </c>
      <c r="CT197" s="64">
        <v>-99</v>
      </c>
      <c r="CU197" s="64">
        <v>-99</v>
      </c>
      <c r="CV197" s="64">
        <v>-99</v>
      </c>
      <c r="CW197" s="64">
        <v>-99</v>
      </c>
      <c r="CX197" s="52">
        <v>17.5</v>
      </c>
      <c r="CY197" s="257">
        <v>-99</v>
      </c>
      <c r="CZ197" s="52">
        <v>5</v>
      </c>
      <c r="DA197" s="52">
        <v>14</v>
      </c>
      <c r="DB197" s="52">
        <v>3.7</v>
      </c>
      <c r="DC197" s="257">
        <v>-99</v>
      </c>
      <c r="DD197" s="53">
        <v>1.94</v>
      </c>
      <c r="DE197" s="64">
        <v>-99</v>
      </c>
      <c r="DF197" s="52">
        <v>10</v>
      </c>
      <c r="DG197" s="64">
        <v>-99</v>
      </c>
      <c r="DH197" s="53">
        <v>0.96</v>
      </c>
      <c r="DI197" s="53">
        <v>-0.05</v>
      </c>
      <c r="DJ197" s="53">
        <v>1.28</v>
      </c>
      <c r="DK197" s="64">
        <v>-99</v>
      </c>
      <c r="DL197" s="54">
        <v>-1</v>
      </c>
      <c r="DM197" s="52">
        <v>-0.5</v>
      </c>
      <c r="DN197" s="64">
        <v>-99</v>
      </c>
      <c r="DO197" s="64">
        <v>-99</v>
      </c>
      <c r="DP197" s="52">
        <v>57.3</v>
      </c>
      <c r="DQ197" s="53">
        <v>6.86</v>
      </c>
      <c r="DR197" s="64">
        <v>-99</v>
      </c>
      <c r="DS197" s="54">
        <v>85</v>
      </c>
      <c r="DT197" s="64">
        <v>-99</v>
      </c>
    </row>
    <row r="198" spans="1:124" x14ac:dyDescent="0.4">
      <c r="A198" s="60">
        <v>5541656</v>
      </c>
      <c r="B198" s="57" t="s">
        <v>399</v>
      </c>
      <c r="C198" s="155"/>
      <c r="D198" s="237">
        <v>2023</v>
      </c>
      <c r="E198" s="238" t="s">
        <v>189</v>
      </c>
      <c r="F198" s="26" t="s">
        <v>526</v>
      </c>
      <c r="G198" s="26" t="s">
        <v>524</v>
      </c>
      <c r="H198" s="26" t="s">
        <v>199</v>
      </c>
      <c r="I198" s="26" t="s">
        <v>201</v>
      </c>
      <c r="K198" s="57" t="s">
        <v>193</v>
      </c>
      <c r="L198" s="26">
        <v>624430</v>
      </c>
      <c r="M198" s="60">
        <v>6160710</v>
      </c>
      <c r="N198" s="26">
        <v>20</v>
      </c>
      <c r="O198" s="26" t="s">
        <v>190</v>
      </c>
      <c r="P198" s="61">
        <v>55.57848113</v>
      </c>
      <c r="Q198" s="61">
        <v>-61.0253461</v>
      </c>
      <c r="R198" s="26" t="s">
        <v>566</v>
      </c>
      <c r="S198" s="61" t="s">
        <v>527</v>
      </c>
      <c r="T198" s="61"/>
      <c r="U198" s="61"/>
      <c r="V198" s="205"/>
      <c r="Y198" s="205"/>
      <c r="AA198" s="26" t="s">
        <v>528</v>
      </c>
      <c r="AB198" s="53">
        <v>72.87</v>
      </c>
      <c r="AC198" s="53">
        <v>12.66</v>
      </c>
      <c r="AD198" s="53">
        <v>3.5</v>
      </c>
      <c r="AE198" s="53">
        <v>1.04</v>
      </c>
      <c r="AF198" s="53">
        <v>2.21</v>
      </c>
      <c r="AG198" s="53">
        <v>0.06</v>
      </c>
      <c r="AH198" s="53">
        <v>0.54</v>
      </c>
      <c r="AI198" s="53">
        <v>3.39</v>
      </c>
      <c r="AJ198" s="53">
        <v>5.42</v>
      </c>
      <c r="AK198" s="256">
        <v>0.30299999999999999</v>
      </c>
      <c r="AL198" s="256">
        <v>1.9E-2</v>
      </c>
      <c r="AM198" s="256">
        <v>1.9E-2</v>
      </c>
      <c r="AN198" s="54">
        <v>-2</v>
      </c>
      <c r="AO198" s="54">
        <v>139</v>
      </c>
      <c r="AP198" s="52">
        <v>13.6</v>
      </c>
      <c r="AQ198" s="52">
        <v>1.4</v>
      </c>
      <c r="AR198" s="54">
        <v>963</v>
      </c>
      <c r="AS198" s="53">
        <v>1.18</v>
      </c>
      <c r="AT198" s="53">
        <v>99.95</v>
      </c>
      <c r="AU198" s="64">
        <v>-0.1</v>
      </c>
      <c r="AV198" s="64">
        <v>-99</v>
      </c>
      <c r="AW198" s="54">
        <v>10</v>
      </c>
      <c r="AX198" s="64">
        <v>-99</v>
      </c>
      <c r="AY198" s="64">
        <v>-99</v>
      </c>
      <c r="AZ198" s="64">
        <v>-99</v>
      </c>
      <c r="BA198" s="64">
        <v>-99</v>
      </c>
      <c r="BB198" s="52">
        <v>-0.1</v>
      </c>
      <c r="BC198" s="64">
        <v>-99</v>
      </c>
      <c r="BD198" s="52">
        <v>-0.1</v>
      </c>
      <c r="BE198" s="52">
        <v>524.1</v>
      </c>
      <c r="BF198" s="64">
        <v>-99</v>
      </c>
      <c r="BG198" s="64">
        <v>-99</v>
      </c>
      <c r="BH198" s="54">
        <v>-1</v>
      </c>
      <c r="BI198" s="64">
        <v>-99</v>
      </c>
      <c r="BJ198" s="64">
        <v>-99</v>
      </c>
      <c r="BK198" s="52">
        <v>-0.5</v>
      </c>
      <c r="BL198" s="64">
        <v>-99</v>
      </c>
      <c r="BM198" s="54">
        <v>5</v>
      </c>
      <c r="BN198" s="52">
        <v>29.9</v>
      </c>
      <c r="BO198" s="53">
        <v>19.8</v>
      </c>
      <c r="BP198" s="53">
        <v>1.33</v>
      </c>
      <c r="BQ198" s="64">
        <v>-99</v>
      </c>
      <c r="BR198" s="64">
        <v>-99</v>
      </c>
      <c r="BS198" s="60">
        <v>2078</v>
      </c>
      <c r="BT198" s="52">
        <v>37.299999999999997</v>
      </c>
      <c r="BU198" s="52">
        <v>2.1</v>
      </c>
      <c r="BV198" s="52">
        <v>27</v>
      </c>
      <c r="BW198" s="53">
        <v>5.98</v>
      </c>
      <c r="BX198" s="52">
        <v>25.9</v>
      </c>
      <c r="BY198" s="64">
        <v>-99</v>
      </c>
      <c r="BZ198" s="64">
        <v>-99</v>
      </c>
      <c r="CA198" s="52">
        <v>276.8</v>
      </c>
      <c r="CB198" s="64">
        <v>-99</v>
      </c>
      <c r="CC198" s="52">
        <v>23.1</v>
      </c>
      <c r="CD198" s="53">
        <v>2.86</v>
      </c>
      <c r="CE198" s="64">
        <v>-99</v>
      </c>
      <c r="CF198" s="54">
        <v>5</v>
      </c>
      <c r="CG198" s="64">
        <v>-99</v>
      </c>
      <c r="CH198" s="64">
        <v>-99</v>
      </c>
      <c r="CI198" s="52">
        <v>128.69999999999999</v>
      </c>
      <c r="CJ198" s="52">
        <v>181.69</v>
      </c>
      <c r="CK198" s="54">
        <v>2</v>
      </c>
      <c r="CL198" s="54">
        <v>3</v>
      </c>
      <c r="CM198" s="64">
        <v>-99</v>
      </c>
      <c r="CN198" s="52">
        <v>53.1</v>
      </c>
      <c r="CO198" s="64">
        <v>-99</v>
      </c>
      <c r="CP198" s="64">
        <v>-99</v>
      </c>
      <c r="CQ198" s="54">
        <v>261</v>
      </c>
      <c r="CR198" s="64">
        <v>-99</v>
      </c>
      <c r="CS198" s="54">
        <v>-100</v>
      </c>
      <c r="CT198" s="64">
        <v>-99</v>
      </c>
      <c r="CU198" s="64">
        <v>-99</v>
      </c>
      <c r="CV198" s="64">
        <v>-99</v>
      </c>
      <c r="CW198" s="64">
        <v>-99</v>
      </c>
      <c r="CX198" s="52">
        <v>30.4</v>
      </c>
      <c r="CY198" s="257">
        <v>-99</v>
      </c>
      <c r="CZ198" s="52">
        <v>36.5</v>
      </c>
      <c r="DA198" s="52">
        <v>12.7</v>
      </c>
      <c r="DB198" s="52">
        <v>11.3</v>
      </c>
      <c r="DC198" s="257">
        <v>-99</v>
      </c>
      <c r="DD198" s="53">
        <v>4.33</v>
      </c>
      <c r="DE198" s="64">
        <v>-99</v>
      </c>
      <c r="DF198" s="52">
        <v>25.9</v>
      </c>
      <c r="DG198" s="64">
        <v>-99</v>
      </c>
      <c r="DH198" s="53">
        <v>2.87</v>
      </c>
      <c r="DI198" s="53">
        <v>-0.05</v>
      </c>
      <c r="DJ198" s="53">
        <v>3.98</v>
      </c>
      <c r="DK198" s="64">
        <v>-99</v>
      </c>
      <c r="DL198" s="54">
        <v>-1</v>
      </c>
      <c r="DM198" s="52">
        <v>1.1000000000000001</v>
      </c>
      <c r="DN198" s="64">
        <v>-99</v>
      </c>
      <c r="DO198" s="64">
        <v>-99</v>
      </c>
      <c r="DP198" s="52">
        <v>163.6</v>
      </c>
      <c r="DQ198" s="53">
        <v>20.57</v>
      </c>
      <c r="DR198" s="64">
        <v>-99</v>
      </c>
      <c r="DS198" s="54">
        <v>46</v>
      </c>
      <c r="DT198" s="64">
        <v>-99</v>
      </c>
    </row>
    <row r="199" spans="1:124" x14ac:dyDescent="0.4">
      <c r="A199" s="60">
        <v>5541658</v>
      </c>
      <c r="B199" s="57" t="s">
        <v>400</v>
      </c>
      <c r="C199" s="10"/>
      <c r="D199" s="237">
        <v>2023</v>
      </c>
      <c r="E199" s="238" t="s">
        <v>189</v>
      </c>
      <c r="F199" s="26" t="s">
        <v>526</v>
      </c>
      <c r="G199" s="26" t="s">
        <v>524</v>
      </c>
      <c r="H199" s="26" t="s">
        <v>191</v>
      </c>
      <c r="I199" s="26" t="s">
        <v>192</v>
      </c>
      <c r="K199" s="57" t="s">
        <v>193</v>
      </c>
      <c r="L199" s="26">
        <v>622750</v>
      </c>
      <c r="M199" s="60">
        <v>6159180</v>
      </c>
      <c r="N199" s="26">
        <v>20</v>
      </c>
      <c r="O199" s="26" t="s">
        <v>190</v>
      </c>
      <c r="P199" s="61">
        <v>55.565167420000002</v>
      </c>
      <c r="Q199" s="61">
        <v>-61.052658450000003</v>
      </c>
      <c r="R199" s="26" t="s">
        <v>566</v>
      </c>
      <c r="S199" s="61" t="s">
        <v>527</v>
      </c>
      <c r="T199" s="61"/>
      <c r="U199" s="61"/>
      <c r="V199" s="205"/>
      <c r="Y199" s="205"/>
      <c r="AA199" s="26" t="s">
        <v>528</v>
      </c>
      <c r="AB199" s="53">
        <v>76.77</v>
      </c>
      <c r="AC199" s="53">
        <v>10.26</v>
      </c>
      <c r="AD199" s="53">
        <v>3.91</v>
      </c>
      <c r="AE199" s="53">
        <v>0.85</v>
      </c>
      <c r="AF199" s="53">
        <v>2.76</v>
      </c>
      <c r="AG199" s="53">
        <v>0.11</v>
      </c>
      <c r="AH199" s="53">
        <v>7.0000000000000007E-2</v>
      </c>
      <c r="AI199" s="53">
        <v>1.89</v>
      </c>
      <c r="AJ199" s="53">
        <v>4.78</v>
      </c>
      <c r="AK199" s="256">
        <v>0.246</v>
      </c>
      <c r="AL199" s="256">
        <v>2.1999999999999999E-2</v>
      </c>
      <c r="AM199" s="256">
        <v>4.0000000000000001E-3</v>
      </c>
      <c r="AN199" s="54">
        <v>-2</v>
      </c>
      <c r="AO199" s="54">
        <v>28</v>
      </c>
      <c r="AP199" s="52">
        <v>8.3000000000000007</v>
      </c>
      <c r="AQ199" s="52">
        <v>-1</v>
      </c>
      <c r="AR199" s="54">
        <v>4962</v>
      </c>
      <c r="AS199" s="53">
        <v>0.86</v>
      </c>
      <c r="AT199" s="53">
        <v>98.92</v>
      </c>
      <c r="AU199" s="64">
        <v>-0.1</v>
      </c>
      <c r="AV199" s="64">
        <v>-99</v>
      </c>
      <c r="AW199" s="54">
        <v>12</v>
      </c>
      <c r="AX199" s="64">
        <v>-99</v>
      </c>
      <c r="AY199" s="64">
        <v>-99</v>
      </c>
      <c r="AZ199" s="64">
        <v>-99</v>
      </c>
      <c r="BA199" s="64">
        <v>-99</v>
      </c>
      <c r="BB199" s="52">
        <v>0.3</v>
      </c>
      <c r="BC199" s="64">
        <v>-99</v>
      </c>
      <c r="BD199" s="52">
        <v>0.2</v>
      </c>
      <c r="BE199" s="52">
        <v>848.9</v>
      </c>
      <c r="BF199" s="64">
        <v>-99</v>
      </c>
      <c r="BG199" s="64">
        <v>-99</v>
      </c>
      <c r="BH199" s="54">
        <v>-1</v>
      </c>
      <c r="BI199" s="64">
        <v>-99</v>
      </c>
      <c r="BJ199" s="64">
        <v>-99</v>
      </c>
      <c r="BK199" s="52">
        <v>1</v>
      </c>
      <c r="BL199" s="64">
        <v>-99</v>
      </c>
      <c r="BM199" s="54">
        <v>4</v>
      </c>
      <c r="BN199" s="52">
        <v>85.3</v>
      </c>
      <c r="BO199" s="53">
        <v>50.38</v>
      </c>
      <c r="BP199" s="53">
        <v>2.96</v>
      </c>
      <c r="BQ199" s="64">
        <v>-99</v>
      </c>
      <c r="BR199" s="64">
        <v>-99</v>
      </c>
      <c r="BS199" s="60">
        <v>152.80000000000001</v>
      </c>
      <c r="BT199" s="52">
        <v>38.5</v>
      </c>
      <c r="BU199" s="52">
        <v>2.6</v>
      </c>
      <c r="BV199" s="52">
        <v>78.900000000000006</v>
      </c>
      <c r="BW199" s="53">
        <v>16.11</v>
      </c>
      <c r="BX199" s="52">
        <v>137.1</v>
      </c>
      <c r="BY199" s="64">
        <v>-99</v>
      </c>
      <c r="BZ199" s="64">
        <v>-99</v>
      </c>
      <c r="CA199" s="52">
        <v>339.5</v>
      </c>
      <c r="CB199" s="64">
        <v>-99</v>
      </c>
      <c r="CC199" s="52">
        <v>21.7</v>
      </c>
      <c r="CD199" s="53">
        <v>6.29</v>
      </c>
      <c r="CE199" s="64">
        <v>-99</v>
      </c>
      <c r="CF199" s="54">
        <v>-1</v>
      </c>
      <c r="CG199" s="64">
        <v>-99</v>
      </c>
      <c r="CH199" s="64">
        <v>-99</v>
      </c>
      <c r="CI199" s="52">
        <v>366.6</v>
      </c>
      <c r="CJ199" s="52">
        <v>334.9</v>
      </c>
      <c r="CK199" s="54">
        <v>3</v>
      </c>
      <c r="CL199" s="54">
        <v>249</v>
      </c>
      <c r="CM199" s="64">
        <v>-99</v>
      </c>
      <c r="CN199" s="52">
        <v>88</v>
      </c>
      <c r="CO199" s="64">
        <v>-99</v>
      </c>
      <c r="CP199" s="64">
        <v>-99</v>
      </c>
      <c r="CQ199" s="54">
        <v>520</v>
      </c>
      <c r="CR199" s="64">
        <v>-99</v>
      </c>
      <c r="CS199" s="54">
        <v>-100</v>
      </c>
      <c r="CT199" s="64">
        <v>-99</v>
      </c>
      <c r="CU199" s="64">
        <v>-99</v>
      </c>
      <c r="CV199" s="64">
        <v>-99</v>
      </c>
      <c r="CW199" s="64">
        <v>-99</v>
      </c>
      <c r="CX199" s="52">
        <v>77.2</v>
      </c>
      <c r="CY199" s="257">
        <v>-99</v>
      </c>
      <c r="CZ199" s="52">
        <v>48.2</v>
      </c>
      <c r="DA199" s="52">
        <v>12.2</v>
      </c>
      <c r="DB199" s="52">
        <v>35.5</v>
      </c>
      <c r="DC199" s="257">
        <v>-99</v>
      </c>
      <c r="DD199" s="53">
        <v>12.71</v>
      </c>
      <c r="DE199" s="64">
        <v>-99</v>
      </c>
      <c r="DF199" s="52">
        <v>96.5</v>
      </c>
      <c r="DG199" s="64">
        <v>-99</v>
      </c>
      <c r="DH199" s="53">
        <v>6.94</v>
      </c>
      <c r="DI199" s="53">
        <v>-0.05</v>
      </c>
      <c r="DJ199" s="53">
        <v>15.34</v>
      </c>
      <c r="DK199" s="64">
        <v>-99</v>
      </c>
      <c r="DL199" s="54">
        <v>-1</v>
      </c>
      <c r="DM199" s="52">
        <v>3.6</v>
      </c>
      <c r="DN199" s="64">
        <v>-99</v>
      </c>
      <c r="DO199" s="64">
        <v>-99</v>
      </c>
      <c r="DP199" s="52">
        <v>451.9</v>
      </c>
      <c r="DQ199" s="53">
        <v>47.45</v>
      </c>
      <c r="DR199" s="64">
        <v>-99</v>
      </c>
      <c r="DS199" s="54">
        <v>195</v>
      </c>
      <c r="DT199" s="64">
        <v>-99</v>
      </c>
    </row>
    <row r="200" spans="1:124" x14ac:dyDescent="0.4">
      <c r="A200" s="60">
        <v>5541659</v>
      </c>
      <c r="B200" s="57" t="s">
        <v>401</v>
      </c>
      <c r="C200" s="10"/>
      <c r="D200" s="237">
        <v>2023</v>
      </c>
      <c r="E200" s="238" t="s">
        <v>189</v>
      </c>
      <c r="F200" s="26" t="s">
        <v>526</v>
      </c>
      <c r="G200" s="26" t="s">
        <v>524</v>
      </c>
      <c r="H200" s="26" t="s">
        <v>199</v>
      </c>
      <c r="I200" s="26" t="s">
        <v>201</v>
      </c>
      <c r="K200" s="57" t="s">
        <v>193</v>
      </c>
      <c r="L200" s="26">
        <v>622800</v>
      </c>
      <c r="M200" s="60">
        <v>6159130</v>
      </c>
      <c r="N200" s="26">
        <v>20</v>
      </c>
      <c r="O200" s="26" t="s">
        <v>190</v>
      </c>
      <c r="P200" s="61">
        <v>55.564705799999999</v>
      </c>
      <c r="Q200" s="61">
        <v>-61.051888290000001</v>
      </c>
      <c r="R200" s="26" t="s">
        <v>566</v>
      </c>
      <c r="S200" s="61" t="s">
        <v>527</v>
      </c>
      <c r="T200" s="61"/>
      <c r="U200" s="61"/>
      <c r="V200" s="205"/>
      <c r="Y200" s="193"/>
      <c r="AA200" s="26" t="s">
        <v>528</v>
      </c>
      <c r="AB200" s="53">
        <v>77.180000000000007</v>
      </c>
      <c r="AC200" s="53">
        <v>10.15</v>
      </c>
      <c r="AD200" s="53">
        <v>3.56</v>
      </c>
      <c r="AE200" s="54">
        <v>-99</v>
      </c>
      <c r="AF200" s="54">
        <v>-99</v>
      </c>
      <c r="AG200" s="53">
        <v>0.24</v>
      </c>
      <c r="AH200" s="53">
        <v>0.9</v>
      </c>
      <c r="AI200" s="53">
        <v>1.52</v>
      </c>
      <c r="AJ200" s="53">
        <v>4.8499999999999996</v>
      </c>
      <c r="AK200" s="256">
        <v>0.38600000000000001</v>
      </c>
      <c r="AL200" s="256">
        <v>0.05</v>
      </c>
      <c r="AM200" s="256">
        <v>6.5000000000000002E-2</v>
      </c>
      <c r="AN200" s="54">
        <v>-2</v>
      </c>
      <c r="AO200" s="54">
        <v>327</v>
      </c>
      <c r="AP200" s="52">
        <v>2.2999999999999998</v>
      </c>
      <c r="AQ200" s="52">
        <v>2.5</v>
      </c>
      <c r="AR200" s="54">
        <v>716</v>
      </c>
      <c r="AS200" s="53">
        <v>0.78</v>
      </c>
      <c r="AT200" s="53">
        <v>99.69</v>
      </c>
      <c r="AU200" s="64">
        <v>-0.1</v>
      </c>
      <c r="AV200" s="64">
        <v>-99</v>
      </c>
      <c r="AW200" s="54">
        <v>5</v>
      </c>
      <c r="AX200" s="64">
        <v>-99</v>
      </c>
      <c r="AY200" s="64">
        <v>-99</v>
      </c>
      <c r="AZ200" s="64">
        <v>-99</v>
      </c>
      <c r="BA200" s="64">
        <v>-99</v>
      </c>
      <c r="BB200" s="52">
        <v>0.3</v>
      </c>
      <c r="BC200" s="64">
        <v>-99</v>
      </c>
      <c r="BD200" s="52">
        <v>0.2</v>
      </c>
      <c r="BE200" s="52">
        <v>277.8</v>
      </c>
      <c r="BF200" s="64">
        <v>-99</v>
      </c>
      <c r="BG200" s="64">
        <v>-99</v>
      </c>
      <c r="BH200" s="54">
        <v>3</v>
      </c>
      <c r="BI200" s="64">
        <v>-99</v>
      </c>
      <c r="BJ200" s="64">
        <v>-99</v>
      </c>
      <c r="BK200" s="52">
        <v>0.7</v>
      </c>
      <c r="BL200" s="64">
        <v>-99</v>
      </c>
      <c r="BM200" s="54">
        <v>30</v>
      </c>
      <c r="BN200" s="52">
        <v>14.4</v>
      </c>
      <c r="BO200" s="53">
        <v>8.77</v>
      </c>
      <c r="BP200" s="53">
        <v>0.96</v>
      </c>
      <c r="BQ200" s="64">
        <v>-99</v>
      </c>
      <c r="BR200" s="64">
        <v>-99</v>
      </c>
      <c r="BS200" s="60">
        <v>776.60642570281129</v>
      </c>
      <c r="BT200" s="52">
        <v>22.6</v>
      </c>
      <c r="BU200" s="52">
        <v>0.9</v>
      </c>
      <c r="BV200" s="52">
        <v>14.9</v>
      </c>
      <c r="BW200" s="53">
        <v>2.73</v>
      </c>
      <c r="BX200" s="52">
        <v>18</v>
      </c>
      <c r="BY200" s="64">
        <v>-99</v>
      </c>
      <c r="BZ200" s="64">
        <v>-99</v>
      </c>
      <c r="CA200" s="52">
        <v>158</v>
      </c>
      <c r="CB200" s="64">
        <v>-99</v>
      </c>
      <c r="CC200" s="52">
        <v>11</v>
      </c>
      <c r="CD200" s="53">
        <v>1.18</v>
      </c>
      <c r="CE200" s="64">
        <v>-99</v>
      </c>
      <c r="CF200" s="54">
        <v>10</v>
      </c>
      <c r="CG200" s="64">
        <v>-99</v>
      </c>
      <c r="CH200" s="64">
        <v>-99</v>
      </c>
      <c r="CI200" s="52">
        <v>50.8</v>
      </c>
      <c r="CJ200" s="52">
        <v>108.77</v>
      </c>
      <c r="CK200" s="54">
        <v>3</v>
      </c>
      <c r="CL200" s="54">
        <v>34</v>
      </c>
      <c r="CM200" s="64">
        <v>-99</v>
      </c>
      <c r="CN200" s="52">
        <v>30.8</v>
      </c>
      <c r="CO200" s="64">
        <v>-99</v>
      </c>
      <c r="CP200" s="64">
        <v>-99</v>
      </c>
      <c r="CQ200" s="54">
        <v>163</v>
      </c>
      <c r="CR200" s="64">
        <v>-99</v>
      </c>
      <c r="CS200" s="54">
        <v>-100</v>
      </c>
      <c r="CT200" s="64">
        <v>-99</v>
      </c>
      <c r="CU200" s="64">
        <v>-99</v>
      </c>
      <c r="CV200" s="64">
        <v>-99</v>
      </c>
      <c r="CW200" s="64">
        <v>-99</v>
      </c>
      <c r="CX200" s="52">
        <v>17.7</v>
      </c>
      <c r="CY200" s="257">
        <v>-99</v>
      </c>
      <c r="CZ200" s="52">
        <v>7.2</v>
      </c>
      <c r="DA200" s="52">
        <v>85.2</v>
      </c>
      <c r="DB200" s="52">
        <v>4.0999999999999996</v>
      </c>
      <c r="DC200" s="257">
        <v>-99</v>
      </c>
      <c r="DD200" s="53">
        <v>2.21</v>
      </c>
      <c r="DE200" s="64">
        <v>-99</v>
      </c>
      <c r="DF200" s="52">
        <v>17.5</v>
      </c>
      <c r="DG200" s="64">
        <v>-99</v>
      </c>
      <c r="DH200" s="53">
        <v>1.22</v>
      </c>
      <c r="DI200" s="53">
        <v>-0.05</v>
      </c>
      <c r="DJ200" s="53">
        <v>2.4300000000000002</v>
      </c>
      <c r="DK200" s="64">
        <v>-99</v>
      </c>
      <c r="DL200" s="54">
        <v>11</v>
      </c>
      <c r="DM200" s="52">
        <v>3.4</v>
      </c>
      <c r="DN200" s="64">
        <v>-99</v>
      </c>
      <c r="DO200" s="64">
        <v>-99</v>
      </c>
      <c r="DP200" s="52">
        <v>75</v>
      </c>
      <c r="DQ200" s="53">
        <v>8.5</v>
      </c>
      <c r="DR200" s="64">
        <v>-99</v>
      </c>
      <c r="DS200" s="54">
        <v>111</v>
      </c>
      <c r="DT200" s="64">
        <v>-99</v>
      </c>
    </row>
    <row r="201" spans="1:124" x14ac:dyDescent="0.4">
      <c r="A201" s="60">
        <v>5541661</v>
      </c>
      <c r="B201" s="57" t="s">
        <v>402</v>
      </c>
      <c r="C201" s="10"/>
      <c r="D201" s="237">
        <v>2023</v>
      </c>
      <c r="E201" s="238" t="s">
        <v>189</v>
      </c>
      <c r="F201" s="26" t="s">
        <v>526</v>
      </c>
      <c r="G201" s="26" t="s">
        <v>524</v>
      </c>
      <c r="H201" s="26" t="s">
        <v>199</v>
      </c>
      <c r="I201" s="26" t="s">
        <v>201</v>
      </c>
      <c r="K201" s="57" t="s">
        <v>193</v>
      </c>
      <c r="L201" s="26">
        <v>617710</v>
      </c>
      <c r="M201" s="60">
        <v>6153495</v>
      </c>
      <c r="N201" s="26">
        <v>20</v>
      </c>
      <c r="O201" s="26" t="s">
        <v>190</v>
      </c>
      <c r="P201" s="61">
        <v>55.515354520000002</v>
      </c>
      <c r="Q201" s="61">
        <v>-61.134949450000001</v>
      </c>
      <c r="R201" s="26" t="s">
        <v>566</v>
      </c>
      <c r="S201" s="61" t="s">
        <v>527</v>
      </c>
      <c r="T201" s="61"/>
      <c r="U201" s="61"/>
      <c r="V201" s="205"/>
      <c r="Y201" s="205"/>
      <c r="AA201" s="26" t="s">
        <v>528</v>
      </c>
      <c r="AB201" s="53">
        <v>73.81</v>
      </c>
      <c r="AC201" s="53">
        <v>11.12</v>
      </c>
      <c r="AD201" s="53">
        <v>3.56</v>
      </c>
      <c r="AE201" s="53">
        <v>0.24</v>
      </c>
      <c r="AF201" s="53">
        <v>2.99</v>
      </c>
      <c r="AG201" s="53">
        <v>7.0000000000000007E-2</v>
      </c>
      <c r="AH201" s="53">
        <v>0.5</v>
      </c>
      <c r="AI201" s="53">
        <v>3.83</v>
      </c>
      <c r="AJ201" s="53">
        <v>4.75</v>
      </c>
      <c r="AK201" s="256">
        <v>0.32700000000000001</v>
      </c>
      <c r="AL201" s="256">
        <v>5.1999999999999998E-2</v>
      </c>
      <c r="AM201" s="256">
        <v>2.5999999999999999E-2</v>
      </c>
      <c r="AN201" s="54">
        <v>-2</v>
      </c>
      <c r="AO201" s="54">
        <v>234</v>
      </c>
      <c r="AP201" s="52">
        <v>5.8</v>
      </c>
      <c r="AQ201" s="52">
        <v>2.8</v>
      </c>
      <c r="AR201" s="54">
        <v>906</v>
      </c>
      <c r="AS201" s="53">
        <v>0.38</v>
      </c>
      <c r="AT201" s="53">
        <v>98.43</v>
      </c>
      <c r="AU201" s="64">
        <v>-0.1</v>
      </c>
      <c r="AV201" s="64">
        <v>-99</v>
      </c>
      <c r="AW201" s="54">
        <v>8</v>
      </c>
      <c r="AX201" s="64">
        <v>-99</v>
      </c>
      <c r="AY201" s="64">
        <v>-99</v>
      </c>
      <c r="AZ201" s="64">
        <v>-99</v>
      </c>
      <c r="BA201" s="64">
        <v>-99</v>
      </c>
      <c r="BB201" s="52">
        <v>0.2</v>
      </c>
      <c r="BC201" s="64">
        <v>-99</v>
      </c>
      <c r="BD201" s="52">
        <v>0.1</v>
      </c>
      <c r="BE201" s="52">
        <v>419.5</v>
      </c>
      <c r="BF201" s="64">
        <v>-99</v>
      </c>
      <c r="BG201" s="64">
        <v>-99</v>
      </c>
      <c r="BH201" s="54">
        <v>-1</v>
      </c>
      <c r="BI201" s="64">
        <v>-99</v>
      </c>
      <c r="BJ201" s="64">
        <v>-99</v>
      </c>
      <c r="BK201" s="52">
        <v>0.7</v>
      </c>
      <c r="BL201" s="64">
        <v>-99</v>
      </c>
      <c r="BM201" s="54">
        <v>5</v>
      </c>
      <c r="BN201" s="52">
        <v>15.9</v>
      </c>
      <c r="BO201" s="53">
        <v>9.6</v>
      </c>
      <c r="BP201" s="53">
        <v>1.1000000000000001</v>
      </c>
      <c r="BQ201" s="64">
        <v>-99</v>
      </c>
      <c r="BR201" s="64">
        <v>-99</v>
      </c>
      <c r="BS201" s="60">
        <v>588.15261044176702</v>
      </c>
      <c r="BT201" s="52">
        <v>26.8</v>
      </c>
      <c r="BU201" s="52">
        <v>1.9</v>
      </c>
      <c r="BV201" s="52">
        <v>16.5</v>
      </c>
      <c r="BW201" s="53">
        <v>3</v>
      </c>
      <c r="BX201" s="52">
        <v>21.8</v>
      </c>
      <c r="BY201" s="64">
        <v>-99</v>
      </c>
      <c r="BZ201" s="64">
        <v>-99</v>
      </c>
      <c r="CA201" s="52">
        <v>210</v>
      </c>
      <c r="CB201" s="64">
        <v>-99</v>
      </c>
      <c r="CC201" s="52">
        <v>41.6</v>
      </c>
      <c r="CD201" s="53">
        <v>1.42</v>
      </c>
      <c r="CE201" s="64">
        <v>-99</v>
      </c>
      <c r="CF201" s="54">
        <v>5</v>
      </c>
      <c r="CG201" s="64">
        <v>-99</v>
      </c>
      <c r="CH201" s="64">
        <v>-99</v>
      </c>
      <c r="CI201" s="52">
        <v>71</v>
      </c>
      <c r="CJ201" s="52">
        <v>140.30000000000001</v>
      </c>
      <c r="CK201" s="54">
        <v>2</v>
      </c>
      <c r="CL201" s="54">
        <v>19</v>
      </c>
      <c r="CM201" s="64">
        <v>-99</v>
      </c>
      <c r="CN201" s="52">
        <v>40.9</v>
      </c>
      <c r="CO201" s="64">
        <v>-99</v>
      </c>
      <c r="CP201" s="64">
        <v>-99</v>
      </c>
      <c r="CQ201" s="54">
        <v>165</v>
      </c>
      <c r="CR201" s="64">
        <v>-99</v>
      </c>
      <c r="CS201" s="54">
        <v>-100</v>
      </c>
      <c r="CT201" s="64">
        <v>-99</v>
      </c>
      <c r="CU201" s="64">
        <v>-99</v>
      </c>
      <c r="CV201" s="64">
        <v>-99</v>
      </c>
      <c r="CW201" s="64">
        <v>-99</v>
      </c>
      <c r="CX201" s="52">
        <v>21.3</v>
      </c>
      <c r="CY201" s="257">
        <v>-99</v>
      </c>
      <c r="CZ201" s="52">
        <v>8.6</v>
      </c>
      <c r="DA201" s="52">
        <v>15.7</v>
      </c>
      <c r="DB201" s="52">
        <v>5.6</v>
      </c>
      <c r="DC201" s="257">
        <v>-99</v>
      </c>
      <c r="DD201" s="53">
        <v>2.4700000000000002</v>
      </c>
      <c r="DE201" s="64">
        <v>-99</v>
      </c>
      <c r="DF201" s="52">
        <v>16.600000000000001</v>
      </c>
      <c r="DG201" s="64">
        <v>-99</v>
      </c>
      <c r="DH201" s="53">
        <v>1.36</v>
      </c>
      <c r="DI201" s="53">
        <v>-0.05</v>
      </c>
      <c r="DJ201" s="53">
        <v>2.33</v>
      </c>
      <c r="DK201" s="64">
        <v>-99</v>
      </c>
      <c r="DL201" s="54">
        <v>-1</v>
      </c>
      <c r="DM201" s="52">
        <v>0.9</v>
      </c>
      <c r="DN201" s="64">
        <v>-99</v>
      </c>
      <c r="DO201" s="64">
        <v>-99</v>
      </c>
      <c r="DP201" s="52">
        <v>77.400000000000006</v>
      </c>
      <c r="DQ201" s="53">
        <v>9.91</v>
      </c>
      <c r="DR201" s="64">
        <v>-99</v>
      </c>
      <c r="DS201" s="54">
        <v>118</v>
      </c>
      <c r="DT201" s="64">
        <v>-99</v>
      </c>
    </row>
    <row r="202" spans="1:124" x14ac:dyDescent="0.4">
      <c r="A202" s="60">
        <v>5541662</v>
      </c>
      <c r="B202" s="57" t="s">
        <v>403</v>
      </c>
      <c r="C202" s="10"/>
      <c r="D202" s="237">
        <v>2023</v>
      </c>
      <c r="E202" s="238" t="s">
        <v>189</v>
      </c>
      <c r="F202" s="26" t="s">
        <v>526</v>
      </c>
      <c r="G202" s="26" t="s">
        <v>524</v>
      </c>
      <c r="H202" s="26" t="s">
        <v>343</v>
      </c>
      <c r="I202" s="26" t="s">
        <v>344</v>
      </c>
      <c r="K202" s="57" t="s">
        <v>341</v>
      </c>
      <c r="L202" s="26">
        <v>616950</v>
      </c>
      <c r="M202" s="60">
        <v>6153995</v>
      </c>
      <c r="N202" s="26">
        <v>20</v>
      </c>
      <c r="O202" s="26" t="s">
        <v>190</v>
      </c>
      <c r="P202" s="61">
        <v>55.520027669999997</v>
      </c>
      <c r="Q202" s="61">
        <v>-61.146767859999997</v>
      </c>
      <c r="R202" s="26" t="s">
        <v>566</v>
      </c>
      <c r="S202" s="61" t="s">
        <v>527</v>
      </c>
      <c r="T202" s="61"/>
      <c r="U202" s="61"/>
      <c r="V202" s="205"/>
      <c r="Y202" s="205"/>
      <c r="AA202" s="26" t="s">
        <v>528</v>
      </c>
      <c r="AB202" s="53">
        <v>48.19</v>
      </c>
      <c r="AC202" s="53">
        <v>15.44</v>
      </c>
      <c r="AD202" s="53">
        <v>11.75</v>
      </c>
      <c r="AE202" s="53">
        <v>2</v>
      </c>
      <c r="AF202" s="53">
        <v>8.7799999999999994</v>
      </c>
      <c r="AG202" s="53">
        <v>5.86</v>
      </c>
      <c r="AH202" s="53">
        <v>7.44</v>
      </c>
      <c r="AI202" s="53">
        <v>4.0199999999999996</v>
      </c>
      <c r="AJ202" s="53">
        <v>2.0299999999999998</v>
      </c>
      <c r="AK202" s="256">
        <v>1.8879999999999999</v>
      </c>
      <c r="AL202" s="256">
        <v>0.151</v>
      </c>
      <c r="AM202" s="256">
        <v>0.314</v>
      </c>
      <c r="AN202" s="54">
        <v>103</v>
      </c>
      <c r="AO202" s="54">
        <v>733</v>
      </c>
      <c r="AP202" s="52">
        <v>2.6</v>
      </c>
      <c r="AQ202" s="52">
        <v>25.7</v>
      </c>
      <c r="AR202" s="54">
        <v>157</v>
      </c>
      <c r="AS202" s="53">
        <v>1.52</v>
      </c>
      <c r="AT202" s="53">
        <v>98.6</v>
      </c>
      <c r="AU202" s="64">
        <v>-0.1</v>
      </c>
      <c r="AV202" s="64">
        <v>-99</v>
      </c>
      <c r="AW202" s="54">
        <v>-1</v>
      </c>
      <c r="AX202" s="64">
        <v>-99</v>
      </c>
      <c r="AY202" s="64">
        <v>-99</v>
      </c>
      <c r="AZ202" s="64">
        <v>-99</v>
      </c>
      <c r="BA202" s="64">
        <v>-99</v>
      </c>
      <c r="BB202" s="52">
        <v>0.6</v>
      </c>
      <c r="BC202" s="64">
        <v>-99</v>
      </c>
      <c r="BD202" s="52">
        <v>0.2</v>
      </c>
      <c r="BE202" s="52">
        <v>47.8</v>
      </c>
      <c r="BF202" s="64">
        <v>-99</v>
      </c>
      <c r="BG202" s="64">
        <v>-99</v>
      </c>
      <c r="BH202" s="54">
        <v>50</v>
      </c>
      <c r="BI202" s="64">
        <v>-99</v>
      </c>
      <c r="BJ202" s="64">
        <v>-99</v>
      </c>
      <c r="BK202" s="52">
        <v>6.9</v>
      </c>
      <c r="BL202" s="64">
        <v>-99</v>
      </c>
      <c r="BM202" s="54">
        <v>22</v>
      </c>
      <c r="BN202" s="52">
        <v>6</v>
      </c>
      <c r="BO202" s="53">
        <v>3.49</v>
      </c>
      <c r="BP202" s="53">
        <v>1.95</v>
      </c>
      <c r="BQ202" s="64">
        <v>-99</v>
      </c>
      <c r="BR202" s="64">
        <v>-99</v>
      </c>
      <c r="BS202" s="60">
        <v>1325.9960159362549</v>
      </c>
      <c r="BT202" s="52">
        <v>18.600000000000001</v>
      </c>
      <c r="BU202" s="52">
        <v>1.5</v>
      </c>
      <c r="BV202" s="52">
        <v>6.4</v>
      </c>
      <c r="BW202" s="53">
        <v>1.1299999999999999</v>
      </c>
      <c r="BX202" s="52">
        <v>4.4000000000000004</v>
      </c>
      <c r="BY202" s="64">
        <v>-99</v>
      </c>
      <c r="BZ202" s="64">
        <v>-99</v>
      </c>
      <c r="CA202" s="52">
        <v>23.8</v>
      </c>
      <c r="CB202" s="64">
        <v>-99</v>
      </c>
      <c r="CC202" s="52">
        <v>74.5</v>
      </c>
      <c r="CD202" s="53">
        <v>0.43</v>
      </c>
      <c r="CE202" s="64">
        <v>-99</v>
      </c>
      <c r="CF202" s="54">
        <v>-1</v>
      </c>
      <c r="CG202" s="64">
        <v>-99</v>
      </c>
      <c r="CH202" s="64">
        <v>-99</v>
      </c>
      <c r="CI202" s="52">
        <v>6.4</v>
      </c>
      <c r="CJ202" s="52">
        <v>26.6</v>
      </c>
      <c r="CK202" s="54">
        <v>62</v>
      </c>
      <c r="CL202" s="54">
        <v>19</v>
      </c>
      <c r="CM202" s="64">
        <v>-99</v>
      </c>
      <c r="CN202" s="52">
        <v>6.1</v>
      </c>
      <c r="CO202" s="64">
        <v>-99</v>
      </c>
      <c r="CP202" s="64">
        <v>-99</v>
      </c>
      <c r="CQ202" s="54">
        <v>181</v>
      </c>
      <c r="CR202" s="64">
        <v>-99</v>
      </c>
      <c r="CS202" s="54">
        <v>-100</v>
      </c>
      <c r="CT202" s="64">
        <v>-99</v>
      </c>
      <c r="CU202" s="64">
        <v>-99</v>
      </c>
      <c r="CV202" s="64">
        <v>-99</v>
      </c>
      <c r="CW202" s="64">
        <v>-99</v>
      </c>
      <c r="CX202" s="52">
        <v>5.9</v>
      </c>
      <c r="CY202" s="257">
        <v>-99</v>
      </c>
      <c r="CZ202" s="52">
        <v>1.6</v>
      </c>
      <c r="DA202" s="52">
        <v>379.9</v>
      </c>
      <c r="DB202" s="52">
        <v>0.5</v>
      </c>
      <c r="DC202" s="257">
        <v>-99</v>
      </c>
      <c r="DD202" s="53">
        <v>0.9</v>
      </c>
      <c r="DE202" s="64">
        <v>-99</v>
      </c>
      <c r="DF202" s="52">
        <v>2.6</v>
      </c>
      <c r="DG202" s="64">
        <v>-99</v>
      </c>
      <c r="DH202" s="53">
        <v>0.46</v>
      </c>
      <c r="DI202" s="53">
        <v>-0.05</v>
      </c>
      <c r="DJ202" s="53">
        <v>0.93</v>
      </c>
      <c r="DK202" s="64">
        <v>-99</v>
      </c>
      <c r="DL202" s="54">
        <v>189</v>
      </c>
      <c r="DM202" s="52">
        <v>0.8</v>
      </c>
      <c r="DN202" s="64">
        <v>-99</v>
      </c>
      <c r="DO202" s="64">
        <v>-99</v>
      </c>
      <c r="DP202" s="52">
        <v>29.6</v>
      </c>
      <c r="DQ202" s="53">
        <v>3.11</v>
      </c>
      <c r="DR202" s="64">
        <v>-99</v>
      </c>
      <c r="DS202" s="54">
        <v>91</v>
      </c>
      <c r="DT202" s="64">
        <v>-99</v>
      </c>
    </row>
    <row r="203" spans="1:124" x14ac:dyDescent="0.4">
      <c r="A203" s="60">
        <v>5541663</v>
      </c>
      <c r="B203" s="57" t="s">
        <v>404</v>
      </c>
      <c r="C203" s="10"/>
      <c r="D203" s="237">
        <v>2023</v>
      </c>
      <c r="E203" s="238" t="s">
        <v>189</v>
      </c>
      <c r="F203" s="26" t="s">
        <v>526</v>
      </c>
      <c r="G203" s="26" t="s">
        <v>524</v>
      </c>
      <c r="H203" s="26" t="s">
        <v>197</v>
      </c>
      <c r="I203" s="60" t="s">
        <v>525</v>
      </c>
      <c r="K203" s="57" t="s">
        <v>193</v>
      </c>
      <c r="L203" s="26">
        <v>616945</v>
      </c>
      <c r="M203" s="60">
        <v>6153990</v>
      </c>
      <c r="N203" s="26">
        <v>20</v>
      </c>
      <c r="O203" s="26" t="s">
        <v>190</v>
      </c>
      <c r="P203" s="61">
        <v>55.519983959999998</v>
      </c>
      <c r="Q203" s="61">
        <v>-61.146849119999999</v>
      </c>
      <c r="R203" s="26" t="s">
        <v>566</v>
      </c>
      <c r="S203" s="61" t="s">
        <v>527</v>
      </c>
      <c r="T203" s="61"/>
      <c r="U203" s="61"/>
      <c r="V203" s="205"/>
      <c r="Y203" s="205"/>
      <c r="AA203" s="26" t="s">
        <v>528</v>
      </c>
      <c r="AB203" s="53">
        <v>64.989999999999995</v>
      </c>
      <c r="AC203" s="53">
        <v>16.079999999999998</v>
      </c>
      <c r="AD203" s="53">
        <v>0.96</v>
      </c>
      <c r="AE203" s="53">
        <v>0.05</v>
      </c>
      <c r="AF203" s="53">
        <v>0.82</v>
      </c>
      <c r="AG203" s="53">
        <v>2.58</v>
      </c>
      <c r="AH203" s="53">
        <v>2.46</v>
      </c>
      <c r="AI203" s="53">
        <v>9.56</v>
      </c>
      <c r="AJ203" s="53">
        <v>0.36</v>
      </c>
      <c r="AK203" s="256">
        <v>0.49399999999999999</v>
      </c>
      <c r="AL203" s="256">
        <v>1.7999999999999999E-2</v>
      </c>
      <c r="AM203" s="256">
        <v>7.0999999999999994E-2</v>
      </c>
      <c r="AN203" s="54">
        <v>27</v>
      </c>
      <c r="AO203" s="54">
        <v>136</v>
      </c>
      <c r="AP203" s="52">
        <v>9</v>
      </c>
      <c r="AQ203" s="52">
        <v>9.6</v>
      </c>
      <c r="AR203" s="54">
        <v>321</v>
      </c>
      <c r="AS203" s="53">
        <v>0.64</v>
      </c>
      <c r="AT203" s="53">
        <v>98.21</v>
      </c>
      <c r="AU203" s="64">
        <v>-0.1</v>
      </c>
      <c r="AV203" s="64">
        <v>-99</v>
      </c>
      <c r="AW203" s="54">
        <v>-1</v>
      </c>
      <c r="AX203" s="64">
        <v>-99</v>
      </c>
      <c r="AY203" s="64">
        <v>-99</v>
      </c>
      <c r="AZ203" s="64">
        <v>-99</v>
      </c>
      <c r="BA203" s="64">
        <v>-99</v>
      </c>
      <c r="BB203" s="52">
        <v>0.3</v>
      </c>
      <c r="BC203" s="64">
        <v>-99</v>
      </c>
      <c r="BD203" s="52">
        <v>-0.1</v>
      </c>
      <c r="BE203" s="52">
        <v>39.4</v>
      </c>
      <c r="BF203" s="64">
        <v>-99</v>
      </c>
      <c r="BG203" s="64">
        <v>-99</v>
      </c>
      <c r="BH203" s="54">
        <v>3</v>
      </c>
      <c r="BI203" s="64">
        <v>-99</v>
      </c>
      <c r="BJ203" s="64">
        <v>-99</v>
      </c>
      <c r="BK203" s="52">
        <v>-0.5</v>
      </c>
      <c r="BL203" s="64">
        <v>-99</v>
      </c>
      <c r="BM203" s="54">
        <v>7</v>
      </c>
      <c r="BN203" s="52">
        <v>5.3</v>
      </c>
      <c r="BO203" s="53">
        <v>3.05</v>
      </c>
      <c r="BP203" s="53">
        <v>0.61</v>
      </c>
      <c r="BQ203" s="64">
        <v>-99</v>
      </c>
      <c r="BR203" s="64">
        <v>-99</v>
      </c>
      <c r="BS203" s="60">
        <v>1448.5</v>
      </c>
      <c r="BT203" s="52">
        <v>21.7</v>
      </c>
      <c r="BU203" s="52">
        <v>1.2</v>
      </c>
      <c r="BV203" s="52">
        <v>6.5</v>
      </c>
      <c r="BW203" s="53">
        <v>0.99</v>
      </c>
      <c r="BX203" s="52">
        <v>11.1</v>
      </c>
      <c r="BY203" s="64">
        <v>-99</v>
      </c>
      <c r="BZ203" s="64">
        <v>-99</v>
      </c>
      <c r="CA203" s="52">
        <v>11.4</v>
      </c>
      <c r="CB203" s="64">
        <v>-99</v>
      </c>
      <c r="CC203" s="52">
        <v>45.9</v>
      </c>
      <c r="CD203" s="53">
        <v>0.41</v>
      </c>
      <c r="CE203" s="64">
        <v>-99</v>
      </c>
      <c r="CF203" s="54">
        <v>-1</v>
      </c>
      <c r="CG203" s="64">
        <v>-99</v>
      </c>
      <c r="CH203" s="64">
        <v>-99</v>
      </c>
      <c r="CI203" s="52">
        <v>16</v>
      </c>
      <c r="CJ203" s="52">
        <v>32.380000000000003</v>
      </c>
      <c r="CK203" s="54">
        <v>6</v>
      </c>
      <c r="CL203" s="54">
        <v>-1</v>
      </c>
      <c r="CM203" s="64">
        <v>-99</v>
      </c>
      <c r="CN203" s="52">
        <v>6.6</v>
      </c>
      <c r="CO203" s="64">
        <v>-99</v>
      </c>
      <c r="CP203" s="64">
        <v>-99</v>
      </c>
      <c r="CQ203" s="54">
        <v>16</v>
      </c>
      <c r="CR203" s="64">
        <v>-99</v>
      </c>
      <c r="CS203" s="54">
        <v>-100</v>
      </c>
      <c r="CT203" s="64">
        <v>-99</v>
      </c>
      <c r="CU203" s="64">
        <v>-99</v>
      </c>
      <c r="CV203" s="64">
        <v>-99</v>
      </c>
      <c r="CW203" s="64">
        <v>-99</v>
      </c>
      <c r="CX203" s="52">
        <v>7.5</v>
      </c>
      <c r="CY203" s="257">
        <v>-99</v>
      </c>
      <c r="CZ203" s="52">
        <v>1.8</v>
      </c>
      <c r="DA203" s="52">
        <v>84.9</v>
      </c>
      <c r="DB203" s="52">
        <v>2</v>
      </c>
      <c r="DC203" s="257">
        <v>-99</v>
      </c>
      <c r="DD203" s="53">
        <v>0.89</v>
      </c>
      <c r="DE203" s="64">
        <v>-99</v>
      </c>
      <c r="DF203" s="52">
        <v>7.6</v>
      </c>
      <c r="DG203" s="64">
        <v>-99</v>
      </c>
      <c r="DH203" s="53">
        <v>0.41</v>
      </c>
      <c r="DI203" s="53">
        <v>-0.05</v>
      </c>
      <c r="DJ203" s="53">
        <v>1.22</v>
      </c>
      <c r="DK203" s="64">
        <v>-99</v>
      </c>
      <c r="DL203" s="54">
        <v>40</v>
      </c>
      <c r="DM203" s="52">
        <v>0.7</v>
      </c>
      <c r="DN203" s="64">
        <v>-99</v>
      </c>
      <c r="DO203" s="64">
        <v>-99</v>
      </c>
      <c r="DP203" s="52">
        <v>27.6</v>
      </c>
      <c r="DQ203" s="53">
        <v>2.97</v>
      </c>
      <c r="DR203" s="64">
        <v>-99</v>
      </c>
      <c r="DS203" s="54">
        <v>40</v>
      </c>
      <c r="DT203" s="64">
        <v>-99</v>
      </c>
    </row>
    <row r="204" spans="1:124" x14ac:dyDescent="0.4">
      <c r="A204" s="60">
        <v>5541664</v>
      </c>
      <c r="B204" s="57" t="s">
        <v>405</v>
      </c>
      <c r="C204" s="155"/>
      <c r="D204" s="237">
        <v>2023</v>
      </c>
      <c r="E204" s="238" t="s">
        <v>189</v>
      </c>
      <c r="F204" s="26" t="s">
        <v>526</v>
      </c>
      <c r="G204" s="26" t="s">
        <v>524</v>
      </c>
      <c r="H204" s="26" t="s">
        <v>197</v>
      </c>
      <c r="I204" s="60" t="s">
        <v>525</v>
      </c>
      <c r="K204" s="57" t="s">
        <v>193</v>
      </c>
      <c r="L204" s="26">
        <v>616930</v>
      </c>
      <c r="M204" s="60">
        <v>6153970</v>
      </c>
      <c r="N204" s="26">
        <v>20</v>
      </c>
      <c r="O204" s="26" t="s">
        <v>190</v>
      </c>
      <c r="P204" s="61">
        <v>55.519807929999999</v>
      </c>
      <c r="Q204" s="61">
        <v>-61.147095010000001</v>
      </c>
      <c r="R204" s="26" t="s">
        <v>566</v>
      </c>
      <c r="S204" s="61" t="s">
        <v>527</v>
      </c>
      <c r="T204" s="61"/>
      <c r="U204" s="61"/>
      <c r="V204" s="205"/>
      <c r="Y204" s="205"/>
      <c r="AA204" s="26" t="s">
        <v>528</v>
      </c>
      <c r="AB204" s="53">
        <v>90.04</v>
      </c>
      <c r="AC204" s="53">
        <v>4.59</v>
      </c>
      <c r="AD204" s="53">
        <v>0.66</v>
      </c>
      <c r="AE204" s="54">
        <v>-99</v>
      </c>
      <c r="AF204" s="54">
        <v>-99</v>
      </c>
      <c r="AG204" s="53">
        <v>1.03</v>
      </c>
      <c r="AH204" s="53">
        <v>0.45</v>
      </c>
      <c r="AI204" s="53">
        <v>2.33</v>
      </c>
      <c r="AJ204" s="53">
        <v>0.36</v>
      </c>
      <c r="AK204" s="256">
        <v>0.14699999999999999</v>
      </c>
      <c r="AL204" s="256">
        <v>7.0000000000000001E-3</v>
      </c>
      <c r="AM204" s="256">
        <v>4.7E-2</v>
      </c>
      <c r="AN204" s="54">
        <v>26</v>
      </c>
      <c r="AO204" s="54">
        <v>17</v>
      </c>
      <c r="AP204" s="52">
        <v>0.8</v>
      </c>
      <c r="AQ204" s="52">
        <v>1.9</v>
      </c>
      <c r="AR204" s="54">
        <v>160</v>
      </c>
      <c r="AS204" s="53">
        <v>0.56999999999999995</v>
      </c>
      <c r="AT204" s="53">
        <v>100.24</v>
      </c>
      <c r="AU204" s="64">
        <v>-0.1</v>
      </c>
      <c r="AV204" s="64">
        <v>-99</v>
      </c>
      <c r="AW204" s="54">
        <v>-1</v>
      </c>
      <c r="AX204" s="64">
        <v>-99</v>
      </c>
      <c r="AY204" s="64">
        <v>-99</v>
      </c>
      <c r="AZ204" s="64">
        <v>-99</v>
      </c>
      <c r="BA204" s="64">
        <v>-99</v>
      </c>
      <c r="BB204" s="52">
        <v>-0.1</v>
      </c>
      <c r="BC204" s="64">
        <v>-99</v>
      </c>
      <c r="BD204" s="52">
        <v>-0.1</v>
      </c>
      <c r="BE204" s="52">
        <v>21.2</v>
      </c>
      <c r="BF204" s="64">
        <v>-99</v>
      </c>
      <c r="BG204" s="64">
        <v>-99</v>
      </c>
      <c r="BH204" s="54">
        <v>5</v>
      </c>
      <c r="BI204" s="64">
        <v>-99</v>
      </c>
      <c r="BJ204" s="64">
        <v>-99</v>
      </c>
      <c r="BK204" s="52">
        <v>0.8</v>
      </c>
      <c r="BL204" s="64">
        <v>-99</v>
      </c>
      <c r="BM204" s="54">
        <v>5</v>
      </c>
      <c r="BN204" s="52">
        <v>1.3</v>
      </c>
      <c r="BO204" s="53">
        <v>0.75</v>
      </c>
      <c r="BP204" s="53">
        <v>0.21</v>
      </c>
      <c r="BQ204" s="64">
        <v>-99</v>
      </c>
      <c r="BR204" s="64">
        <v>-99</v>
      </c>
      <c r="BS204" s="60">
        <v>1916</v>
      </c>
      <c r="BT204" s="52">
        <v>5.5</v>
      </c>
      <c r="BU204" s="52">
        <v>0.6</v>
      </c>
      <c r="BV204" s="52">
        <v>1.6</v>
      </c>
      <c r="BW204" s="53">
        <v>0.24</v>
      </c>
      <c r="BX204" s="52">
        <v>4.5999999999999996</v>
      </c>
      <c r="BY204" s="64">
        <v>-99</v>
      </c>
      <c r="BZ204" s="64">
        <v>-99</v>
      </c>
      <c r="CA204" s="52">
        <v>10.3</v>
      </c>
      <c r="CB204" s="64">
        <v>-99</v>
      </c>
      <c r="CC204" s="52">
        <v>54.6</v>
      </c>
      <c r="CD204" s="53">
        <v>0.1</v>
      </c>
      <c r="CE204" s="64">
        <v>-99</v>
      </c>
      <c r="CF204" s="54">
        <v>-1</v>
      </c>
      <c r="CG204" s="64">
        <v>-99</v>
      </c>
      <c r="CH204" s="64">
        <v>-99</v>
      </c>
      <c r="CI204" s="52">
        <v>4</v>
      </c>
      <c r="CJ204" s="52">
        <v>11.26</v>
      </c>
      <c r="CK204" s="54">
        <v>4</v>
      </c>
      <c r="CL204" s="54">
        <v>-1</v>
      </c>
      <c r="CM204" s="64">
        <v>-99</v>
      </c>
      <c r="CN204" s="52">
        <v>2.8</v>
      </c>
      <c r="CO204" s="64">
        <v>-99</v>
      </c>
      <c r="CP204" s="64">
        <v>-99</v>
      </c>
      <c r="CQ204" s="54">
        <v>50</v>
      </c>
      <c r="CR204" s="64">
        <v>-99</v>
      </c>
      <c r="CS204" s="54">
        <v>-100</v>
      </c>
      <c r="CT204" s="64">
        <v>-99</v>
      </c>
      <c r="CU204" s="64">
        <v>-99</v>
      </c>
      <c r="CV204" s="64">
        <v>-99</v>
      </c>
      <c r="CW204" s="64">
        <v>-99</v>
      </c>
      <c r="CX204" s="52">
        <v>2</v>
      </c>
      <c r="CY204" s="257">
        <v>-99</v>
      </c>
      <c r="CZ204" s="52">
        <v>1</v>
      </c>
      <c r="DA204" s="52">
        <v>14</v>
      </c>
      <c r="DB204" s="52">
        <v>0.4</v>
      </c>
      <c r="DC204" s="257">
        <v>-99</v>
      </c>
      <c r="DD204" s="53">
        <v>0.21</v>
      </c>
      <c r="DE204" s="64">
        <v>-99</v>
      </c>
      <c r="DF204" s="52">
        <v>3.5</v>
      </c>
      <c r="DG204" s="64">
        <v>-99</v>
      </c>
      <c r="DH204" s="53">
        <v>0.1</v>
      </c>
      <c r="DI204" s="53">
        <v>-0.05</v>
      </c>
      <c r="DJ204" s="53">
        <v>0.47</v>
      </c>
      <c r="DK204" s="64">
        <v>-99</v>
      </c>
      <c r="DL204" s="54">
        <v>6</v>
      </c>
      <c r="DM204" s="52">
        <v>0.9</v>
      </c>
      <c r="DN204" s="64">
        <v>-99</v>
      </c>
      <c r="DO204" s="64">
        <v>-99</v>
      </c>
      <c r="DP204" s="52">
        <v>7.1</v>
      </c>
      <c r="DQ204" s="53">
        <v>0.72</v>
      </c>
      <c r="DR204" s="64">
        <v>-99</v>
      </c>
      <c r="DS204" s="54">
        <v>28</v>
      </c>
      <c r="DT204" s="64">
        <v>-99</v>
      </c>
    </row>
    <row r="205" spans="1:124" x14ac:dyDescent="0.4">
      <c r="A205" s="60">
        <v>5541665</v>
      </c>
      <c r="B205" s="57" t="s">
        <v>406</v>
      </c>
      <c r="C205" s="10"/>
      <c r="D205" s="237">
        <v>2023</v>
      </c>
      <c r="E205" s="238" t="s">
        <v>189</v>
      </c>
      <c r="F205" s="26" t="s">
        <v>526</v>
      </c>
      <c r="G205" s="26" t="s">
        <v>524</v>
      </c>
      <c r="H205" s="26" t="s">
        <v>197</v>
      </c>
      <c r="I205" s="60" t="s">
        <v>525</v>
      </c>
      <c r="K205" s="57" t="s">
        <v>193</v>
      </c>
      <c r="L205" s="26">
        <v>616910</v>
      </c>
      <c r="M205" s="60">
        <v>6153930</v>
      </c>
      <c r="N205" s="26">
        <v>20</v>
      </c>
      <c r="O205" s="26" t="s">
        <v>190</v>
      </c>
      <c r="P205" s="61">
        <v>55.519453480000003</v>
      </c>
      <c r="Q205" s="61">
        <v>-61.147428480000002</v>
      </c>
      <c r="R205" s="26" t="s">
        <v>566</v>
      </c>
      <c r="S205" s="61" t="s">
        <v>527</v>
      </c>
      <c r="T205" s="61"/>
      <c r="U205" s="61"/>
      <c r="V205" s="205"/>
      <c r="Y205" s="205"/>
      <c r="AA205" s="26" t="s">
        <v>528</v>
      </c>
      <c r="AB205" s="53">
        <v>83.21</v>
      </c>
      <c r="AC205" s="53">
        <v>7.44</v>
      </c>
      <c r="AD205" s="53">
        <v>2.21</v>
      </c>
      <c r="AE205" s="53">
        <v>0.36</v>
      </c>
      <c r="AF205" s="53">
        <v>1.67</v>
      </c>
      <c r="AG205" s="53">
        <v>0.92</v>
      </c>
      <c r="AH205" s="53">
        <v>0.08</v>
      </c>
      <c r="AI205" s="53">
        <v>0.19</v>
      </c>
      <c r="AJ205" s="53">
        <v>5.3</v>
      </c>
      <c r="AK205" s="256">
        <v>0.32700000000000001</v>
      </c>
      <c r="AL205" s="256">
        <v>1.7000000000000001E-2</v>
      </c>
      <c r="AM205" s="256">
        <v>6.0000000000000001E-3</v>
      </c>
      <c r="AN205" s="54">
        <v>20</v>
      </c>
      <c r="AO205" s="54">
        <v>448</v>
      </c>
      <c r="AP205" s="52">
        <v>5.0999999999999996</v>
      </c>
      <c r="AQ205" s="52">
        <v>2.9</v>
      </c>
      <c r="AR205" s="54">
        <v>1394</v>
      </c>
      <c r="AS205" s="53">
        <v>0.84</v>
      </c>
      <c r="AT205" s="53">
        <v>100.54</v>
      </c>
      <c r="AU205" s="64">
        <v>-0.1</v>
      </c>
      <c r="AV205" s="64">
        <v>-99</v>
      </c>
      <c r="AW205" s="54">
        <v>4</v>
      </c>
      <c r="AX205" s="64">
        <v>-99</v>
      </c>
      <c r="AY205" s="64">
        <v>-99</v>
      </c>
      <c r="AZ205" s="64">
        <v>-99</v>
      </c>
      <c r="BA205" s="64">
        <v>-99</v>
      </c>
      <c r="BB205" s="52">
        <v>0.2</v>
      </c>
      <c r="BC205" s="64">
        <v>-99</v>
      </c>
      <c r="BD205" s="52">
        <v>-0.1</v>
      </c>
      <c r="BE205" s="52">
        <v>318.5</v>
      </c>
      <c r="BF205" s="64">
        <v>-99</v>
      </c>
      <c r="BG205" s="64">
        <v>-99</v>
      </c>
      <c r="BH205" s="54">
        <v>2</v>
      </c>
      <c r="BI205" s="64">
        <v>-99</v>
      </c>
      <c r="BJ205" s="64">
        <v>-99</v>
      </c>
      <c r="BK205" s="52">
        <v>0.8</v>
      </c>
      <c r="BL205" s="64">
        <v>-99</v>
      </c>
      <c r="BM205" s="54">
        <v>5</v>
      </c>
      <c r="BN205" s="52">
        <v>18.899999999999999</v>
      </c>
      <c r="BO205" s="53">
        <v>14.59</v>
      </c>
      <c r="BP205" s="53">
        <v>1.23</v>
      </c>
      <c r="BQ205" s="64">
        <v>-99</v>
      </c>
      <c r="BR205" s="64">
        <v>-99</v>
      </c>
      <c r="BS205" s="60">
        <v>318.89999999999998</v>
      </c>
      <c r="BT205" s="52">
        <v>14.1</v>
      </c>
      <c r="BU205" s="52">
        <v>0.9</v>
      </c>
      <c r="BV205" s="52">
        <v>16.899999999999999</v>
      </c>
      <c r="BW205" s="53">
        <v>4.04</v>
      </c>
      <c r="BX205" s="52">
        <v>39.200000000000003</v>
      </c>
      <c r="BY205" s="64">
        <v>-99</v>
      </c>
      <c r="BZ205" s="64">
        <v>-99</v>
      </c>
      <c r="CA205" s="52">
        <v>118.4</v>
      </c>
      <c r="CB205" s="64">
        <v>-99</v>
      </c>
      <c r="CC205" s="52">
        <v>38.5</v>
      </c>
      <c r="CD205" s="53">
        <v>2.13</v>
      </c>
      <c r="CE205" s="64">
        <v>-99</v>
      </c>
      <c r="CF205" s="54">
        <v>6</v>
      </c>
      <c r="CG205" s="64">
        <v>-99</v>
      </c>
      <c r="CH205" s="64">
        <v>-99</v>
      </c>
      <c r="CI205" s="52">
        <v>49.2</v>
      </c>
      <c r="CJ205" s="52">
        <v>99.15</v>
      </c>
      <c r="CK205" s="54">
        <v>6</v>
      </c>
      <c r="CL205" s="54">
        <v>31</v>
      </c>
      <c r="CM205" s="64">
        <v>-99</v>
      </c>
      <c r="CN205" s="52">
        <v>27.3</v>
      </c>
      <c r="CO205" s="64">
        <v>-99</v>
      </c>
      <c r="CP205" s="64">
        <v>-99</v>
      </c>
      <c r="CQ205" s="54">
        <v>229</v>
      </c>
      <c r="CR205" s="64">
        <v>-99</v>
      </c>
      <c r="CS205" s="54">
        <v>-100</v>
      </c>
      <c r="CT205" s="64">
        <v>-99</v>
      </c>
      <c r="CU205" s="64">
        <v>-99</v>
      </c>
      <c r="CV205" s="64">
        <v>-99</v>
      </c>
      <c r="CW205" s="64">
        <v>-99</v>
      </c>
      <c r="CX205" s="52">
        <v>19.5</v>
      </c>
      <c r="CY205" s="257">
        <v>-99</v>
      </c>
      <c r="CZ205" s="52">
        <v>12.6</v>
      </c>
      <c r="DA205" s="52">
        <v>20.8</v>
      </c>
      <c r="DB205" s="52">
        <v>7.7</v>
      </c>
      <c r="DC205" s="257">
        <v>-99</v>
      </c>
      <c r="DD205" s="53">
        <v>2.61</v>
      </c>
      <c r="DE205" s="64">
        <v>-99</v>
      </c>
      <c r="DF205" s="52">
        <v>29.8</v>
      </c>
      <c r="DG205" s="64">
        <v>-99</v>
      </c>
      <c r="DH205" s="53">
        <v>2.21</v>
      </c>
      <c r="DI205" s="53">
        <v>-0.05</v>
      </c>
      <c r="DJ205" s="53">
        <v>6.42</v>
      </c>
      <c r="DK205" s="64">
        <v>-99</v>
      </c>
      <c r="DL205" s="54">
        <v>10</v>
      </c>
      <c r="DM205" s="52">
        <v>2.4</v>
      </c>
      <c r="DN205" s="64">
        <v>-99</v>
      </c>
      <c r="DO205" s="64">
        <v>-99</v>
      </c>
      <c r="DP205" s="52">
        <v>107.5</v>
      </c>
      <c r="DQ205" s="53">
        <v>15.9</v>
      </c>
      <c r="DR205" s="64">
        <v>-99</v>
      </c>
      <c r="DS205" s="54">
        <v>82</v>
      </c>
      <c r="DT205" s="64">
        <v>-99</v>
      </c>
    </row>
    <row r="206" spans="1:124" x14ac:dyDescent="0.4">
      <c r="A206" s="60">
        <v>5541666</v>
      </c>
      <c r="B206" s="57" t="s">
        <v>407</v>
      </c>
      <c r="C206" s="10"/>
      <c r="D206" s="237">
        <v>2023</v>
      </c>
      <c r="E206" s="238" t="s">
        <v>189</v>
      </c>
      <c r="F206" s="26" t="s">
        <v>526</v>
      </c>
      <c r="G206" s="26" t="s">
        <v>524</v>
      </c>
      <c r="H206" s="26" t="s">
        <v>199</v>
      </c>
      <c r="I206" s="26" t="s">
        <v>201</v>
      </c>
      <c r="K206" s="57" t="s">
        <v>193</v>
      </c>
      <c r="L206" s="26">
        <v>616900</v>
      </c>
      <c r="M206" s="60">
        <v>6153850</v>
      </c>
      <c r="N206" s="26">
        <v>20</v>
      </c>
      <c r="O206" s="26" t="s">
        <v>190</v>
      </c>
      <c r="P206" s="61">
        <v>55.518737399999999</v>
      </c>
      <c r="Q206" s="61">
        <v>-61.147620519999997</v>
      </c>
      <c r="R206" s="26" t="s">
        <v>566</v>
      </c>
      <c r="S206" s="61" t="s">
        <v>527</v>
      </c>
      <c r="T206" s="61"/>
      <c r="U206" s="61"/>
      <c r="V206" s="205"/>
      <c r="Y206" s="205"/>
      <c r="AA206" s="26" t="s">
        <v>528</v>
      </c>
      <c r="AB206" s="53">
        <v>76.209999999999994</v>
      </c>
      <c r="AC206" s="53">
        <v>10.74</v>
      </c>
      <c r="AD206" s="53">
        <v>3.65</v>
      </c>
      <c r="AE206" s="53">
        <v>1.78</v>
      </c>
      <c r="AF206" s="53">
        <v>1.68</v>
      </c>
      <c r="AG206" s="53">
        <v>0.03</v>
      </c>
      <c r="AH206" s="53">
        <v>0.17</v>
      </c>
      <c r="AI206" s="53">
        <v>4.0999999999999996</v>
      </c>
      <c r="AJ206" s="53">
        <v>3.73</v>
      </c>
      <c r="AK206" s="256">
        <v>0.22900000000000001</v>
      </c>
      <c r="AL206" s="256">
        <v>3.1E-2</v>
      </c>
      <c r="AM206" s="256">
        <v>7.0000000000000001E-3</v>
      </c>
      <c r="AN206" s="54">
        <v>-2</v>
      </c>
      <c r="AO206" s="54">
        <v>48</v>
      </c>
      <c r="AP206" s="52">
        <v>9.6999999999999993</v>
      </c>
      <c r="AQ206" s="52">
        <v>-1</v>
      </c>
      <c r="AR206" s="54">
        <v>1035</v>
      </c>
      <c r="AS206" s="53">
        <v>0.45</v>
      </c>
      <c r="AT206" s="53">
        <v>99.34</v>
      </c>
      <c r="AU206" s="64">
        <v>-0.1</v>
      </c>
      <c r="AV206" s="64">
        <v>-99</v>
      </c>
      <c r="AW206" s="54">
        <v>4</v>
      </c>
      <c r="AX206" s="64">
        <v>-99</v>
      </c>
      <c r="AY206" s="64">
        <v>-99</v>
      </c>
      <c r="AZ206" s="64">
        <v>-99</v>
      </c>
      <c r="BA206" s="64">
        <v>-99</v>
      </c>
      <c r="BB206" s="52">
        <v>0.2</v>
      </c>
      <c r="BC206" s="64">
        <v>-99</v>
      </c>
      <c r="BD206" s="52">
        <v>0.2</v>
      </c>
      <c r="BE206" s="52">
        <v>286.39999999999998</v>
      </c>
      <c r="BF206" s="64">
        <v>-99</v>
      </c>
      <c r="BG206" s="64">
        <v>-99</v>
      </c>
      <c r="BH206" s="54">
        <v>-1</v>
      </c>
      <c r="BI206" s="64">
        <v>-99</v>
      </c>
      <c r="BJ206" s="64">
        <v>-99</v>
      </c>
      <c r="BK206" s="52">
        <v>0.6</v>
      </c>
      <c r="BL206" s="64">
        <v>-99</v>
      </c>
      <c r="BM206" s="54">
        <v>12</v>
      </c>
      <c r="BN206" s="52">
        <v>21</v>
      </c>
      <c r="BO206" s="53">
        <v>13.65</v>
      </c>
      <c r="BP206" s="53">
        <v>0.66</v>
      </c>
      <c r="BQ206" s="64">
        <v>-99</v>
      </c>
      <c r="BR206" s="64">
        <v>-99</v>
      </c>
      <c r="BS206" s="60">
        <v>405.07028112449802</v>
      </c>
      <c r="BT206" s="52">
        <v>31</v>
      </c>
      <c r="BU206" s="52">
        <v>2</v>
      </c>
      <c r="BV206" s="52">
        <v>17.2</v>
      </c>
      <c r="BW206" s="53">
        <v>4.18</v>
      </c>
      <c r="BX206" s="52">
        <v>29.2</v>
      </c>
      <c r="BY206" s="64">
        <v>-99</v>
      </c>
      <c r="BZ206" s="64">
        <v>-99</v>
      </c>
      <c r="CA206" s="52">
        <v>115.4</v>
      </c>
      <c r="CB206" s="64">
        <v>-99</v>
      </c>
      <c r="CC206" s="52">
        <v>13.8</v>
      </c>
      <c r="CD206" s="53">
        <v>1.84</v>
      </c>
      <c r="CE206" s="64">
        <v>-99</v>
      </c>
      <c r="CF206" s="54">
        <v>4</v>
      </c>
      <c r="CG206" s="64">
        <v>-99</v>
      </c>
      <c r="CH206" s="64">
        <v>-99</v>
      </c>
      <c r="CI206" s="52">
        <v>93.6</v>
      </c>
      <c r="CJ206" s="52">
        <v>89.51</v>
      </c>
      <c r="CK206" s="54">
        <v>2</v>
      </c>
      <c r="CL206" s="54">
        <v>67</v>
      </c>
      <c r="CM206" s="64">
        <v>-99</v>
      </c>
      <c r="CN206" s="52">
        <v>25</v>
      </c>
      <c r="CO206" s="64">
        <v>-99</v>
      </c>
      <c r="CP206" s="64">
        <v>-99</v>
      </c>
      <c r="CQ206" s="54">
        <v>216</v>
      </c>
      <c r="CR206" s="64">
        <v>-99</v>
      </c>
      <c r="CS206" s="54">
        <v>-100</v>
      </c>
      <c r="CT206" s="64">
        <v>-99</v>
      </c>
      <c r="CU206" s="64">
        <v>-99</v>
      </c>
      <c r="CV206" s="64">
        <v>-99</v>
      </c>
      <c r="CW206" s="64">
        <v>-99</v>
      </c>
      <c r="CX206" s="52">
        <v>18.100000000000001</v>
      </c>
      <c r="CY206" s="257">
        <v>-99</v>
      </c>
      <c r="CZ206" s="52">
        <v>16.100000000000001</v>
      </c>
      <c r="DA206" s="52">
        <v>7.7</v>
      </c>
      <c r="DB206" s="52">
        <v>8.8000000000000007</v>
      </c>
      <c r="DC206" s="257">
        <v>-99</v>
      </c>
      <c r="DD206" s="53">
        <v>2.94</v>
      </c>
      <c r="DE206" s="64">
        <v>-99</v>
      </c>
      <c r="DF206" s="52">
        <v>29.8</v>
      </c>
      <c r="DG206" s="64">
        <v>-99</v>
      </c>
      <c r="DH206" s="53">
        <v>1.97</v>
      </c>
      <c r="DI206" s="53">
        <v>-0.05</v>
      </c>
      <c r="DJ206" s="53">
        <v>4.38</v>
      </c>
      <c r="DK206" s="64">
        <v>-99</v>
      </c>
      <c r="DL206" s="54">
        <v>-1</v>
      </c>
      <c r="DM206" s="52">
        <v>2.6</v>
      </c>
      <c r="DN206" s="64">
        <v>-99</v>
      </c>
      <c r="DO206" s="64">
        <v>-99</v>
      </c>
      <c r="DP206" s="52">
        <v>119.2</v>
      </c>
      <c r="DQ206" s="53">
        <v>13.89</v>
      </c>
      <c r="DR206" s="64">
        <v>-99</v>
      </c>
      <c r="DS206" s="54">
        <v>148</v>
      </c>
      <c r="DT206" s="64">
        <v>-99</v>
      </c>
    </row>
    <row r="207" spans="1:124" x14ac:dyDescent="0.4">
      <c r="A207" s="60">
        <v>5541667</v>
      </c>
      <c r="B207" s="57" t="s">
        <v>408</v>
      </c>
      <c r="C207" s="10"/>
      <c r="D207" s="237">
        <v>2023</v>
      </c>
      <c r="E207" s="238" t="s">
        <v>189</v>
      </c>
      <c r="F207" s="26" t="s">
        <v>526</v>
      </c>
      <c r="G207" s="26" t="s">
        <v>524</v>
      </c>
      <c r="H207" s="26" t="s">
        <v>191</v>
      </c>
      <c r="I207" s="26" t="s">
        <v>192</v>
      </c>
      <c r="K207" s="57" t="s">
        <v>193</v>
      </c>
      <c r="L207" s="26">
        <v>614070</v>
      </c>
      <c r="M207" s="60">
        <v>6163630</v>
      </c>
      <c r="N207" s="26">
        <v>20</v>
      </c>
      <c r="O207" s="26" t="s">
        <v>190</v>
      </c>
      <c r="P207" s="61">
        <v>55.60724269</v>
      </c>
      <c r="Q207" s="61">
        <v>-61.188381669999998</v>
      </c>
      <c r="R207" s="26" t="s">
        <v>566</v>
      </c>
      <c r="S207" s="61" t="s">
        <v>527</v>
      </c>
      <c r="T207" s="61"/>
      <c r="U207" s="61"/>
      <c r="V207" s="205"/>
      <c r="Y207" s="205"/>
      <c r="AA207" s="26" t="s">
        <v>528</v>
      </c>
      <c r="AB207" s="53">
        <v>79.61</v>
      </c>
      <c r="AC207" s="53">
        <v>6.65</v>
      </c>
      <c r="AD207" s="53">
        <v>9.4600000000000009</v>
      </c>
      <c r="AE207" s="53">
        <v>0.72</v>
      </c>
      <c r="AF207" s="53">
        <v>7.87</v>
      </c>
      <c r="AG207" s="53">
        <v>0.13</v>
      </c>
      <c r="AH207" s="53">
        <v>0.03</v>
      </c>
      <c r="AI207" s="53">
        <v>0.02</v>
      </c>
      <c r="AJ207" s="53">
        <v>0.82</v>
      </c>
      <c r="AK207" s="256">
        <v>0.28100000000000003</v>
      </c>
      <c r="AL207" s="256">
        <v>6.5000000000000002E-2</v>
      </c>
      <c r="AM207" s="256">
        <v>4.0000000000000001E-3</v>
      </c>
      <c r="AN207" s="54">
        <v>-2</v>
      </c>
      <c r="AO207" s="54">
        <v>27</v>
      </c>
      <c r="AP207" s="52">
        <v>21.2</v>
      </c>
      <c r="AQ207" s="52">
        <v>-1</v>
      </c>
      <c r="AR207" s="54">
        <v>3866</v>
      </c>
      <c r="AS207" s="53">
        <v>1.75</v>
      </c>
      <c r="AT207" s="53">
        <v>98.81</v>
      </c>
      <c r="AU207" s="64">
        <v>-0.1</v>
      </c>
      <c r="AV207" s="64">
        <v>-99</v>
      </c>
      <c r="AW207" s="54">
        <v>33</v>
      </c>
      <c r="AX207" s="64">
        <v>-99</v>
      </c>
      <c r="AY207" s="64">
        <v>-99</v>
      </c>
      <c r="AZ207" s="64">
        <v>-99</v>
      </c>
      <c r="BA207" s="64">
        <v>-99</v>
      </c>
      <c r="BB207" s="52">
        <v>0.2</v>
      </c>
      <c r="BC207" s="64">
        <v>-99</v>
      </c>
      <c r="BD207" s="52">
        <v>1.7</v>
      </c>
      <c r="BE207" s="52">
        <v>1730.7</v>
      </c>
      <c r="BF207" s="64">
        <v>-99</v>
      </c>
      <c r="BG207" s="64">
        <v>-99</v>
      </c>
      <c r="BH207" s="54">
        <v>4</v>
      </c>
      <c r="BI207" s="64">
        <v>-99</v>
      </c>
      <c r="BJ207" s="64">
        <v>-99</v>
      </c>
      <c r="BK207" s="52">
        <v>-0.5</v>
      </c>
      <c r="BL207" s="64">
        <v>-99</v>
      </c>
      <c r="BM207" s="54">
        <v>33</v>
      </c>
      <c r="BN207" s="52">
        <v>79</v>
      </c>
      <c r="BO207" s="53">
        <v>53.35</v>
      </c>
      <c r="BP207" s="53">
        <v>3.35</v>
      </c>
      <c r="BQ207" s="64">
        <v>-99</v>
      </c>
      <c r="BR207" s="64">
        <v>-99</v>
      </c>
      <c r="BS207" s="60">
        <v>211</v>
      </c>
      <c r="BT207" s="52">
        <v>41.2</v>
      </c>
      <c r="BU207" s="52">
        <v>2.1</v>
      </c>
      <c r="BV207" s="52">
        <v>74.8</v>
      </c>
      <c r="BW207" s="53">
        <v>16.170000000000002</v>
      </c>
      <c r="BX207" s="52">
        <v>94.3</v>
      </c>
      <c r="BY207" s="64">
        <v>-99</v>
      </c>
      <c r="BZ207" s="64">
        <v>-99</v>
      </c>
      <c r="CA207" s="52">
        <v>899.8</v>
      </c>
      <c r="CB207" s="64">
        <v>-99</v>
      </c>
      <c r="CC207" s="52">
        <v>12.7</v>
      </c>
      <c r="CD207" s="53">
        <v>6.7</v>
      </c>
      <c r="CE207" s="64">
        <v>-99</v>
      </c>
      <c r="CF207" s="54">
        <v>39</v>
      </c>
      <c r="CG207" s="64">
        <v>-99</v>
      </c>
      <c r="CH207" s="64">
        <v>-99</v>
      </c>
      <c r="CI207" s="52">
        <v>173</v>
      </c>
      <c r="CJ207" s="52">
        <v>643.91999999999996</v>
      </c>
      <c r="CK207" s="54">
        <v>6</v>
      </c>
      <c r="CL207" s="54">
        <v>276</v>
      </c>
      <c r="CM207" s="64">
        <v>-99</v>
      </c>
      <c r="CN207" s="52">
        <v>177.2</v>
      </c>
      <c r="CO207" s="64">
        <v>-99</v>
      </c>
      <c r="CP207" s="64">
        <v>-99</v>
      </c>
      <c r="CQ207" s="54">
        <v>64</v>
      </c>
      <c r="CR207" s="64">
        <v>-99</v>
      </c>
      <c r="CS207" s="54">
        <v>620</v>
      </c>
      <c r="CT207" s="64">
        <v>-99</v>
      </c>
      <c r="CU207" s="64">
        <v>-99</v>
      </c>
      <c r="CV207" s="64">
        <v>-99</v>
      </c>
      <c r="CW207" s="64">
        <v>-99</v>
      </c>
      <c r="CX207" s="52">
        <v>86.8</v>
      </c>
      <c r="CY207" s="257">
        <v>-99</v>
      </c>
      <c r="CZ207" s="52">
        <v>19.2</v>
      </c>
      <c r="DA207" s="52">
        <v>4.5999999999999996</v>
      </c>
      <c r="DB207" s="52">
        <v>15.1</v>
      </c>
      <c r="DC207" s="257">
        <v>-99</v>
      </c>
      <c r="DD207" s="53">
        <v>11.25</v>
      </c>
      <c r="DE207" s="64">
        <v>-99</v>
      </c>
      <c r="DF207" s="52">
        <v>66.599999999999994</v>
      </c>
      <c r="DG207" s="64">
        <v>-99</v>
      </c>
      <c r="DH207" s="53">
        <v>7.35</v>
      </c>
      <c r="DI207" s="53">
        <v>-0.05</v>
      </c>
      <c r="DJ207" s="53">
        <v>11.67</v>
      </c>
      <c r="DK207" s="64">
        <v>-99</v>
      </c>
      <c r="DL207" s="54">
        <v>-1</v>
      </c>
      <c r="DM207" s="52">
        <v>3.1</v>
      </c>
      <c r="DN207" s="64">
        <v>-99</v>
      </c>
      <c r="DO207" s="64">
        <v>-99</v>
      </c>
      <c r="DP207" s="52">
        <v>437.6</v>
      </c>
      <c r="DQ207" s="53">
        <v>50.02</v>
      </c>
      <c r="DR207" s="64">
        <v>-99</v>
      </c>
      <c r="DS207" s="54">
        <v>1524</v>
      </c>
      <c r="DT207" s="64">
        <v>-99</v>
      </c>
    </row>
    <row r="208" spans="1:124" x14ac:dyDescent="0.4">
      <c r="A208" s="60">
        <v>5541668</v>
      </c>
      <c r="B208" s="57" t="s">
        <v>409</v>
      </c>
      <c r="C208" s="10"/>
      <c r="D208" s="237">
        <v>2023</v>
      </c>
      <c r="E208" s="238" t="s">
        <v>189</v>
      </c>
      <c r="F208" s="26" t="s">
        <v>526</v>
      </c>
      <c r="G208" s="26" t="s">
        <v>524</v>
      </c>
      <c r="H208" s="26" t="s">
        <v>191</v>
      </c>
      <c r="I208" s="26" t="s">
        <v>192</v>
      </c>
      <c r="K208" s="57" t="s">
        <v>193</v>
      </c>
      <c r="L208" s="26">
        <v>615990</v>
      </c>
      <c r="M208" s="60">
        <v>6164390</v>
      </c>
      <c r="N208" s="26">
        <v>20</v>
      </c>
      <c r="O208" s="26" t="s">
        <v>190</v>
      </c>
      <c r="P208" s="61">
        <v>55.61361419</v>
      </c>
      <c r="Q208" s="61">
        <v>-61.157600500000001</v>
      </c>
      <c r="R208" s="26" t="s">
        <v>566</v>
      </c>
      <c r="S208" s="61" t="s">
        <v>527</v>
      </c>
      <c r="T208" s="61"/>
      <c r="U208" s="61"/>
      <c r="V208" s="205"/>
      <c r="Y208" s="193"/>
      <c r="AA208" s="26" t="s">
        <v>528</v>
      </c>
      <c r="AB208" s="53">
        <v>74.38</v>
      </c>
      <c r="AC208" s="53">
        <v>9.6300000000000008</v>
      </c>
      <c r="AD208" s="53">
        <v>5.74</v>
      </c>
      <c r="AE208" s="53">
        <v>3.97</v>
      </c>
      <c r="AF208" s="53">
        <v>1.6</v>
      </c>
      <c r="AG208" s="53">
        <v>0.06</v>
      </c>
      <c r="AH208" s="53">
        <v>0.1</v>
      </c>
      <c r="AI208" s="53">
        <v>4.62</v>
      </c>
      <c r="AJ208" s="53">
        <v>4.34</v>
      </c>
      <c r="AK208" s="256">
        <v>0.29199999999999998</v>
      </c>
      <c r="AL208" s="256">
        <v>6.7000000000000004E-2</v>
      </c>
      <c r="AM208" s="256">
        <v>4.0000000000000001E-3</v>
      </c>
      <c r="AN208" s="54">
        <v>-2</v>
      </c>
      <c r="AO208" s="54">
        <v>19</v>
      </c>
      <c r="AP208" s="52">
        <v>19.899999999999999</v>
      </c>
      <c r="AQ208" s="52">
        <v>-1</v>
      </c>
      <c r="AR208" s="54">
        <v>3693</v>
      </c>
      <c r="AS208" s="53">
        <v>0.4</v>
      </c>
      <c r="AT208" s="53">
        <v>99.64</v>
      </c>
      <c r="AU208" s="64">
        <v>-0.1</v>
      </c>
      <c r="AV208" s="64">
        <v>-99</v>
      </c>
      <c r="AW208" s="54">
        <v>7</v>
      </c>
      <c r="AX208" s="64">
        <v>-99</v>
      </c>
      <c r="AY208" s="64">
        <v>-99</v>
      </c>
      <c r="AZ208" s="64">
        <v>-99</v>
      </c>
      <c r="BA208" s="64">
        <v>-99</v>
      </c>
      <c r="BB208" s="52">
        <v>0.1</v>
      </c>
      <c r="BC208" s="64">
        <v>-99</v>
      </c>
      <c r="BD208" s="52">
        <v>-0.1</v>
      </c>
      <c r="BE208" s="52">
        <v>352.2</v>
      </c>
      <c r="BF208" s="64">
        <v>-99</v>
      </c>
      <c r="BG208" s="64">
        <v>-99</v>
      </c>
      <c r="BH208" s="54">
        <v>-1</v>
      </c>
      <c r="BI208" s="64">
        <v>-99</v>
      </c>
      <c r="BJ208" s="64">
        <v>-99</v>
      </c>
      <c r="BK208" s="52">
        <v>1.6</v>
      </c>
      <c r="BL208" s="64">
        <v>-99</v>
      </c>
      <c r="BM208" s="54">
        <v>7</v>
      </c>
      <c r="BN208" s="52">
        <v>26.4</v>
      </c>
      <c r="BO208" s="53">
        <v>19.95</v>
      </c>
      <c r="BP208" s="53">
        <v>0.88</v>
      </c>
      <c r="BQ208" s="64">
        <v>-99</v>
      </c>
      <c r="BR208" s="64">
        <v>-99</v>
      </c>
      <c r="BS208" s="60">
        <v>867.95180722891575</v>
      </c>
      <c r="BT208" s="52">
        <v>46.3</v>
      </c>
      <c r="BU208" s="52">
        <v>2.6</v>
      </c>
      <c r="BV208" s="52">
        <v>19.600000000000001</v>
      </c>
      <c r="BW208" s="53">
        <v>5.48</v>
      </c>
      <c r="BX208" s="52">
        <v>91.9</v>
      </c>
      <c r="BY208" s="64">
        <v>-99</v>
      </c>
      <c r="BZ208" s="64">
        <v>-99</v>
      </c>
      <c r="CA208" s="52">
        <v>176.8</v>
      </c>
      <c r="CB208" s="64">
        <v>-99</v>
      </c>
      <c r="CC208" s="52">
        <v>100.6</v>
      </c>
      <c r="CD208" s="53">
        <v>3.91</v>
      </c>
      <c r="CE208" s="64">
        <v>-99</v>
      </c>
      <c r="CF208" s="54">
        <v>7</v>
      </c>
      <c r="CG208" s="64">
        <v>-99</v>
      </c>
      <c r="CH208" s="64">
        <v>-99</v>
      </c>
      <c r="CI208" s="52">
        <v>312.5</v>
      </c>
      <c r="CJ208" s="52">
        <v>122.95</v>
      </c>
      <c r="CK208" s="54">
        <v>3</v>
      </c>
      <c r="CL208" s="54">
        <v>89</v>
      </c>
      <c r="CM208" s="64">
        <v>-99</v>
      </c>
      <c r="CN208" s="52">
        <v>37.4</v>
      </c>
      <c r="CO208" s="64">
        <v>-99</v>
      </c>
      <c r="CP208" s="64">
        <v>-99</v>
      </c>
      <c r="CQ208" s="54">
        <v>365</v>
      </c>
      <c r="CR208" s="64">
        <v>-99</v>
      </c>
      <c r="CS208" s="54">
        <v>-100</v>
      </c>
      <c r="CT208" s="64">
        <v>-99</v>
      </c>
      <c r="CU208" s="64">
        <v>-99</v>
      </c>
      <c r="CV208" s="64">
        <v>-99</v>
      </c>
      <c r="CW208" s="64">
        <v>-99</v>
      </c>
      <c r="CX208" s="52">
        <v>23.2</v>
      </c>
      <c r="CY208" s="257">
        <v>-99</v>
      </c>
      <c r="CZ208" s="52">
        <v>39.799999999999997</v>
      </c>
      <c r="DA208" s="52">
        <v>2.5</v>
      </c>
      <c r="DB208" s="52">
        <v>26.8</v>
      </c>
      <c r="DC208" s="257">
        <v>-99</v>
      </c>
      <c r="DD208" s="53">
        <v>3.48</v>
      </c>
      <c r="DE208" s="64">
        <v>-99</v>
      </c>
      <c r="DF208" s="52">
        <v>100.1</v>
      </c>
      <c r="DG208" s="64">
        <v>-99</v>
      </c>
      <c r="DH208" s="53">
        <v>3.28</v>
      </c>
      <c r="DI208" s="53">
        <v>-0.05</v>
      </c>
      <c r="DJ208" s="53">
        <v>8.9600000000000009</v>
      </c>
      <c r="DK208" s="64">
        <v>-99</v>
      </c>
      <c r="DL208" s="54">
        <v>-1</v>
      </c>
      <c r="DM208" s="52">
        <v>2.1</v>
      </c>
      <c r="DN208" s="64">
        <v>-99</v>
      </c>
      <c r="DO208" s="64">
        <v>-99</v>
      </c>
      <c r="DP208" s="52">
        <v>118.3</v>
      </c>
      <c r="DQ208" s="53">
        <v>26.16</v>
      </c>
      <c r="DR208" s="64">
        <v>-99</v>
      </c>
      <c r="DS208" s="54">
        <v>281</v>
      </c>
      <c r="DT208" s="64">
        <v>-99</v>
      </c>
    </row>
    <row r="209" spans="1:124" x14ac:dyDescent="0.4">
      <c r="A209" s="60">
        <v>5541669</v>
      </c>
      <c r="B209" s="57" t="s">
        <v>410</v>
      </c>
      <c r="C209" s="10"/>
      <c r="D209" s="237">
        <v>2023</v>
      </c>
      <c r="E209" s="238" t="s">
        <v>189</v>
      </c>
      <c r="F209" s="26" t="s">
        <v>526</v>
      </c>
      <c r="G209" s="26" t="s">
        <v>524</v>
      </c>
      <c r="H209" s="26" t="s">
        <v>191</v>
      </c>
      <c r="I209" s="26" t="s">
        <v>192</v>
      </c>
      <c r="K209" s="57" t="s">
        <v>193</v>
      </c>
      <c r="L209" s="26">
        <v>617280</v>
      </c>
      <c r="M209" s="60">
        <v>6165405</v>
      </c>
      <c r="N209" s="26">
        <v>20</v>
      </c>
      <c r="O209" s="26" t="s">
        <v>190</v>
      </c>
      <c r="P209" s="61">
        <v>55.622420390000002</v>
      </c>
      <c r="Q209" s="61">
        <v>-61.136699049999997</v>
      </c>
      <c r="R209" s="26" t="s">
        <v>566</v>
      </c>
      <c r="S209" s="61" t="s">
        <v>527</v>
      </c>
      <c r="T209" s="61"/>
      <c r="U209" s="61"/>
      <c r="V209" s="205"/>
      <c r="Y209" s="205"/>
      <c r="AA209" s="26" t="s">
        <v>528</v>
      </c>
      <c r="AB209" s="53">
        <v>77.680000000000007</v>
      </c>
      <c r="AC209" s="53">
        <v>11</v>
      </c>
      <c r="AD209" s="53">
        <v>4.82</v>
      </c>
      <c r="AE209" s="53">
        <v>0.52</v>
      </c>
      <c r="AF209" s="53">
        <v>3.87</v>
      </c>
      <c r="AG209" s="53">
        <v>0.08</v>
      </c>
      <c r="AH209" s="53">
        <v>-0.01</v>
      </c>
      <c r="AI209" s="53">
        <v>0.09</v>
      </c>
      <c r="AJ209" s="53">
        <v>4.8600000000000003</v>
      </c>
      <c r="AK209" s="256">
        <v>0.36199999999999999</v>
      </c>
      <c r="AL209" s="256">
        <v>3.2000000000000001E-2</v>
      </c>
      <c r="AM209" s="256">
        <v>1.0999999999999999E-2</v>
      </c>
      <c r="AN209" s="54">
        <v>-2</v>
      </c>
      <c r="AO209" s="54">
        <v>83</v>
      </c>
      <c r="AP209" s="52">
        <v>6.2</v>
      </c>
      <c r="AQ209" s="52">
        <v>-1</v>
      </c>
      <c r="AR209" s="54">
        <v>2054</v>
      </c>
      <c r="AS209" s="53">
        <v>1.18</v>
      </c>
      <c r="AT209" s="53">
        <v>100.1</v>
      </c>
      <c r="AU209" s="64">
        <v>-0.1</v>
      </c>
      <c r="AV209" s="64">
        <v>-99</v>
      </c>
      <c r="AW209" s="54">
        <v>5</v>
      </c>
      <c r="AX209" s="64">
        <v>-99</v>
      </c>
      <c r="AY209" s="64">
        <v>-99</v>
      </c>
      <c r="AZ209" s="64">
        <v>-99</v>
      </c>
      <c r="BA209" s="64">
        <v>-99</v>
      </c>
      <c r="BB209" s="52">
        <v>-0.1</v>
      </c>
      <c r="BC209" s="64">
        <v>-99</v>
      </c>
      <c r="BD209" s="52">
        <v>0.4</v>
      </c>
      <c r="BE209" s="52">
        <v>188.5</v>
      </c>
      <c r="BF209" s="64">
        <v>-99</v>
      </c>
      <c r="BG209" s="64">
        <v>-99</v>
      </c>
      <c r="BH209" s="54">
        <v>-1</v>
      </c>
      <c r="BI209" s="64">
        <v>-99</v>
      </c>
      <c r="BJ209" s="64">
        <v>-99</v>
      </c>
      <c r="BK209" s="52">
        <v>3.6</v>
      </c>
      <c r="BL209" s="64">
        <v>-99</v>
      </c>
      <c r="BM209" s="54">
        <v>12</v>
      </c>
      <c r="BN209" s="52">
        <v>27</v>
      </c>
      <c r="BO209" s="53">
        <v>17.73</v>
      </c>
      <c r="BP209" s="53">
        <v>0.84</v>
      </c>
      <c r="BQ209" s="64">
        <v>-99</v>
      </c>
      <c r="BR209" s="64">
        <v>-99</v>
      </c>
      <c r="BS209" s="60">
        <v>127.37951807228917</v>
      </c>
      <c r="BT209" s="52">
        <v>35.5</v>
      </c>
      <c r="BU209" s="52">
        <v>0.9</v>
      </c>
      <c r="BV209" s="52">
        <v>22.7</v>
      </c>
      <c r="BW209" s="53">
        <v>5.42</v>
      </c>
      <c r="BX209" s="52">
        <v>46.5</v>
      </c>
      <c r="BY209" s="64">
        <v>-99</v>
      </c>
      <c r="BZ209" s="64">
        <v>-99</v>
      </c>
      <c r="CA209" s="52">
        <v>123.9</v>
      </c>
      <c r="CB209" s="64">
        <v>-99</v>
      </c>
      <c r="CC209" s="52">
        <v>6.5</v>
      </c>
      <c r="CD209" s="53">
        <v>2.56</v>
      </c>
      <c r="CE209" s="64">
        <v>-99</v>
      </c>
      <c r="CF209" s="54">
        <v>-1</v>
      </c>
      <c r="CG209" s="64">
        <v>-99</v>
      </c>
      <c r="CH209" s="64">
        <v>-99</v>
      </c>
      <c r="CI209" s="52">
        <v>104</v>
      </c>
      <c r="CJ209" s="52">
        <v>97.95</v>
      </c>
      <c r="CK209" s="54">
        <v>3</v>
      </c>
      <c r="CL209" s="54">
        <v>3</v>
      </c>
      <c r="CM209" s="64">
        <v>-99</v>
      </c>
      <c r="CN209" s="52">
        <v>26.6</v>
      </c>
      <c r="CO209" s="64">
        <v>-99</v>
      </c>
      <c r="CP209" s="64">
        <v>-99</v>
      </c>
      <c r="CQ209" s="54">
        <v>285</v>
      </c>
      <c r="CR209" s="64">
        <v>-99</v>
      </c>
      <c r="CS209" s="54">
        <v>106</v>
      </c>
      <c r="CT209" s="64">
        <v>-99</v>
      </c>
      <c r="CU209" s="64">
        <v>-99</v>
      </c>
      <c r="CV209" s="64">
        <v>-99</v>
      </c>
      <c r="CW209" s="64">
        <v>-99</v>
      </c>
      <c r="CX209" s="52">
        <v>20.3</v>
      </c>
      <c r="CY209" s="257">
        <v>-99</v>
      </c>
      <c r="CZ209" s="52">
        <v>13.9</v>
      </c>
      <c r="DA209" s="52">
        <v>6.1</v>
      </c>
      <c r="DB209" s="52">
        <v>8.9</v>
      </c>
      <c r="DC209" s="257">
        <v>-99</v>
      </c>
      <c r="DD209" s="53">
        <v>3.79</v>
      </c>
      <c r="DE209" s="64">
        <v>-99</v>
      </c>
      <c r="DF209" s="52">
        <v>28.6</v>
      </c>
      <c r="DG209" s="64">
        <v>-99</v>
      </c>
      <c r="DH209" s="53">
        <v>2.5499999999999998</v>
      </c>
      <c r="DI209" s="53">
        <v>-0.05</v>
      </c>
      <c r="DJ209" s="53">
        <v>3.19</v>
      </c>
      <c r="DK209" s="64">
        <v>-99</v>
      </c>
      <c r="DL209" s="54">
        <v>-1</v>
      </c>
      <c r="DM209" s="52">
        <v>1.8</v>
      </c>
      <c r="DN209" s="64">
        <v>-99</v>
      </c>
      <c r="DO209" s="64">
        <v>-99</v>
      </c>
      <c r="DP209" s="52">
        <v>138.6</v>
      </c>
      <c r="DQ209" s="53">
        <v>18.32</v>
      </c>
      <c r="DR209" s="64">
        <v>-99</v>
      </c>
      <c r="DS209" s="54">
        <v>124</v>
      </c>
      <c r="DT209" s="64">
        <v>-99</v>
      </c>
    </row>
    <row r="210" spans="1:124" x14ac:dyDescent="0.4">
      <c r="A210" s="60">
        <v>5541671</v>
      </c>
      <c r="B210" s="57" t="s">
        <v>411</v>
      </c>
      <c r="C210" s="10"/>
      <c r="D210" s="237">
        <v>2023</v>
      </c>
      <c r="E210" s="238" t="s">
        <v>189</v>
      </c>
      <c r="F210" s="26" t="s">
        <v>526</v>
      </c>
      <c r="G210" s="26" t="s">
        <v>524</v>
      </c>
      <c r="H210" s="26" t="s">
        <v>191</v>
      </c>
      <c r="I210" s="26" t="s">
        <v>192</v>
      </c>
      <c r="K210" s="57" t="s">
        <v>193</v>
      </c>
      <c r="L210" s="26">
        <v>617395</v>
      </c>
      <c r="M210" s="60">
        <v>6165295</v>
      </c>
      <c r="N210" s="26">
        <v>20</v>
      </c>
      <c r="O210" s="26" t="s">
        <v>190</v>
      </c>
      <c r="P210" s="61">
        <v>55.621404750000004</v>
      </c>
      <c r="Q210" s="61">
        <v>-61.134920809999997</v>
      </c>
      <c r="R210" s="26" t="s">
        <v>566</v>
      </c>
      <c r="S210" s="61" t="s">
        <v>527</v>
      </c>
      <c r="T210" s="61"/>
      <c r="U210" s="61"/>
      <c r="V210" s="205"/>
      <c r="Y210" s="193"/>
      <c r="AA210" s="26" t="s">
        <v>528</v>
      </c>
      <c r="AB210" s="53">
        <v>67.59</v>
      </c>
      <c r="AC210" s="53">
        <v>13.08</v>
      </c>
      <c r="AD210" s="53">
        <v>7.05</v>
      </c>
      <c r="AE210" s="53">
        <v>3.42</v>
      </c>
      <c r="AF210" s="53">
        <v>3.26</v>
      </c>
      <c r="AG210" s="53">
        <v>0.16</v>
      </c>
      <c r="AH210" s="53">
        <v>0.28999999999999998</v>
      </c>
      <c r="AI210" s="53">
        <v>1.97</v>
      </c>
      <c r="AJ210" s="53">
        <v>7.78</v>
      </c>
      <c r="AK210" s="256">
        <v>0.42599999999999999</v>
      </c>
      <c r="AL210" s="256">
        <v>0.10199999999999999</v>
      </c>
      <c r="AM210" s="256">
        <v>4.2999999999999997E-2</v>
      </c>
      <c r="AN210" s="54">
        <v>-2</v>
      </c>
      <c r="AO210" s="54">
        <v>199</v>
      </c>
      <c r="AP210" s="52">
        <v>7.9</v>
      </c>
      <c r="AQ210" s="52">
        <v>2.8</v>
      </c>
      <c r="AR210" s="54">
        <v>1632</v>
      </c>
      <c r="AS210" s="53">
        <v>0.91</v>
      </c>
      <c r="AT210" s="53">
        <v>99.39</v>
      </c>
      <c r="AU210" s="64">
        <v>-0.1</v>
      </c>
      <c r="AV210" s="64">
        <v>-99</v>
      </c>
      <c r="AW210" s="54">
        <v>10</v>
      </c>
      <c r="AX210" s="64">
        <v>-99</v>
      </c>
      <c r="AY210" s="64">
        <v>-99</v>
      </c>
      <c r="AZ210" s="64">
        <v>-99</v>
      </c>
      <c r="BA210" s="64">
        <v>-99</v>
      </c>
      <c r="BB210" s="52">
        <v>-0.1</v>
      </c>
      <c r="BC210" s="64">
        <v>-99</v>
      </c>
      <c r="BD210" s="52">
        <v>1.5</v>
      </c>
      <c r="BE210" s="52">
        <v>456.7</v>
      </c>
      <c r="BF210" s="64">
        <v>-99</v>
      </c>
      <c r="BG210" s="64">
        <v>-99</v>
      </c>
      <c r="BH210" s="54">
        <v>1</v>
      </c>
      <c r="BI210" s="64">
        <v>-99</v>
      </c>
      <c r="BJ210" s="64">
        <v>-99</v>
      </c>
      <c r="BK210" s="52">
        <v>0.7</v>
      </c>
      <c r="BL210" s="64">
        <v>-99</v>
      </c>
      <c r="BM210" s="54">
        <v>12</v>
      </c>
      <c r="BN210" s="52">
        <v>20.9</v>
      </c>
      <c r="BO210" s="53">
        <v>12.74</v>
      </c>
      <c r="BP210" s="53">
        <v>1.57</v>
      </c>
      <c r="BQ210" s="64">
        <v>-99</v>
      </c>
      <c r="BR210" s="64">
        <v>-99</v>
      </c>
      <c r="BS210" s="60">
        <v>750.5</v>
      </c>
      <c r="BT210" s="52">
        <v>32.4</v>
      </c>
      <c r="BU210" s="52">
        <v>2.2000000000000002</v>
      </c>
      <c r="BV210" s="52">
        <v>23.1</v>
      </c>
      <c r="BW210" s="53">
        <v>3.97</v>
      </c>
      <c r="BX210" s="52">
        <v>34</v>
      </c>
      <c r="BY210" s="64">
        <v>-99</v>
      </c>
      <c r="BZ210" s="64">
        <v>-99</v>
      </c>
      <c r="CA210" s="52">
        <v>253.4</v>
      </c>
      <c r="CB210" s="64">
        <v>-99</v>
      </c>
      <c r="CC210" s="52">
        <v>16.3</v>
      </c>
      <c r="CD210" s="53">
        <v>1.92</v>
      </c>
      <c r="CE210" s="64">
        <v>-99</v>
      </c>
      <c r="CF210" s="54">
        <v>10</v>
      </c>
      <c r="CG210" s="64">
        <v>-99</v>
      </c>
      <c r="CH210" s="64">
        <v>-99</v>
      </c>
      <c r="CI210" s="52">
        <v>82.9</v>
      </c>
      <c r="CJ210" s="52">
        <v>181.54</v>
      </c>
      <c r="CK210" s="54">
        <v>4</v>
      </c>
      <c r="CL210" s="54">
        <v>948</v>
      </c>
      <c r="CM210" s="64">
        <v>-99</v>
      </c>
      <c r="CN210" s="52">
        <v>50.7</v>
      </c>
      <c r="CO210" s="64">
        <v>-99</v>
      </c>
      <c r="CP210" s="64">
        <v>-99</v>
      </c>
      <c r="CQ210" s="54">
        <v>284</v>
      </c>
      <c r="CR210" s="64">
        <v>-99</v>
      </c>
      <c r="CS210" s="54">
        <v>242</v>
      </c>
      <c r="CT210" s="64">
        <v>-99</v>
      </c>
      <c r="CU210" s="64">
        <v>-99</v>
      </c>
      <c r="CV210" s="64">
        <v>-99</v>
      </c>
      <c r="CW210" s="64">
        <v>-99</v>
      </c>
      <c r="CX210" s="52">
        <v>28.8</v>
      </c>
      <c r="CY210" s="257">
        <v>-99</v>
      </c>
      <c r="CZ210" s="52">
        <v>9.3000000000000007</v>
      </c>
      <c r="DA210" s="52">
        <v>19.399999999999999</v>
      </c>
      <c r="DB210" s="52">
        <v>6.7</v>
      </c>
      <c r="DC210" s="257">
        <v>-99</v>
      </c>
      <c r="DD210" s="53">
        <v>3.34</v>
      </c>
      <c r="DE210" s="64">
        <v>-99</v>
      </c>
      <c r="DF210" s="52">
        <v>16.7</v>
      </c>
      <c r="DG210" s="64">
        <v>-99</v>
      </c>
      <c r="DH210" s="53">
        <v>1.85</v>
      </c>
      <c r="DI210" s="53">
        <v>-0.05</v>
      </c>
      <c r="DJ210" s="53">
        <v>2.7</v>
      </c>
      <c r="DK210" s="64">
        <v>-99</v>
      </c>
      <c r="DL210" s="54">
        <v>-1</v>
      </c>
      <c r="DM210" s="52">
        <v>4</v>
      </c>
      <c r="DN210" s="64">
        <v>-99</v>
      </c>
      <c r="DO210" s="64">
        <v>-99</v>
      </c>
      <c r="DP210" s="52">
        <v>104.2</v>
      </c>
      <c r="DQ210" s="53">
        <v>13.37</v>
      </c>
      <c r="DR210" s="64">
        <v>-99</v>
      </c>
      <c r="DS210" s="54">
        <v>167</v>
      </c>
      <c r="DT210" s="64">
        <v>-99</v>
      </c>
    </row>
    <row r="211" spans="1:124" x14ac:dyDescent="0.4">
      <c r="A211" s="60">
        <v>5541672</v>
      </c>
      <c r="B211" s="57" t="s">
        <v>412</v>
      </c>
      <c r="C211" s="10"/>
      <c r="D211" s="237">
        <v>2023</v>
      </c>
      <c r="E211" s="238" t="s">
        <v>189</v>
      </c>
      <c r="F211" s="26" t="s">
        <v>526</v>
      </c>
      <c r="G211" s="26" t="s">
        <v>524</v>
      </c>
      <c r="H211" s="26" t="s">
        <v>191</v>
      </c>
      <c r="I211" s="26" t="s">
        <v>192</v>
      </c>
      <c r="K211" s="57" t="s">
        <v>193</v>
      </c>
      <c r="L211" s="26">
        <v>617580</v>
      </c>
      <c r="M211" s="60">
        <v>6165350</v>
      </c>
      <c r="N211" s="26">
        <v>20</v>
      </c>
      <c r="O211" s="26" t="s">
        <v>190</v>
      </c>
      <c r="P211" s="61">
        <v>55.621853999999999</v>
      </c>
      <c r="Q211" s="61">
        <v>-61.131961259999997</v>
      </c>
      <c r="R211" s="26" t="s">
        <v>566</v>
      </c>
      <c r="S211" s="61" t="s">
        <v>527</v>
      </c>
      <c r="T211" s="61"/>
      <c r="U211" s="61"/>
      <c r="V211" s="205"/>
      <c r="Y211" s="193"/>
      <c r="AA211" s="26" t="s">
        <v>528</v>
      </c>
      <c r="AB211" s="53">
        <v>79.12</v>
      </c>
      <c r="AC211" s="53">
        <v>10.18</v>
      </c>
      <c r="AD211" s="53">
        <v>2.92</v>
      </c>
      <c r="AE211" s="53">
        <v>0.81</v>
      </c>
      <c r="AF211" s="53">
        <v>1.9</v>
      </c>
      <c r="AG211" s="53">
        <v>0.05</v>
      </c>
      <c r="AH211" s="53">
        <v>0.02</v>
      </c>
      <c r="AI211" s="53">
        <v>0.21</v>
      </c>
      <c r="AJ211" s="53">
        <v>6</v>
      </c>
      <c r="AK211" s="256">
        <v>0.33900000000000002</v>
      </c>
      <c r="AL211" s="256">
        <v>3.3000000000000002E-2</v>
      </c>
      <c r="AM211" s="256">
        <v>8.9999999999999993E-3</v>
      </c>
      <c r="AN211" s="54">
        <v>-2</v>
      </c>
      <c r="AO211" s="54">
        <v>73</v>
      </c>
      <c r="AP211" s="52">
        <v>4.2</v>
      </c>
      <c r="AQ211" s="52">
        <v>-1</v>
      </c>
      <c r="AR211" s="54">
        <v>1540</v>
      </c>
      <c r="AS211" s="53">
        <v>0.82</v>
      </c>
      <c r="AT211" s="53">
        <v>99.69</v>
      </c>
      <c r="AU211" s="64">
        <v>-0.1</v>
      </c>
      <c r="AV211" s="64">
        <v>-99</v>
      </c>
      <c r="AW211" s="54">
        <v>10</v>
      </c>
      <c r="AX211" s="64">
        <v>-99</v>
      </c>
      <c r="AY211" s="64">
        <v>-99</v>
      </c>
      <c r="AZ211" s="64">
        <v>-99</v>
      </c>
      <c r="BA211" s="64">
        <v>-99</v>
      </c>
      <c r="BB211" s="52">
        <v>-0.1</v>
      </c>
      <c r="BC211" s="64">
        <v>-99</v>
      </c>
      <c r="BD211" s="52">
        <v>-0.1</v>
      </c>
      <c r="BE211" s="52">
        <v>515.70000000000005</v>
      </c>
      <c r="BF211" s="64">
        <v>-99</v>
      </c>
      <c r="BG211" s="64">
        <v>-99</v>
      </c>
      <c r="BH211" s="54">
        <v>-1</v>
      </c>
      <c r="BI211" s="64">
        <v>-99</v>
      </c>
      <c r="BJ211" s="64">
        <v>-99</v>
      </c>
      <c r="BK211" s="52">
        <v>1.1000000000000001</v>
      </c>
      <c r="BL211" s="64">
        <v>-99</v>
      </c>
      <c r="BM211" s="54">
        <v>18</v>
      </c>
      <c r="BN211" s="52">
        <v>19.899999999999999</v>
      </c>
      <c r="BO211" s="53">
        <v>11.81</v>
      </c>
      <c r="BP211" s="53">
        <v>1.1100000000000001</v>
      </c>
      <c r="BQ211" s="64">
        <v>-99</v>
      </c>
      <c r="BR211" s="64">
        <v>-99</v>
      </c>
      <c r="BS211" s="60">
        <v>248.5943775100402</v>
      </c>
      <c r="BT211" s="52">
        <v>22.1</v>
      </c>
      <c r="BU211" s="52">
        <v>1.3</v>
      </c>
      <c r="BV211" s="52">
        <v>22.7</v>
      </c>
      <c r="BW211" s="53">
        <v>3.69</v>
      </c>
      <c r="BX211" s="52">
        <v>34.200000000000003</v>
      </c>
      <c r="BY211" s="64">
        <v>-99</v>
      </c>
      <c r="BZ211" s="64">
        <v>-99</v>
      </c>
      <c r="CA211" s="52">
        <v>265.7</v>
      </c>
      <c r="CB211" s="64">
        <v>-99</v>
      </c>
      <c r="CC211" s="52">
        <v>14.2</v>
      </c>
      <c r="CD211" s="53">
        <v>1.75</v>
      </c>
      <c r="CE211" s="64">
        <v>-99</v>
      </c>
      <c r="CF211" s="54">
        <v>8</v>
      </c>
      <c r="CG211" s="64">
        <v>-99</v>
      </c>
      <c r="CH211" s="64">
        <v>-99</v>
      </c>
      <c r="CI211" s="52">
        <v>81.900000000000006</v>
      </c>
      <c r="CJ211" s="52">
        <v>189.07</v>
      </c>
      <c r="CK211" s="54">
        <v>3</v>
      </c>
      <c r="CL211" s="54">
        <v>20</v>
      </c>
      <c r="CM211" s="64">
        <v>-99</v>
      </c>
      <c r="CN211" s="52">
        <v>52.3</v>
      </c>
      <c r="CO211" s="64">
        <v>-99</v>
      </c>
      <c r="CP211" s="64">
        <v>-99</v>
      </c>
      <c r="CQ211" s="54">
        <v>335</v>
      </c>
      <c r="CR211" s="64">
        <v>-99</v>
      </c>
      <c r="CS211" s="54">
        <v>-100</v>
      </c>
      <c r="CT211" s="64">
        <v>-99</v>
      </c>
      <c r="CU211" s="64">
        <v>-99</v>
      </c>
      <c r="CV211" s="64">
        <v>-99</v>
      </c>
      <c r="CW211" s="64">
        <v>-99</v>
      </c>
      <c r="CX211" s="52">
        <v>28.9</v>
      </c>
      <c r="CY211" s="257">
        <v>-99</v>
      </c>
      <c r="CZ211" s="52">
        <v>9.6</v>
      </c>
      <c r="DA211" s="52">
        <v>4.9000000000000004</v>
      </c>
      <c r="DB211" s="52">
        <v>6.8</v>
      </c>
      <c r="DC211" s="257">
        <v>-99</v>
      </c>
      <c r="DD211" s="53">
        <v>3.2</v>
      </c>
      <c r="DE211" s="64">
        <v>-99</v>
      </c>
      <c r="DF211" s="52">
        <v>20.9</v>
      </c>
      <c r="DG211" s="64">
        <v>-99</v>
      </c>
      <c r="DH211" s="53">
        <v>1.68</v>
      </c>
      <c r="DI211" s="53">
        <v>-0.05</v>
      </c>
      <c r="DJ211" s="53">
        <v>2.08</v>
      </c>
      <c r="DK211" s="64">
        <v>-99</v>
      </c>
      <c r="DL211" s="54">
        <v>-1</v>
      </c>
      <c r="DM211" s="52">
        <v>1.8</v>
      </c>
      <c r="DN211" s="64">
        <v>-99</v>
      </c>
      <c r="DO211" s="64">
        <v>-99</v>
      </c>
      <c r="DP211" s="52">
        <v>93.5</v>
      </c>
      <c r="DQ211" s="53">
        <v>12.27</v>
      </c>
      <c r="DR211" s="64">
        <v>-99</v>
      </c>
      <c r="DS211" s="54">
        <v>39</v>
      </c>
      <c r="DT211" s="64">
        <v>-99</v>
      </c>
    </row>
    <row r="212" spans="1:124" x14ac:dyDescent="0.4">
      <c r="A212" s="60">
        <v>5541673</v>
      </c>
      <c r="B212" s="57" t="s">
        <v>413</v>
      </c>
      <c r="C212" s="10"/>
      <c r="D212" s="237">
        <v>2023</v>
      </c>
      <c r="E212" s="238" t="s">
        <v>189</v>
      </c>
      <c r="F212" s="26" t="s">
        <v>526</v>
      </c>
      <c r="G212" s="26" t="s">
        <v>524</v>
      </c>
      <c r="H212" s="26" t="s">
        <v>199</v>
      </c>
      <c r="I212" s="26" t="s">
        <v>201</v>
      </c>
      <c r="K212" s="57" t="s">
        <v>193</v>
      </c>
      <c r="L212" s="26">
        <v>617020</v>
      </c>
      <c r="M212" s="60">
        <v>6165880</v>
      </c>
      <c r="N212" s="26">
        <v>20</v>
      </c>
      <c r="O212" s="26" t="s">
        <v>190</v>
      </c>
      <c r="P212" s="61">
        <v>55.626748919999997</v>
      </c>
      <c r="Q212" s="61">
        <v>-61.140623519999998</v>
      </c>
      <c r="R212" s="26" t="s">
        <v>566</v>
      </c>
      <c r="S212" s="61" t="s">
        <v>527</v>
      </c>
      <c r="T212" s="61"/>
      <c r="U212" s="61"/>
      <c r="V212" s="205"/>
      <c r="Y212" s="205"/>
      <c r="AA212" s="26" t="s">
        <v>528</v>
      </c>
      <c r="AB212" s="53">
        <v>75.099999999999994</v>
      </c>
      <c r="AC212" s="53">
        <v>10.99</v>
      </c>
      <c r="AD212" s="53">
        <v>3.07</v>
      </c>
      <c r="AE212" s="53">
        <v>1.6</v>
      </c>
      <c r="AF212" s="53">
        <v>1.32</v>
      </c>
      <c r="AG212" s="53">
        <v>0.11</v>
      </c>
      <c r="AH212" s="53">
        <v>0.18</v>
      </c>
      <c r="AI212" s="53">
        <v>3.58</v>
      </c>
      <c r="AJ212" s="53">
        <v>5.04</v>
      </c>
      <c r="AK212" s="256">
        <v>0.23699999999999999</v>
      </c>
      <c r="AL212" s="256">
        <v>4.1000000000000002E-2</v>
      </c>
      <c r="AM212" s="256">
        <v>0.01</v>
      </c>
      <c r="AN212" s="54">
        <v>-2</v>
      </c>
      <c r="AO212" s="54">
        <v>47</v>
      </c>
      <c r="AP212" s="52">
        <v>4.4000000000000004</v>
      </c>
      <c r="AQ212" s="52">
        <v>-1</v>
      </c>
      <c r="AR212" s="54">
        <v>474</v>
      </c>
      <c r="AS212" s="53">
        <v>1.06</v>
      </c>
      <c r="AT212" s="53">
        <v>99.42</v>
      </c>
      <c r="AU212" s="64">
        <v>-0.1</v>
      </c>
      <c r="AV212" s="64">
        <v>-99</v>
      </c>
      <c r="AW212" s="54">
        <v>5</v>
      </c>
      <c r="AX212" s="64">
        <v>-99</v>
      </c>
      <c r="AY212" s="64">
        <v>-99</v>
      </c>
      <c r="AZ212" s="64">
        <v>-99</v>
      </c>
      <c r="BA212" s="64">
        <v>-99</v>
      </c>
      <c r="BB212" s="52">
        <v>0.2</v>
      </c>
      <c r="BC212" s="64">
        <v>-99</v>
      </c>
      <c r="BD212" s="52">
        <v>0.1</v>
      </c>
      <c r="BE212" s="52">
        <v>242.2</v>
      </c>
      <c r="BF212" s="64">
        <v>-99</v>
      </c>
      <c r="BG212" s="64">
        <v>-99</v>
      </c>
      <c r="BH212" s="54">
        <v>-1</v>
      </c>
      <c r="BI212" s="64">
        <v>-99</v>
      </c>
      <c r="BJ212" s="64">
        <v>-99</v>
      </c>
      <c r="BK212" s="52">
        <v>-0.5</v>
      </c>
      <c r="BL212" s="64">
        <v>-99</v>
      </c>
      <c r="BM212" s="54">
        <v>7</v>
      </c>
      <c r="BN212" s="52">
        <v>13.1</v>
      </c>
      <c r="BO212" s="53">
        <v>7.58</v>
      </c>
      <c r="BP212" s="53">
        <v>0.68</v>
      </c>
      <c r="BQ212" s="64">
        <v>-99</v>
      </c>
      <c r="BR212" s="64">
        <v>-99</v>
      </c>
      <c r="BS212" s="60">
        <v>762</v>
      </c>
      <c r="BT212" s="52">
        <v>29.9</v>
      </c>
      <c r="BU212" s="52">
        <v>1.7</v>
      </c>
      <c r="BV212" s="52">
        <v>13.4</v>
      </c>
      <c r="BW212" s="53">
        <v>2.4700000000000002</v>
      </c>
      <c r="BX212" s="52">
        <v>11.3</v>
      </c>
      <c r="BY212" s="64">
        <v>-99</v>
      </c>
      <c r="BZ212" s="64">
        <v>-99</v>
      </c>
      <c r="CA212" s="52">
        <v>128.9</v>
      </c>
      <c r="CB212" s="64">
        <v>-99</v>
      </c>
      <c r="CC212" s="52">
        <v>38.9</v>
      </c>
      <c r="CD212" s="53">
        <v>0.99</v>
      </c>
      <c r="CE212" s="64">
        <v>-99</v>
      </c>
      <c r="CF212" s="54">
        <v>4</v>
      </c>
      <c r="CG212" s="64">
        <v>-99</v>
      </c>
      <c r="CH212" s="64">
        <v>-99</v>
      </c>
      <c r="CI212" s="52">
        <v>33.700000000000003</v>
      </c>
      <c r="CJ212" s="52">
        <v>94.1</v>
      </c>
      <c r="CK212" s="54">
        <v>2</v>
      </c>
      <c r="CL212" s="54">
        <v>6</v>
      </c>
      <c r="CM212" s="64">
        <v>-99</v>
      </c>
      <c r="CN212" s="52">
        <v>26.5</v>
      </c>
      <c r="CO212" s="64">
        <v>-99</v>
      </c>
      <c r="CP212" s="64">
        <v>-99</v>
      </c>
      <c r="CQ212" s="54">
        <v>158</v>
      </c>
      <c r="CR212" s="64">
        <v>-99</v>
      </c>
      <c r="CS212" s="54">
        <v>-100</v>
      </c>
      <c r="CT212" s="64">
        <v>-99</v>
      </c>
      <c r="CU212" s="64">
        <v>-99</v>
      </c>
      <c r="CV212" s="64">
        <v>-99</v>
      </c>
      <c r="CW212" s="64">
        <v>-99</v>
      </c>
      <c r="CX212" s="52">
        <v>15.2</v>
      </c>
      <c r="CY212" s="257">
        <v>-99</v>
      </c>
      <c r="CZ212" s="52">
        <v>4.9000000000000004</v>
      </c>
      <c r="DA212" s="52">
        <v>8.5</v>
      </c>
      <c r="DB212" s="52">
        <v>2.8</v>
      </c>
      <c r="DC212" s="257">
        <v>-99</v>
      </c>
      <c r="DD212" s="53">
        <v>2.0299999999999998</v>
      </c>
      <c r="DE212" s="64">
        <v>-99</v>
      </c>
      <c r="DF212" s="52">
        <v>8</v>
      </c>
      <c r="DG212" s="64">
        <v>-99</v>
      </c>
      <c r="DH212" s="53">
        <v>1.02</v>
      </c>
      <c r="DI212" s="53">
        <v>-0.05</v>
      </c>
      <c r="DJ212" s="53">
        <v>1.2</v>
      </c>
      <c r="DK212" s="64">
        <v>-99</v>
      </c>
      <c r="DL212" s="54">
        <v>-1</v>
      </c>
      <c r="DM212" s="52">
        <v>2.2999999999999998</v>
      </c>
      <c r="DN212" s="64">
        <v>-99</v>
      </c>
      <c r="DO212" s="64">
        <v>-99</v>
      </c>
      <c r="DP212" s="52">
        <v>65</v>
      </c>
      <c r="DQ212" s="53">
        <v>7.18</v>
      </c>
      <c r="DR212" s="64">
        <v>-99</v>
      </c>
      <c r="DS212" s="54">
        <v>82</v>
      </c>
      <c r="DT212" s="64">
        <v>-99</v>
      </c>
    </row>
    <row r="213" spans="1:124" x14ac:dyDescent="0.4">
      <c r="A213" s="60">
        <v>5541674</v>
      </c>
      <c r="B213" s="57" t="s">
        <v>414</v>
      </c>
      <c r="C213" s="10"/>
      <c r="D213" s="237">
        <v>2023</v>
      </c>
      <c r="E213" s="238" t="s">
        <v>189</v>
      </c>
      <c r="F213" s="26" t="s">
        <v>526</v>
      </c>
      <c r="G213" s="26" t="s">
        <v>524</v>
      </c>
      <c r="H213" s="26" t="s">
        <v>415</v>
      </c>
      <c r="I213" s="26" t="s">
        <v>201</v>
      </c>
      <c r="K213" s="57" t="s">
        <v>193</v>
      </c>
      <c r="L213" s="26">
        <v>616980</v>
      </c>
      <c r="M213" s="60">
        <v>6165890</v>
      </c>
      <c r="N213" s="26">
        <v>20</v>
      </c>
      <c r="O213" s="26" t="s">
        <v>190</v>
      </c>
      <c r="P213" s="61">
        <v>55.626848359999997</v>
      </c>
      <c r="Q213" s="61">
        <v>-61.141254179999997</v>
      </c>
      <c r="R213" s="26" t="s">
        <v>566</v>
      </c>
      <c r="S213" s="61" t="s">
        <v>527</v>
      </c>
      <c r="T213" s="61"/>
      <c r="U213" s="61"/>
      <c r="V213" s="205"/>
      <c r="Y213" s="193"/>
      <c r="AA213" s="26" t="s">
        <v>528</v>
      </c>
      <c r="AB213" s="53">
        <v>65.08</v>
      </c>
      <c r="AC213" s="53">
        <v>15.64</v>
      </c>
      <c r="AD213" s="53">
        <v>4.83</v>
      </c>
      <c r="AE213" s="53">
        <v>2.0299999999999998</v>
      </c>
      <c r="AF213" s="53">
        <v>2.52</v>
      </c>
      <c r="AG213" s="53">
        <v>0.03</v>
      </c>
      <c r="AH213" s="53">
        <v>0.48</v>
      </c>
      <c r="AI213" s="53">
        <v>5.7</v>
      </c>
      <c r="AJ213" s="53">
        <v>5.53</v>
      </c>
      <c r="AK213" s="256">
        <v>0.39700000000000002</v>
      </c>
      <c r="AL213" s="256">
        <v>0.113</v>
      </c>
      <c r="AM213" s="256">
        <v>1.9E-2</v>
      </c>
      <c r="AN213" s="54">
        <v>-2</v>
      </c>
      <c r="AO213" s="54">
        <v>77</v>
      </c>
      <c r="AP213" s="52">
        <v>5.7</v>
      </c>
      <c r="AQ213" s="52">
        <v>-1</v>
      </c>
      <c r="AR213" s="54">
        <v>790</v>
      </c>
      <c r="AS213" s="53">
        <v>0.68</v>
      </c>
      <c r="AT213" s="53">
        <v>98.5</v>
      </c>
      <c r="AU213" s="64">
        <v>-0.1</v>
      </c>
      <c r="AV213" s="64">
        <v>-99</v>
      </c>
      <c r="AW213" s="54">
        <v>15</v>
      </c>
      <c r="AX213" s="64">
        <v>-99</v>
      </c>
      <c r="AY213" s="64">
        <v>-99</v>
      </c>
      <c r="AZ213" s="64">
        <v>-99</v>
      </c>
      <c r="BA213" s="64">
        <v>-99</v>
      </c>
      <c r="BB213" s="52">
        <v>0.2</v>
      </c>
      <c r="BC213" s="64">
        <v>-99</v>
      </c>
      <c r="BD213" s="52">
        <v>0.3</v>
      </c>
      <c r="BE213" s="52">
        <v>784.3</v>
      </c>
      <c r="BF213" s="64">
        <v>-99</v>
      </c>
      <c r="BG213" s="64">
        <v>-99</v>
      </c>
      <c r="BH213" s="54">
        <v>-1</v>
      </c>
      <c r="BI213" s="64">
        <v>-99</v>
      </c>
      <c r="BJ213" s="64">
        <v>-99</v>
      </c>
      <c r="BK213" s="52">
        <v>-0.5</v>
      </c>
      <c r="BL213" s="64">
        <v>-99</v>
      </c>
      <c r="BM213" s="54">
        <v>12</v>
      </c>
      <c r="BN213" s="52">
        <v>29.3</v>
      </c>
      <c r="BO213" s="53">
        <v>16.91</v>
      </c>
      <c r="BP213" s="53">
        <v>1.67</v>
      </c>
      <c r="BQ213" s="64">
        <v>-99</v>
      </c>
      <c r="BR213" s="64">
        <v>-99</v>
      </c>
      <c r="BS213" s="60">
        <v>674.20318725099605</v>
      </c>
      <c r="BT213" s="52">
        <v>53</v>
      </c>
      <c r="BU213" s="52">
        <v>2.2999999999999998</v>
      </c>
      <c r="BV213" s="52">
        <v>33.9</v>
      </c>
      <c r="BW213" s="53">
        <v>5.39</v>
      </c>
      <c r="BX213" s="52">
        <v>18.8</v>
      </c>
      <c r="BY213" s="64">
        <v>-99</v>
      </c>
      <c r="BZ213" s="64">
        <v>-99</v>
      </c>
      <c r="CA213" s="52">
        <v>426.2</v>
      </c>
      <c r="CB213" s="64">
        <v>-99</v>
      </c>
      <c r="CC213" s="52">
        <v>12.2</v>
      </c>
      <c r="CD213" s="53">
        <v>2.5499999999999998</v>
      </c>
      <c r="CE213" s="64">
        <v>-99</v>
      </c>
      <c r="CF213" s="54">
        <v>12</v>
      </c>
      <c r="CG213" s="64">
        <v>-99</v>
      </c>
      <c r="CH213" s="64">
        <v>-99</v>
      </c>
      <c r="CI213" s="52">
        <v>109.8</v>
      </c>
      <c r="CJ213" s="52">
        <v>284.18</v>
      </c>
      <c r="CK213" s="54">
        <v>3</v>
      </c>
      <c r="CL213" s="54">
        <v>22</v>
      </c>
      <c r="CM213" s="64">
        <v>-99</v>
      </c>
      <c r="CN213" s="52">
        <v>81.7</v>
      </c>
      <c r="CO213" s="64">
        <v>-99</v>
      </c>
      <c r="CP213" s="64">
        <v>-99</v>
      </c>
      <c r="CQ213" s="54">
        <v>150</v>
      </c>
      <c r="CR213" s="64">
        <v>-99</v>
      </c>
      <c r="CS213" s="54">
        <v>-100</v>
      </c>
      <c r="CT213" s="64">
        <v>-99</v>
      </c>
      <c r="CU213" s="64">
        <v>-99</v>
      </c>
      <c r="CV213" s="64">
        <v>-99</v>
      </c>
      <c r="CW213" s="64">
        <v>-99</v>
      </c>
      <c r="CX213" s="52">
        <v>44.4</v>
      </c>
      <c r="CY213" s="257">
        <v>-99</v>
      </c>
      <c r="CZ213" s="52">
        <v>7.2</v>
      </c>
      <c r="DA213" s="52">
        <v>12.2</v>
      </c>
      <c r="DB213" s="52">
        <v>7.5</v>
      </c>
      <c r="DC213" s="257">
        <v>-99</v>
      </c>
      <c r="DD213" s="53">
        <v>4.74</v>
      </c>
      <c r="DE213" s="64">
        <v>-99</v>
      </c>
      <c r="DF213" s="52">
        <v>18.399999999999999</v>
      </c>
      <c r="DG213" s="64">
        <v>-99</v>
      </c>
      <c r="DH213" s="53">
        <v>2.39</v>
      </c>
      <c r="DI213" s="53">
        <v>-0.05</v>
      </c>
      <c r="DJ213" s="53">
        <v>2.6</v>
      </c>
      <c r="DK213" s="64">
        <v>-99</v>
      </c>
      <c r="DL213" s="54">
        <v>-1</v>
      </c>
      <c r="DM213" s="52">
        <v>1.9</v>
      </c>
      <c r="DN213" s="64">
        <v>-99</v>
      </c>
      <c r="DO213" s="64">
        <v>-99</v>
      </c>
      <c r="DP213" s="52">
        <v>134.5</v>
      </c>
      <c r="DQ213" s="53">
        <v>17.190000000000001</v>
      </c>
      <c r="DR213" s="64">
        <v>-99</v>
      </c>
      <c r="DS213" s="54">
        <v>151</v>
      </c>
      <c r="DT213" s="64">
        <v>-99</v>
      </c>
    </row>
    <row r="214" spans="1:124" x14ac:dyDescent="0.4">
      <c r="A214" s="60">
        <v>5541675</v>
      </c>
      <c r="B214" s="57" t="s">
        <v>416</v>
      </c>
      <c r="C214" s="10"/>
      <c r="D214" s="237">
        <v>2023</v>
      </c>
      <c r="E214" s="238" t="s">
        <v>189</v>
      </c>
      <c r="F214" s="26" t="s">
        <v>526</v>
      </c>
      <c r="G214" s="26" t="s">
        <v>524</v>
      </c>
      <c r="H214" s="26" t="s">
        <v>191</v>
      </c>
      <c r="I214" s="26" t="s">
        <v>192</v>
      </c>
      <c r="K214" s="57" t="s">
        <v>193</v>
      </c>
      <c r="L214" s="26">
        <v>616230</v>
      </c>
      <c r="M214" s="60">
        <v>6165700</v>
      </c>
      <c r="N214" s="26">
        <v>20</v>
      </c>
      <c r="O214" s="26" t="s">
        <v>190</v>
      </c>
      <c r="P214" s="61">
        <v>55.625321870000001</v>
      </c>
      <c r="Q214" s="61">
        <v>-61.153239130000003</v>
      </c>
      <c r="R214" s="26" t="s">
        <v>566</v>
      </c>
      <c r="S214" s="61" t="s">
        <v>527</v>
      </c>
      <c r="T214" s="61"/>
      <c r="U214" s="61"/>
      <c r="V214" s="205"/>
      <c r="Y214" s="193"/>
      <c r="AA214" s="26" t="s">
        <v>528</v>
      </c>
      <c r="AB214" s="53">
        <v>72.12</v>
      </c>
      <c r="AC214" s="53">
        <v>12.65</v>
      </c>
      <c r="AD214" s="53">
        <v>5.0199999999999996</v>
      </c>
      <c r="AE214" s="53">
        <v>0.21</v>
      </c>
      <c r="AF214" s="53">
        <v>4.33</v>
      </c>
      <c r="AG214" s="53">
        <v>0.11</v>
      </c>
      <c r="AH214" s="53">
        <v>0.51</v>
      </c>
      <c r="AI214" s="53">
        <v>3.32</v>
      </c>
      <c r="AJ214" s="53">
        <v>4.95</v>
      </c>
      <c r="AK214" s="256">
        <v>0.33300000000000002</v>
      </c>
      <c r="AL214" s="256">
        <v>4.4999999999999998E-2</v>
      </c>
      <c r="AM214" s="256">
        <v>1.9E-2</v>
      </c>
      <c r="AN214" s="54">
        <v>-2</v>
      </c>
      <c r="AO214" s="54">
        <v>103</v>
      </c>
      <c r="AP214" s="52">
        <v>10</v>
      </c>
      <c r="AQ214" s="52">
        <v>1.2</v>
      </c>
      <c r="AR214" s="54">
        <v>1389</v>
      </c>
      <c r="AS214" s="53">
        <v>0.91</v>
      </c>
      <c r="AT214" s="53">
        <v>99.98</v>
      </c>
      <c r="AU214" s="64">
        <v>-0.1</v>
      </c>
      <c r="AV214" s="64">
        <v>-99</v>
      </c>
      <c r="AW214" s="54">
        <v>8</v>
      </c>
      <c r="AX214" s="64">
        <v>-99</v>
      </c>
      <c r="AY214" s="64">
        <v>-99</v>
      </c>
      <c r="AZ214" s="64">
        <v>-99</v>
      </c>
      <c r="BA214" s="64">
        <v>-99</v>
      </c>
      <c r="BB214" s="52">
        <v>0.1</v>
      </c>
      <c r="BC214" s="64">
        <v>-99</v>
      </c>
      <c r="BD214" s="52">
        <v>0.1</v>
      </c>
      <c r="BE214" s="52">
        <v>372.1</v>
      </c>
      <c r="BF214" s="64">
        <v>-99</v>
      </c>
      <c r="BG214" s="64">
        <v>-99</v>
      </c>
      <c r="BH214" s="54">
        <v>-1</v>
      </c>
      <c r="BI214" s="64">
        <v>-99</v>
      </c>
      <c r="BJ214" s="64">
        <v>-99</v>
      </c>
      <c r="BK214" s="52">
        <v>1.5</v>
      </c>
      <c r="BL214" s="64">
        <v>-99</v>
      </c>
      <c r="BM214" s="54">
        <v>24</v>
      </c>
      <c r="BN214" s="52">
        <v>22.6</v>
      </c>
      <c r="BO214" s="53">
        <v>14.37</v>
      </c>
      <c r="BP214" s="53">
        <v>1.02</v>
      </c>
      <c r="BQ214" s="64">
        <v>-99</v>
      </c>
      <c r="BR214" s="64">
        <v>-99</v>
      </c>
      <c r="BS214" s="60">
        <v>980.07968127490039</v>
      </c>
      <c r="BT214" s="52">
        <v>34.6</v>
      </c>
      <c r="BU214" s="52">
        <v>1.7</v>
      </c>
      <c r="BV214" s="52">
        <v>21.4</v>
      </c>
      <c r="BW214" s="53">
        <v>4.42</v>
      </c>
      <c r="BX214" s="52">
        <v>32.6</v>
      </c>
      <c r="BY214" s="64">
        <v>-99</v>
      </c>
      <c r="BZ214" s="64">
        <v>-99</v>
      </c>
      <c r="CA214" s="52">
        <v>197.3</v>
      </c>
      <c r="CB214" s="64">
        <v>-99</v>
      </c>
      <c r="CC214" s="52">
        <v>17.2</v>
      </c>
      <c r="CD214" s="53">
        <v>2.02</v>
      </c>
      <c r="CE214" s="64">
        <v>-99</v>
      </c>
      <c r="CF214" s="54">
        <v>3</v>
      </c>
      <c r="CG214" s="64">
        <v>-99</v>
      </c>
      <c r="CH214" s="64">
        <v>-99</v>
      </c>
      <c r="CI214" s="52">
        <v>97.4</v>
      </c>
      <c r="CJ214" s="52">
        <v>143.9</v>
      </c>
      <c r="CK214" s="54">
        <v>3</v>
      </c>
      <c r="CL214" s="54">
        <v>20</v>
      </c>
      <c r="CM214" s="64">
        <v>-99</v>
      </c>
      <c r="CN214" s="52">
        <v>40.200000000000003</v>
      </c>
      <c r="CO214" s="64">
        <v>-99</v>
      </c>
      <c r="CP214" s="64">
        <v>-99</v>
      </c>
      <c r="CQ214" s="54">
        <v>213</v>
      </c>
      <c r="CR214" s="64">
        <v>-99</v>
      </c>
      <c r="CS214" s="54">
        <v>1049</v>
      </c>
      <c r="CT214" s="64">
        <v>-99</v>
      </c>
      <c r="CU214" s="64">
        <v>-99</v>
      </c>
      <c r="CV214" s="64">
        <v>-99</v>
      </c>
      <c r="CW214" s="64">
        <v>-99</v>
      </c>
      <c r="CX214" s="52">
        <v>24.5</v>
      </c>
      <c r="CY214" s="257">
        <v>-99</v>
      </c>
      <c r="CZ214" s="52">
        <v>89.4</v>
      </c>
      <c r="DA214" s="52">
        <v>18.7</v>
      </c>
      <c r="DB214" s="52">
        <v>8</v>
      </c>
      <c r="DC214" s="257">
        <v>-99</v>
      </c>
      <c r="DD214" s="53">
        <v>3.37</v>
      </c>
      <c r="DE214" s="64">
        <v>-99</v>
      </c>
      <c r="DF214" s="52">
        <v>20.2</v>
      </c>
      <c r="DG214" s="64">
        <v>-99</v>
      </c>
      <c r="DH214" s="53">
        <v>2.0499999999999998</v>
      </c>
      <c r="DI214" s="53">
        <v>-0.05</v>
      </c>
      <c r="DJ214" s="53">
        <v>3.18</v>
      </c>
      <c r="DK214" s="64">
        <v>-99</v>
      </c>
      <c r="DL214" s="54">
        <v>-1</v>
      </c>
      <c r="DM214" s="52">
        <v>2.4</v>
      </c>
      <c r="DN214" s="64">
        <v>-99</v>
      </c>
      <c r="DO214" s="64">
        <v>-99</v>
      </c>
      <c r="DP214" s="52">
        <v>118.5</v>
      </c>
      <c r="DQ214" s="53">
        <v>14.55</v>
      </c>
      <c r="DR214" s="64">
        <v>-99</v>
      </c>
      <c r="DS214" s="54">
        <v>73</v>
      </c>
      <c r="DT214" s="64">
        <v>-99</v>
      </c>
    </row>
    <row r="215" spans="1:124" x14ac:dyDescent="0.4">
      <c r="A215" s="60">
        <v>5541676</v>
      </c>
      <c r="B215" s="57" t="s">
        <v>417</v>
      </c>
      <c r="C215" s="10"/>
      <c r="D215" s="237">
        <v>2023</v>
      </c>
      <c r="E215" s="238" t="s">
        <v>189</v>
      </c>
      <c r="F215" s="26" t="s">
        <v>526</v>
      </c>
      <c r="G215" s="26" t="s">
        <v>524</v>
      </c>
      <c r="H215" s="26" t="s">
        <v>191</v>
      </c>
      <c r="I215" s="26" t="s">
        <v>192</v>
      </c>
      <c r="K215" s="57" t="s">
        <v>193</v>
      </c>
      <c r="L215" s="26">
        <v>613410</v>
      </c>
      <c r="M215" s="60">
        <v>6163750</v>
      </c>
      <c r="N215" s="26">
        <v>20</v>
      </c>
      <c r="O215" s="26" t="s">
        <v>190</v>
      </c>
      <c r="P215" s="61">
        <v>55.608474749999999</v>
      </c>
      <c r="Q215" s="61">
        <v>-61.198803480000002</v>
      </c>
      <c r="R215" s="26" t="s">
        <v>566</v>
      </c>
      <c r="S215" s="61" t="s">
        <v>527</v>
      </c>
      <c r="T215" s="61"/>
      <c r="U215" s="61"/>
      <c r="V215" s="205"/>
      <c r="Y215" s="193"/>
      <c r="AA215" s="26" t="s">
        <v>528</v>
      </c>
      <c r="AB215" s="53">
        <v>74.88</v>
      </c>
      <c r="AC215" s="53">
        <v>12.09</v>
      </c>
      <c r="AD215" s="53">
        <v>3.35</v>
      </c>
      <c r="AE215" s="53">
        <v>1.31</v>
      </c>
      <c r="AF215" s="53">
        <v>1.84</v>
      </c>
      <c r="AG215" s="53">
        <v>0.17</v>
      </c>
      <c r="AH215" s="53">
        <v>0.02</v>
      </c>
      <c r="AI215" s="53">
        <v>0.63</v>
      </c>
      <c r="AJ215" s="53">
        <v>6.79</v>
      </c>
      <c r="AK215" s="256">
        <v>0.34</v>
      </c>
      <c r="AL215" s="256">
        <v>2.4E-2</v>
      </c>
      <c r="AM215" s="256">
        <v>4.0000000000000001E-3</v>
      </c>
      <c r="AN215" s="54">
        <v>-2</v>
      </c>
      <c r="AO215" s="54">
        <v>204</v>
      </c>
      <c r="AP215" s="52">
        <v>3.3</v>
      </c>
      <c r="AQ215" s="52">
        <v>-1</v>
      </c>
      <c r="AR215" s="54">
        <v>966</v>
      </c>
      <c r="AS215" s="53">
        <v>1.24</v>
      </c>
      <c r="AT215" s="53">
        <v>99.53</v>
      </c>
      <c r="AU215" s="64">
        <v>-0.1</v>
      </c>
      <c r="AV215" s="64">
        <v>-99</v>
      </c>
      <c r="AW215" s="54">
        <v>11</v>
      </c>
      <c r="AX215" s="64">
        <v>-99</v>
      </c>
      <c r="AY215" s="64">
        <v>-99</v>
      </c>
      <c r="AZ215" s="64">
        <v>-99</v>
      </c>
      <c r="BA215" s="64">
        <v>-99</v>
      </c>
      <c r="BB215" s="52">
        <v>-0.1</v>
      </c>
      <c r="BC215" s="64">
        <v>-99</v>
      </c>
      <c r="BD215" s="52">
        <v>-0.1</v>
      </c>
      <c r="BE215" s="52">
        <v>407.4</v>
      </c>
      <c r="BF215" s="64">
        <v>-99</v>
      </c>
      <c r="BG215" s="64">
        <v>-99</v>
      </c>
      <c r="BH215" s="54">
        <v>-1</v>
      </c>
      <c r="BI215" s="64">
        <v>-99</v>
      </c>
      <c r="BJ215" s="64">
        <v>-99</v>
      </c>
      <c r="BK215" s="52">
        <v>0.6</v>
      </c>
      <c r="BL215" s="64">
        <v>-99</v>
      </c>
      <c r="BM215" s="54">
        <v>17</v>
      </c>
      <c r="BN215" s="52">
        <v>21.1</v>
      </c>
      <c r="BO215" s="53">
        <v>12.29</v>
      </c>
      <c r="BP215" s="53">
        <v>1.48</v>
      </c>
      <c r="BQ215" s="64">
        <v>-99</v>
      </c>
      <c r="BR215" s="64">
        <v>-99</v>
      </c>
      <c r="BS215" s="60">
        <v>118.37349397590363</v>
      </c>
      <c r="BT215" s="52">
        <v>20.7</v>
      </c>
      <c r="BU215" s="52">
        <v>0.9</v>
      </c>
      <c r="BV215" s="52">
        <v>25.9</v>
      </c>
      <c r="BW215" s="53">
        <v>3.98</v>
      </c>
      <c r="BX215" s="52">
        <v>24.2</v>
      </c>
      <c r="BY215" s="64">
        <v>-99</v>
      </c>
      <c r="BZ215" s="64">
        <v>-99</v>
      </c>
      <c r="CA215" s="52">
        <v>284.10000000000002</v>
      </c>
      <c r="CB215" s="64">
        <v>-99</v>
      </c>
      <c r="CC215" s="52">
        <v>13</v>
      </c>
      <c r="CD215" s="53">
        <v>1.54</v>
      </c>
      <c r="CE215" s="64">
        <v>-99</v>
      </c>
      <c r="CF215" s="54">
        <v>1</v>
      </c>
      <c r="CG215" s="64">
        <v>-99</v>
      </c>
      <c r="CH215" s="64">
        <v>-99</v>
      </c>
      <c r="CI215" s="52">
        <v>52.7</v>
      </c>
      <c r="CJ215" s="52">
        <v>207.83</v>
      </c>
      <c r="CK215" s="54">
        <v>3</v>
      </c>
      <c r="CL215" s="54">
        <v>36</v>
      </c>
      <c r="CM215" s="64">
        <v>-99</v>
      </c>
      <c r="CN215" s="52">
        <v>55</v>
      </c>
      <c r="CO215" s="64">
        <v>-99</v>
      </c>
      <c r="CP215" s="64">
        <v>-99</v>
      </c>
      <c r="CQ215" s="54">
        <v>268</v>
      </c>
      <c r="CR215" s="64">
        <v>-99</v>
      </c>
      <c r="CS215" s="54">
        <v>-100</v>
      </c>
      <c r="CT215" s="64">
        <v>-99</v>
      </c>
      <c r="CU215" s="64">
        <v>-99</v>
      </c>
      <c r="CV215" s="64">
        <v>-99</v>
      </c>
      <c r="CW215" s="64">
        <v>-99</v>
      </c>
      <c r="CX215" s="52">
        <v>32.4</v>
      </c>
      <c r="CY215" s="257">
        <v>-99</v>
      </c>
      <c r="CZ215" s="52">
        <v>5.2</v>
      </c>
      <c r="DA215" s="52">
        <v>25.4</v>
      </c>
      <c r="DB215" s="52">
        <v>4.0999999999999996</v>
      </c>
      <c r="DC215" s="257">
        <v>-99</v>
      </c>
      <c r="DD215" s="53">
        <v>3.46</v>
      </c>
      <c r="DE215" s="64">
        <v>-99</v>
      </c>
      <c r="DF215" s="52">
        <v>19.399999999999999</v>
      </c>
      <c r="DG215" s="64">
        <v>-99</v>
      </c>
      <c r="DH215" s="53">
        <v>1.67</v>
      </c>
      <c r="DI215" s="53">
        <v>-0.05</v>
      </c>
      <c r="DJ215" s="53">
        <v>3.26</v>
      </c>
      <c r="DK215" s="64">
        <v>-99</v>
      </c>
      <c r="DL215" s="54">
        <v>1</v>
      </c>
      <c r="DM215" s="52">
        <v>1</v>
      </c>
      <c r="DN215" s="64">
        <v>-99</v>
      </c>
      <c r="DO215" s="64">
        <v>-99</v>
      </c>
      <c r="DP215" s="52">
        <v>108.4</v>
      </c>
      <c r="DQ215" s="53">
        <v>11.42</v>
      </c>
      <c r="DR215" s="64">
        <v>-99</v>
      </c>
      <c r="DS215" s="54">
        <v>160</v>
      </c>
      <c r="DT215" s="64">
        <v>-99</v>
      </c>
    </row>
    <row r="216" spans="1:124" x14ac:dyDescent="0.4">
      <c r="A216" s="60">
        <v>5541677</v>
      </c>
      <c r="B216" s="57" t="s">
        <v>418</v>
      </c>
      <c r="C216" s="10"/>
      <c r="D216" s="237">
        <v>2023</v>
      </c>
      <c r="E216" s="238" t="s">
        <v>189</v>
      </c>
      <c r="F216" s="26" t="s">
        <v>526</v>
      </c>
      <c r="G216" s="26" t="s">
        <v>524</v>
      </c>
      <c r="H216" s="26" t="s">
        <v>197</v>
      </c>
      <c r="I216" s="60" t="s">
        <v>525</v>
      </c>
      <c r="K216" s="57" t="s">
        <v>193</v>
      </c>
      <c r="L216" s="26">
        <v>613730</v>
      </c>
      <c r="M216" s="60">
        <v>6164010</v>
      </c>
      <c r="N216" s="26">
        <v>20</v>
      </c>
      <c r="O216" s="26" t="s">
        <v>190</v>
      </c>
      <c r="P216" s="61">
        <v>55.610735120000001</v>
      </c>
      <c r="Q216" s="61">
        <v>-61.193619009999999</v>
      </c>
      <c r="R216" s="26" t="s">
        <v>566</v>
      </c>
      <c r="S216" s="61" t="s">
        <v>527</v>
      </c>
      <c r="T216" s="61"/>
      <c r="U216" s="61"/>
      <c r="V216" s="205"/>
      <c r="Y216" s="205"/>
      <c r="AA216" s="26" t="s">
        <v>528</v>
      </c>
      <c r="AB216" s="53">
        <v>78.069999999999993</v>
      </c>
      <c r="AC216" s="53">
        <v>8.81</v>
      </c>
      <c r="AD216" s="53">
        <v>7.07</v>
      </c>
      <c r="AE216" s="53">
        <v>1.67</v>
      </c>
      <c r="AF216" s="53">
        <v>4.8600000000000003</v>
      </c>
      <c r="AG216" s="53">
        <v>0.13</v>
      </c>
      <c r="AH216" s="53">
        <v>0.02</v>
      </c>
      <c r="AI216" s="53">
        <v>0.06</v>
      </c>
      <c r="AJ216" s="53">
        <v>4.38</v>
      </c>
      <c r="AK216" s="256">
        <v>0.35899999999999999</v>
      </c>
      <c r="AL216" s="256">
        <v>5.1999999999999998E-2</v>
      </c>
      <c r="AM216" s="256">
        <v>5.0000000000000001E-3</v>
      </c>
      <c r="AN216" s="54">
        <v>-2</v>
      </c>
      <c r="AO216" s="54">
        <v>57</v>
      </c>
      <c r="AP216" s="52">
        <v>11</v>
      </c>
      <c r="AQ216" s="52">
        <v>-1</v>
      </c>
      <c r="AR216" s="54">
        <v>4641</v>
      </c>
      <c r="AS216" s="53">
        <v>0.9</v>
      </c>
      <c r="AT216" s="53">
        <v>99.85</v>
      </c>
      <c r="AU216" s="64">
        <v>-0.1</v>
      </c>
      <c r="AV216" s="64">
        <v>-99</v>
      </c>
      <c r="AW216" s="54">
        <v>14</v>
      </c>
      <c r="AX216" s="64">
        <v>-99</v>
      </c>
      <c r="AY216" s="64">
        <v>-99</v>
      </c>
      <c r="AZ216" s="64">
        <v>-99</v>
      </c>
      <c r="BA216" s="64">
        <v>-99</v>
      </c>
      <c r="BB216" s="52">
        <v>0.1</v>
      </c>
      <c r="BC216" s="64">
        <v>-99</v>
      </c>
      <c r="BD216" s="52">
        <v>0.4</v>
      </c>
      <c r="BE216" s="52">
        <v>718.7</v>
      </c>
      <c r="BF216" s="64">
        <v>-99</v>
      </c>
      <c r="BG216" s="64">
        <v>-99</v>
      </c>
      <c r="BH216" s="54">
        <v>-1</v>
      </c>
      <c r="BI216" s="64">
        <v>-99</v>
      </c>
      <c r="BJ216" s="64">
        <v>-99</v>
      </c>
      <c r="BK216" s="52">
        <v>0.7</v>
      </c>
      <c r="BL216" s="64">
        <v>-99</v>
      </c>
      <c r="BM216" s="54">
        <v>22</v>
      </c>
      <c r="BN216" s="52">
        <v>85.6</v>
      </c>
      <c r="BO216" s="53">
        <v>52.53</v>
      </c>
      <c r="BP216" s="53">
        <v>3.14</v>
      </c>
      <c r="BQ216" s="64">
        <v>-99</v>
      </c>
      <c r="BR216" s="64">
        <v>-99</v>
      </c>
      <c r="BS216" s="60">
        <v>106</v>
      </c>
      <c r="BT216" s="52">
        <v>29.1</v>
      </c>
      <c r="BU216" s="52">
        <v>1.5</v>
      </c>
      <c r="BV216" s="52">
        <v>80</v>
      </c>
      <c r="BW216" s="53">
        <v>16.59</v>
      </c>
      <c r="BX216" s="52">
        <v>113.4</v>
      </c>
      <c r="BY216" s="64">
        <v>-99</v>
      </c>
      <c r="BZ216" s="64">
        <v>-99</v>
      </c>
      <c r="CA216" s="52">
        <v>396.1</v>
      </c>
      <c r="CB216" s="64">
        <v>-99</v>
      </c>
      <c r="CC216" s="52">
        <v>6.8</v>
      </c>
      <c r="CD216" s="53">
        <v>6.2</v>
      </c>
      <c r="CE216" s="64">
        <v>-99</v>
      </c>
      <c r="CF216" s="54">
        <v>1</v>
      </c>
      <c r="CG216" s="64">
        <v>-99</v>
      </c>
      <c r="CH216" s="64">
        <v>-99</v>
      </c>
      <c r="CI216" s="52">
        <v>215.3</v>
      </c>
      <c r="CJ216" s="52">
        <v>388.55</v>
      </c>
      <c r="CK216" s="54">
        <v>4</v>
      </c>
      <c r="CL216" s="54">
        <v>156</v>
      </c>
      <c r="CM216" s="64">
        <v>-99</v>
      </c>
      <c r="CN216" s="52">
        <v>100.6</v>
      </c>
      <c r="CO216" s="64">
        <v>-99</v>
      </c>
      <c r="CP216" s="64">
        <v>-99</v>
      </c>
      <c r="CQ216" s="54">
        <v>227</v>
      </c>
      <c r="CR216" s="64">
        <v>-99</v>
      </c>
      <c r="CS216" s="54">
        <v>-100</v>
      </c>
      <c r="CT216" s="64">
        <v>-99</v>
      </c>
      <c r="CU216" s="64">
        <v>-99</v>
      </c>
      <c r="CV216" s="64">
        <v>-99</v>
      </c>
      <c r="CW216" s="64">
        <v>-99</v>
      </c>
      <c r="CX216" s="52">
        <v>80.5</v>
      </c>
      <c r="CY216" s="257">
        <v>-99</v>
      </c>
      <c r="CZ216" s="52">
        <v>30.7</v>
      </c>
      <c r="DA216" s="52">
        <v>13.3</v>
      </c>
      <c r="DB216" s="52">
        <v>19.600000000000001</v>
      </c>
      <c r="DC216" s="257">
        <v>-99</v>
      </c>
      <c r="DD216" s="53">
        <v>12.45</v>
      </c>
      <c r="DE216" s="64">
        <v>-99</v>
      </c>
      <c r="DF216" s="52">
        <v>80.900000000000006</v>
      </c>
      <c r="DG216" s="64">
        <v>-99</v>
      </c>
      <c r="DH216" s="53">
        <v>7.05</v>
      </c>
      <c r="DI216" s="53">
        <v>-0.05</v>
      </c>
      <c r="DJ216" s="53">
        <v>8.4600000000000009</v>
      </c>
      <c r="DK216" s="64">
        <v>-99</v>
      </c>
      <c r="DL216" s="54">
        <v>-1</v>
      </c>
      <c r="DM216" s="52">
        <v>3.1</v>
      </c>
      <c r="DN216" s="64">
        <v>-99</v>
      </c>
      <c r="DO216" s="64">
        <v>-99</v>
      </c>
      <c r="DP216" s="52">
        <v>450.6</v>
      </c>
      <c r="DQ216" s="53">
        <v>46.92</v>
      </c>
      <c r="DR216" s="64">
        <v>-99</v>
      </c>
      <c r="DS216" s="54">
        <v>591</v>
      </c>
      <c r="DT216" s="64">
        <v>-99</v>
      </c>
    </row>
    <row r="217" spans="1:124" x14ac:dyDescent="0.4">
      <c r="A217" s="60">
        <v>5541678</v>
      </c>
      <c r="B217" s="57" t="s">
        <v>419</v>
      </c>
      <c r="C217" s="10"/>
      <c r="D217" s="237">
        <v>2023</v>
      </c>
      <c r="E217" s="238" t="s">
        <v>189</v>
      </c>
      <c r="F217" s="26" t="s">
        <v>526</v>
      </c>
      <c r="G217" s="26" t="s">
        <v>524</v>
      </c>
      <c r="H217" s="26" t="s">
        <v>191</v>
      </c>
      <c r="I217" s="26" t="s">
        <v>192</v>
      </c>
      <c r="K217" s="57" t="s">
        <v>193</v>
      </c>
      <c r="L217" s="26">
        <v>613810</v>
      </c>
      <c r="M217" s="60">
        <v>6164080</v>
      </c>
      <c r="N217" s="26">
        <v>20</v>
      </c>
      <c r="O217" s="26" t="s">
        <v>190</v>
      </c>
      <c r="P217" s="61">
        <v>55.61134509</v>
      </c>
      <c r="Q217" s="61">
        <v>-61.192320729999999</v>
      </c>
      <c r="R217" s="26" t="s">
        <v>566</v>
      </c>
      <c r="S217" s="61" t="s">
        <v>527</v>
      </c>
      <c r="T217" s="61"/>
      <c r="U217" s="61"/>
      <c r="V217" s="205"/>
      <c r="Y217" s="205"/>
      <c r="AA217" s="26" t="s">
        <v>528</v>
      </c>
      <c r="AB217" s="53">
        <v>81.13</v>
      </c>
      <c r="AC217" s="53">
        <v>10.68</v>
      </c>
      <c r="AD217" s="53">
        <v>3.22</v>
      </c>
      <c r="AE217" s="53">
        <v>1.25</v>
      </c>
      <c r="AF217" s="53">
        <v>1.77</v>
      </c>
      <c r="AG217" s="53">
        <v>0.12</v>
      </c>
      <c r="AH217" s="53">
        <v>-0.01</v>
      </c>
      <c r="AI217" s="53">
        <v>7.0000000000000007E-2</v>
      </c>
      <c r="AJ217" s="53">
        <v>3.18</v>
      </c>
      <c r="AK217" s="256">
        <v>0.29499999999999998</v>
      </c>
      <c r="AL217" s="256">
        <v>2.9000000000000001E-2</v>
      </c>
      <c r="AM217" s="256">
        <v>1.2999999999999999E-2</v>
      </c>
      <c r="AN217" s="54">
        <v>-2</v>
      </c>
      <c r="AO217" s="54">
        <v>97</v>
      </c>
      <c r="AP217" s="52">
        <v>4.5999999999999996</v>
      </c>
      <c r="AQ217" s="52">
        <v>-1</v>
      </c>
      <c r="AR217" s="54">
        <v>978</v>
      </c>
      <c r="AS217" s="53">
        <v>1.65</v>
      </c>
      <c r="AT217" s="53">
        <v>100.4</v>
      </c>
      <c r="AU217" s="64">
        <v>-0.1</v>
      </c>
      <c r="AV217" s="64">
        <v>-99</v>
      </c>
      <c r="AW217" s="54">
        <v>6</v>
      </c>
      <c r="AX217" s="64">
        <v>-99</v>
      </c>
      <c r="AY217" s="64">
        <v>-99</v>
      </c>
      <c r="AZ217" s="64">
        <v>-99</v>
      </c>
      <c r="BA217" s="64">
        <v>-99</v>
      </c>
      <c r="BB217" s="52">
        <v>0.2</v>
      </c>
      <c r="BC217" s="64">
        <v>-99</v>
      </c>
      <c r="BD217" s="52">
        <v>0.8</v>
      </c>
      <c r="BE217" s="52">
        <v>240</v>
      </c>
      <c r="BF217" s="64">
        <v>-99</v>
      </c>
      <c r="BG217" s="64">
        <v>-99</v>
      </c>
      <c r="BH217" s="54">
        <v>-1</v>
      </c>
      <c r="BI217" s="64">
        <v>-99</v>
      </c>
      <c r="BJ217" s="64">
        <v>-99</v>
      </c>
      <c r="BK217" s="52">
        <v>1.4</v>
      </c>
      <c r="BL217" s="64">
        <v>-99</v>
      </c>
      <c r="BM217" s="54">
        <v>19</v>
      </c>
      <c r="BN217" s="52">
        <v>18.600000000000001</v>
      </c>
      <c r="BO217" s="53">
        <v>10.16</v>
      </c>
      <c r="BP217" s="53">
        <v>0.94</v>
      </c>
      <c r="BQ217" s="64">
        <v>-99</v>
      </c>
      <c r="BR217" s="64">
        <v>-99</v>
      </c>
      <c r="BS217" s="60">
        <v>438</v>
      </c>
      <c r="BT217" s="52">
        <v>41.5</v>
      </c>
      <c r="BU217" s="52">
        <v>0.8</v>
      </c>
      <c r="BV217" s="52">
        <v>19.3</v>
      </c>
      <c r="BW217" s="53">
        <v>3.43</v>
      </c>
      <c r="BX217" s="52">
        <v>23.7</v>
      </c>
      <c r="BY217" s="64">
        <v>-99</v>
      </c>
      <c r="BZ217" s="64">
        <v>-99</v>
      </c>
      <c r="CA217" s="52">
        <v>118.8</v>
      </c>
      <c r="CB217" s="64">
        <v>-99</v>
      </c>
      <c r="CC217" s="52">
        <v>14.9</v>
      </c>
      <c r="CD217" s="53">
        <v>1.39</v>
      </c>
      <c r="CE217" s="64">
        <v>-99</v>
      </c>
      <c r="CF217" s="54">
        <v>2</v>
      </c>
      <c r="CG217" s="64">
        <v>-99</v>
      </c>
      <c r="CH217" s="64">
        <v>-99</v>
      </c>
      <c r="CI217" s="52">
        <v>46.3</v>
      </c>
      <c r="CJ217" s="52">
        <v>113.43</v>
      </c>
      <c r="CK217" s="54">
        <v>2</v>
      </c>
      <c r="CL217" s="54">
        <v>20</v>
      </c>
      <c r="CM217" s="64">
        <v>-99</v>
      </c>
      <c r="CN217" s="52">
        <v>28.9</v>
      </c>
      <c r="CO217" s="64">
        <v>-99</v>
      </c>
      <c r="CP217" s="64">
        <v>-99</v>
      </c>
      <c r="CQ217" s="54">
        <v>197</v>
      </c>
      <c r="CR217" s="64">
        <v>-99</v>
      </c>
      <c r="CS217" s="54">
        <v>-100</v>
      </c>
      <c r="CT217" s="64">
        <v>-99</v>
      </c>
      <c r="CU217" s="64">
        <v>-99</v>
      </c>
      <c r="CV217" s="64">
        <v>-99</v>
      </c>
      <c r="CW217" s="64">
        <v>-99</v>
      </c>
      <c r="CX217" s="52">
        <v>21.2</v>
      </c>
      <c r="CY217" s="257">
        <v>-99</v>
      </c>
      <c r="CZ217" s="52">
        <v>7.2</v>
      </c>
      <c r="DA217" s="52">
        <v>3.9</v>
      </c>
      <c r="DB217" s="52">
        <v>2.5</v>
      </c>
      <c r="DC217" s="257">
        <v>-99</v>
      </c>
      <c r="DD217" s="53">
        <v>2.78</v>
      </c>
      <c r="DE217" s="64">
        <v>-99</v>
      </c>
      <c r="DF217" s="52">
        <v>18.5</v>
      </c>
      <c r="DG217" s="64">
        <v>-99</v>
      </c>
      <c r="DH217" s="53">
        <v>1.5</v>
      </c>
      <c r="DI217" s="53">
        <v>-0.05</v>
      </c>
      <c r="DJ217" s="53">
        <v>2.39</v>
      </c>
      <c r="DK217" s="64">
        <v>-99</v>
      </c>
      <c r="DL217" s="54">
        <v>2</v>
      </c>
      <c r="DM217" s="52">
        <v>2.2999999999999998</v>
      </c>
      <c r="DN217" s="64">
        <v>-99</v>
      </c>
      <c r="DO217" s="64">
        <v>-99</v>
      </c>
      <c r="DP217" s="52">
        <v>88.6</v>
      </c>
      <c r="DQ217" s="53">
        <v>10.44</v>
      </c>
      <c r="DR217" s="64">
        <v>-99</v>
      </c>
      <c r="DS217" s="54">
        <v>123</v>
      </c>
      <c r="DT217" s="64">
        <v>-99</v>
      </c>
    </row>
    <row r="218" spans="1:124" x14ac:dyDescent="0.4">
      <c r="A218" s="60">
        <v>5541679</v>
      </c>
      <c r="B218" s="57" t="s">
        <v>420</v>
      </c>
      <c r="C218" s="10"/>
      <c r="D218" s="237">
        <v>2023</v>
      </c>
      <c r="E218" s="238" t="s">
        <v>189</v>
      </c>
      <c r="F218" s="26" t="s">
        <v>526</v>
      </c>
      <c r="G218" s="26" t="s">
        <v>524</v>
      </c>
      <c r="H218" s="26" t="s">
        <v>191</v>
      </c>
      <c r="I218" s="26" t="s">
        <v>192</v>
      </c>
      <c r="K218" s="57" t="s">
        <v>193</v>
      </c>
      <c r="L218" s="26">
        <v>613810</v>
      </c>
      <c r="M218" s="60">
        <v>6164180</v>
      </c>
      <c r="N218" s="26">
        <v>20</v>
      </c>
      <c r="O218" s="26" t="s">
        <v>190</v>
      </c>
      <c r="P218" s="61">
        <v>55.612243200000002</v>
      </c>
      <c r="Q218" s="61">
        <v>-61.192279399999997</v>
      </c>
      <c r="R218" s="26" t="s">
        <v>566</v>
      </c>
      <c r="S218" s="61" t="s">
        <v>527</v>
      </c>
      <c r="T218" s="61"/>
      <c r="U218" s="61"/>
      <c r="V218" s="205"/>
      <c r="Y218" s="205"/>
      <c r="AA218" s="26" t="s">
        <v>528</v>
      </c>
      <c r="AB218" s="53">
        <v>76.34</v>
      </c>
      <c r="AC218" s="53">
        <v>9.09</v>
      </c>
      <c r="AD218" s="53">
        <v>8.4700000000000006</v>
      </c>
      <c r="AE218" s="53">
        <v>1.61</v>
      </c>
      <c r="AF218" s="53">
        <v>6.18</v>
      </c>
      <c r="AG218" s="53">
        <v>0.27</v>
      </c>
      <c r="AH218" s="53">
        <v>-0.01</v>
      </c>
      <c r="AI218" s="53">
        <v>0.11</v>
      </c>
      <c r="AJ218" s="53">
        <v>4.16</v>
      </c>
      <c r="AK218" s="256">
        <v>0.32500000000000001</v>
      </c>
      <c r="AL218" s="256">
        <v>4.4999999999999998E-2</v>
      </c>
      <c r="AM218" s="256">
        <v>-2E-3</v>
      </c>
      <c r="AN218" s="54">
        <v>-2</v>
      </c>
      <c r="AO218" s="54">
        <v>61</v>
      </c>
      <c r="AP218" s="52">
        <v>19.899999999999999</v>
      </c>
      <c r="AQ218" s="52">
        <v>-1</v>
      </c>
      <c r="AR218" s="54">
        <v>4655</v>
      </c>
      <c r="AS218" s="53">
        <v>1.38</v>
      </c>
      <c r="AT218" s="53">
        <v>100.22</v>
      </c>
      <c r="AU218" s="64">
        <v>-0.1</v>
      </c>
      <c r="AV218" s="64">
        <v>-99</v>
      </c>
      <c r="AW218" s="54">
        <v>31</v>
      </c>
      <c r="AX218" s="64">
        <v>-99</v>
      </c>
      <c r="AY218" s="64">
        <v>-99</v>
      </c>
      <c r="AZ218" s="64">
        <v>-99</v>
      </c>
      <c r="BA218" s="64">
        <v>-99</v>
      </c>
      <c r="BB218" s="52">
        <v>0.2</v>
      </c>
      <c r="BC218" s="64">
        <v>-99</v>
      </c>
      <c r="BD218" s="52">
        <v>1.7</v>
      </c>
      <c r="BE218" s="52">
        <v>825.9</v>
      </c>
      <c r="BF218" s="64">
        <v>-99</v>
      </c>
      <c r="BG218" s="64">
        <v>-99</v>
      </c>
      <c r="BH218" s="54">
        <v>-1</v>
      </c>
      <c r="BI218" s="64">
        <v>-99</v>
      </c>
      <c r="BJ218" s="64">
        <v>-99</v>
      </c>
      <c r="BK218" s="52">
        <v>1</v>
      </c>
      <c r="BL218" s="64">
        <v>-99</v>
      </c>
      <c r="BM218" s="54">
        <v>12</v>
      </c>
      <c r="BN218" s="52">
        <v>72.599999999999994</v>
      </c>
      <c r="BO218" s="53">
        <v>42.67</v>
      </c>
      <c r="BP218" s="53">
        <v>3.48</v>
      </c>
      <c r="BQ218" s="64">
        <v>-99</v>
      </c>
      <c r="BR218" s="64">
        <v>-99</v>
      </c>
      <c r="BS218" s="60">
        <v>315</v>
      </c>
      <c r="BT218" s="52">
        <v>39.6</v>
      </c>
      <c r="BU218" s="52">
        <v>2.9</v>
      </c>
      <c r="BV218" s="52">
        <v>76.5</v>
      </c>
      <c r="BW218" s="53">
        <v>13.75</v>
      </c>
      <c r="BX218" s="52">
        <v>111.9</v>
      </c>
      <c r="BY218" s="64">
        <v>-99</v>
      </c>
      <c r="BZ218" s="64">
        <v>-99</v>
      </c>
      <c r="CA218" s="52">
        <v>706.1</v>
      </c>
      <c r="CB218" s="64">
        <v>-99</v>
      </c>
      <c r="CC218" s="52">
        <v>22.2</v>
      </c>
      <c r="CD218" s="53">
        <v>5.64</v>
      </c>
      <c r="CE218" s="64">
        <v>-99</v>
      </c>
      <c r="CF218" s="54">
        <v>4</v>
      </c>
      <c r="CG218" s="64">
        <v>-99</v>
      </c>
      <c r="CH218" s="64">
        <v>-99</v>
      </c>
      <c r="CI218" s="52">
        <v>180.3</v>
      </c>
      <c r="CJ218" s="52">
        <v>670.47</v>
      </c>
      <c r="CK218" s="54">
        <v>4</v>
      </c>
      <c r="CL218" s="54">
        <v>69</v>
      </c>
      <c r="CM218" s="64">
        <v>-99</v>
      </c>
      <c r="CN218" s="52">
        <v>176.6</v>
      </c>
      <c r="CO218" s="64">
        <v>-99</v>
      </c>
      <c r="CP218" s="64">
        <v>-99</v>
      </c>
      <c r="CQ218" s="54">
        <v>219</v>
      </c>
      <c r="CR218" s="64">
        <v>-99</v>
      </c>
      <c r="CS218" s="54">
        <v>233</v>
      </c>
      <c r="CT218" s="64">
        <v>-99</v>
      </c>
      <c r="CU218" s="64">
        <v>-99</v>
      </c>
      <c r="CV218" s="64">
        <v>-99</v>
      </c>
      <c r="CW218" s="64">
        <v>-99</v>
      </c>
      <c r="CX218" s="52">
        <v>101.1</v>
      </c>
      <c r="CY218" s="257">
        <v>-99</v>
      </c>
      <c r="CZ218" s="52">
        <v>31.7</v>
      </c>
      <c r="DA218" s="52">
        <v>13</v>
      </c>
      <c r="DB218" s="52">
        <v>10.7</v>
      </c>
      <c r="DC218" s="257">
        <v>-99</v>
      </c>
      <c r="DD218" s="53">
        <v>10.85</v>
      </c>
      <c r="DE218" s="64">
        <v>-99</v>
      </c>
      <c r="DF218" s="52">
        <v>76.400000000000006</v>
      </c>
      <c r="DG218" s="64">
        <v>-99</v>
      </c>
      <c r="DH218" s="53">
        <v>6.37</v>
      </c>
      <c r="DI218" s="53">
        <v>-0.05</v>
      </c>
      <c r="DJ218" s="53">
        <v>10.18</v>
      </c>
      <c r="DK218" s="64">
        <v>-99</v>
      </c>
      <c r="DL218" s="54">
        <v>-1</v>
      </c>
      <c r="DM218" s="52">
        <v>2.2000000000000002</v>
      </c>
      <c r="DN218" s="64">
        <v>-99</v>
      </c>
      <c r="DO218" s="64">
        <v>-99</v>
      </c>
      <c r="DP218" s="52">
        <v>356.5</v>
      </c>
      <c r="DQ218" s="53">
        <v>43.44</v>
      </c>
      <c r="DR218" s="64">
        <v>-99</v>
      </c>
      <c r="DS218" s="54">
        <v>494</v>
      </c>
      <c r="DT218" s="64">
        <v>-99</v>
      </c>
    </row>
    <row r="219" spans="1:124" x14ac:dyDescent="0.4">
      <c r="A219" s="60">
        <v>5541681</v>
      </c>
      <c r="B219" s="57" t="s">
        <v>421</v>
      </c>
      <c r="C219" s="155"/>
      <c r="D219" s="237">
        <v>2023</v>
      </c>
      <c r="E219" s="238" t="s">
        <v>189</v>
      </c>
      <c r="F219" s="26" t="s">
        <v>526</v>
      </c>
      <c r="G219" s="26" t="s">
        <v>524</v>
      </c>
      <c r="H219" s="26" t="s">
        <v>191</v>
      </c>
      <c r="I219" s="26" t="s">
        <v>192</v>
      </c>
      <c r="K219" s="57" t="s">
        <v>193</v>
      </c>
      <c r="L219" s="26">
        <v>613810</v>
      </c>
      <c r="M219" s="60">
        <v>6164210</v>
      </c>
      <c r="N219" s="26">
        <v>20</v>
      </c>
      <c r="O219" s="26" t="s">
        <v>190</v>
      </c>
      <c r="P219" s="61">
        <v>55.612512629999998</v>
      </c>
      <c r="Q219" s="61">
        <v>-61.192267000000001</v>
      </c>
      <c r="R219" s="26" t="s">
        <v>566</v>
      </c>
      <c r="S219" s="61" t="s">
        <v>527</v>
      </c>
      <c r="T219" s="61"/>
      <c r="U219" s="61"/>
      <c r="V219" s="205"/>
      <c r="Y219" s="193"/>
      <c r="AA219" s="26" t="s">
        <v>528</v>
      </c>
      <c r="AB219" s="53">
        <v>72.849999999999994</v>
      </c>
      <c r="AC219" s="53">
        <v>11.15</v>
      </c>
      <c r="AD219" s="53">
        <v>4.0999999999999996</v>
      </c>
      <c r="AE219" s="53">
        <v>3.21</v>
      </c>
      <c r="AF219" s="53">
        <v>0.8</v>
      </c>
      <c r="AG219" s="53">
        <v>0.41</v>
      </c>
      <c r="AH219" s="53">
        <v>0.47</v>
      </c>
      <c r="AI219" s="53">
        <v>3.75</v>
      </c>
      <c r="AJ219" s="53">
        <v>4.99</v>
      </c>
      <c r="AK219" s="256">
        <v>0.29099999999999998</v>
      </c>
      <c r="AL219" s="256">
        <v>2.7E-2</v>
      </c>
      <c r="AM219" s="256">
        <v>8.0000000000000002E-3</v>
      </c>
      <c r="AN219" s="54">
        <v>-2</v>
      </c>
      <c r="AO219" s="54">
        <v>37</v>
      </c>
      <c r="AP219" s="52">
        <v>11.1</v>
      </c>
      <c r="AQ219" s="52">
        <v>-1</v>
      </c>
      <c r="AR219" s="54">
        <v>1962</v>
      </c>
      <c r="AS219" s="53">
        <v>1.06</v>
      </c>
      <c r="AT219" s="53">
        <v>99.1</v>
      </c>
      <c r="AU219" s="64">
        <v>-0.1</v>
      </c>
      <c r="AV219" s="64">
        <v>-99</v>
      </c>
      <c r="AW219" s="54">
        <v>8</v>
      </c>
      <c r="AX219" s="64">
        <v>-99</v>
      </c>
      <c r="AY219" s="64">
        <v>-99</v>
      </c>
      <c r="AZ219" s="64">
        <v>-99</v>
      </c>
      <c r="BA219" s="64">
        <v>-99</v>
      </c>
      <c r="BB219" s="52">
        <v>0.1</v>
      </c>
      <c r="BC219" s="64">
        <v>-99</v>
      </c>
      <c r="BD219" s="52">
        <v>1.3</v>
      </c>
      <c r="BE219" s="52">
        <v>397.2</v>
      </c>
      <c r="BF219" s="64">
        <v>-99</v>
      </c>
      <c r="BG219" s="64">
        <v>-99</v>
      </c>
      <c r="BH219" s="54">
        <v>-1</v>
      </c>
      <c r="BI219" s="64">
        <v>-99</v>
      </c>
      <c r="BJ219" s="64">
        <v>-99</v>
      </c>
      <c r="BK219" s="52">
        <v>-0.5</v>
      </c>
      <c r="BL219" s="64">
        <v>-99</v>
      </c>
      <c r="BM219" s="54">
        <v>15</v>
      </c>
      <c r="BN219" s="52">
        <v>37.9</v>
      </c>
      <c r="BO219" s="53">
        <v>22.02</v>
      </c>
      <c r="BP219" s="53">
        <v>1.44</v>
      </c>
      <c r="BQ219" s="64">
        <v>-99</v>
      </c>
      <c r="BR219" s="64">
        <v>-99</v>
      </c>
      <c r="BS219" s="60">
        <v>2861</v>
      </c>
      <c r="BT219" s="52">
        <v>45.6</v>
      </c>
      <c r="BU219" s="52">
        <v>2.2999999999999998</v>
      </c>
      <c r="BV219" s="52">
        <v>34.299999999999997</v>
      </c>
      <c r="BW219" s="53">
        <v>7.26</v>
      </c>
      <c r="BX219" s="52">
        <v>49.9</v>
      </c>
      <c r="BY219" s="64">
        <v>-99</v>
      </c>
      <c r="BZ219" s="64">
        <v>-99</v>
      </c>
      <c r="CA219" s="52">
        <v>183.4</v>
      </c>
      <c r="CB219" s="64">
        <v>-99</v>
      </c>
      <c r="CC219" s="52">
        <v>45.6</v>
      </c>
      <c r="CD219" s="53">
        <v>3.28</v>
      </c>
      <c r="CE219" s="64">
        <v>-99</v>
      </c>
      <c r="CF219" s="54">
        <v>12</v>
      </c>
      <c r="CG219" s="64">
        <v>-99</v>
      </c>
      <c r="CH219" s="64">
        <v>-99</v>
      </c>
      <c r="CI219" s="52">
        <v>162.19999999999999</v>
      </c>
      <c r="CJ219" s="52">
        <v>173.5</v>
      </c>
      <c r="CK219" s="54">
        <v>2</v>
      </c>
      <c r="CL219" s="54">
        <v>44</v>
      </c>
      <c r="CM219" s="64">
        <v>-99</v>
      </c>
      <c r="CN219" s="52">
        <v>46.3</v>
      </c>
      <c r="CO219" s="64">
        <v>-99</v>
      </c>
      <c r="CP219" s="64">
        <v>-99</v>
      </c>
      <c r="CQ219" s="54">
        <v>212</v>
      </c>
      <c r="CR219" s="64">
        <v>-99</v>
      </c>
      <c r="CS219" s="54">
        <v>102</v>
      </c>
      <c r="CT219" s="64">
        <v>-99</v>
      </c>
      <c r="CU219" s="64">
        <v>-99</v>
      </c>
      <c r="CV219" s="64">
        <v>-99</v>
      </c>
      <c r="CW219" s="64">
        <v>-99</v>
      </c>
      <c r="CX219" s="52">
        <v>35.799999999999997</v>
      </c>
      <c r="CY219" s="257">
        <v>-99</v>
      </c>
      <c r="CZ219" s="52">
        <v>21.1</v>
      </c>
      <c r="DA219" s="52">
        <v>8.9</v>
      </c>
      <c r="DB219" s="52">
        <v>8.9</v>
      </c>
      <c r="DC219" s="257">
        <v>-99</v>
      </c>
      <c r="DD219" s="53">
        <v>5.38</v>
      </c>
      <c r="DE219" s="64">
        <v>-99</v>
      </c>
      <c r="DF219" s="52">
        <v>20.3</v>
      </c>
      <c r="DG219" s="64">
        <v>-99</v>
      </c>
      <c r="DH219" s="53">
        <v>3.33</v>
      </c>
      <c r="DI219" s="53">
        <v>-0.05</v>
      </c>
      <c r="DJ219" s="53">
        <v>5.14</v>
      </c>
      <c r="DK219" s="64">
        <v>-99</v>
      </c>
      <c r="DL219" s="54">
        <v>-1</v>
      </c>
      <c r="DM219" s="52">
        <v>2.7</v>
      </c>
      <c r="DN219" s="64">
        <v>-99</v>
      </c>
      <c r="DO219" s="64">
        <v>-99</v>
      </c>
      <c r="DP219" s="52">
        <v>196.6</v>
      </c>
      <c r="DQ219" s="53">
        <v>23.94</v>
      </c>
      <c r="DR219" s="64">
        <v>-99</v>
      </c>
      <c r="DS219" s="54">
        <v>312</v>
      </c>
      <c r="DT219" s="64">
        <v>-99</v>
      </c>
    </row>
    <row r="220" spans="1:124" x14ac:dyDescent="0.4">
      <c r="A220" s="60">
        <v>5541682</v>
      </c>
      <c r="B220" s="57" t="s">
        <v>422</v>
      </c>
      <c r="C220" s="10"/>
      <c r="D220" s="237">
        <v>2023</v>
      </c>
      <c r="E220" s="238" t="s">
        <v>189</v>
      </c>
      <c r="F220" s="26" t="s">
        <v>526</v>
      </c>
      <c r="G220" s="26" t="s">
        <v>524</v>
      </c>
      <c r="H220" s="26" t="s">
        <v>191</v>
      </c>
      <c r="I220" s="26" t="s">
        <v>192</v>
      </c>
      <c r="K220" s="57" t="s">
        <v>193</v>
      </c>
      <c r="L220" s="26">
        <v>613820</v>
      </c>
      <c r="M220" s="60">
        <v>6164220</v>
      </c>
      <c r="N220" s="26">
        <v>20</v>
      </c>
      <c r="O220" s="26" t="s">
        <v>190</v>
      </c>
      <c r="P220" s="61">
        <v>55.612600100000002</v>
      </c>
      <c r="Q220" s="61">
        <v>-61.192104200000003</v>
      </c>
      <c r="R220" s="26" t="s">
        <v>566</v>
      </c>
      <c r="S220" s="61" t="s">
        <v>527</v>
      </c>
      <c r="T220" s="61"/>
      <c r="U220" s="61"/>
      <c r="V220" s="205"/>
      <c r="Y220" s="193"/>
      <c r="AA220" s="26" t="s">
        <v>528</v>
      </c>
      <c r="AB220" s="53">
        <v>73.27</v>
      </c>
      <c r="AC220" s="53">
        <v>9.6300000000000008</v>
      </c>
      <c r="AD220" s="53">
        <v>5.98</v>
      </c>
      <c r="AE220" s="53">
        <v>3.54</v>
      </c>
      <c r="AF220" s="53">
        <v>2.19</v>
      </c>
      <c r="AG220" s="53">
        <v>0.11</v>
      </c>
      <c r="AH220" s="53">
        <v>0.17</v>
      </c>
      <c r="AI220" s="53">
        <v>3.69</v>
      </c>
      <c r="AJ220" s="53">
        <v>4.5</v>
      </c>
      <c r="AK220" s="256">
        <v>0.29799999999999999</v>
      </c>
      <c r="AL220" s="256">
        <v>5.7000000000000002E-2</v>
      </c>
      <c r="AM220" s="256">
        <v>3.0000000000000001E-3</v>
      </c>
      <c r="AN220" s="54">
        <v>-2</v>
      </c>
      <c r="AO220" s="54">
        <v>22</v>
      </c>
      <c r="AP220" s="52">
        <v>25.2</v>
      </c>
      <c r="AQ220" s="52">
        <v>-1</v>
      </c>
      <c r="AR220" s="54">
        <v>3667</v>
      </c>
      <c r="AS220" s="53">
        <v>0.52</v>
      </c>
      <c r="AT220" s="53">
        <v>98.23</v>
      </c>
      <c r="AU220" s="64">
        <v>-0.1</v>
      </c>
      <c r="AV220" s="64">
        <v>-99</v>
      </c>
      <c r="AW220" s="54">
        <v>15</v>
      </c>
      <c r="AX220" s="64">
        <v>-99</v>
      </c>
      <c r="AY220" s="64">
        <v>-99</v>
      </c>
      <c r="AZ220" s="64">
        <v>-99</v>
      </c>
      <c r="BA220" s="64">
        <v>-99</v>
      </c>
      <c r="BB220" s="52">
        <v>-0.1</v>
      </c>
      <c r="BC220" s="64">
        <v>-99</v>
      </c>
      <c r="BD220" s="52">
        <v>0.1</v>
      </c>
      <c r="BE220" s="52">
        <v>478.5</v>
      </c>
      <c r="BF220" s="64">
        <v>-99</v>
      </c>
      <c r="BG220" s="64">
        <v>-99</v>
      </c>
      <c r="BH220" s="54">
        <v>-1</v>
      </c>
      <c r="BI220" s="64">
        <v>-99</v>
      </c>
      <c r="BJ220" s="64">
        <v>-99</v>
      </c>
      <c r="BK220" s="52">
        <v>0.9</v>
      </c>
      <c r="BL220" s="64">
        <v>-99</v>
      </c>
      <c r="BM220" s="54">
        <v>17</v>
      </c>
      <c r="BN220" s="52">
        <v>66.7</v>
      </c>
      <c r="BO220" s="53">
        <v>40.08</v>
      </c>
      <c r="BP220" s="53">
        <v>1.99</v>
      </c>
      <c r="BQ220" s="64">
        <v>-99</v>
      </c>
      <c r="BR220" s="64">
        <v>-99</v>
      </c>
      <c r="BS220" s="60">
        <v>1146</v>
      </c>
      <c r="BT220" s="52">
        <v>48.4</v>
      </c>
      <c r="BU220" s="52">
        <v>3.1</v>
      </c>
      <c r="BV220" s="52">
        <v>53.3</v>
      </c>
      <c r="BW220" s="53">
        <v>13.13</v>
      </c>
      <c r="BX220" s="52">
        <v>89.1</v>
      </c>
      <c r="BY220" s="64">
        <v>-99</v>
      </c>
      <c r="BZ220" s="64">
        <v>-99</v>
      </c>
      <c r="CA220" s="52">
        <v>224.2</v>
      </c>
      <c r="CB220" s="64">
        <v>-99</v>
      </c>
      <c r="CC220" s="52">
        <v>124.7</v>
      </c>
      <c r="CD220" s="53">
        <v>5.68</v>
      </c>
      <c r="CE220" s="64">
        <v>-99</v>
      </c>
      <c r="CF220" s="54">
        <v>14</v>
      </c>
      <c r="CG220" s="64">
        <v>-99</v>
      </c>
      <c r="CH220" s="64">
        <v>-99</v>
      </c>
      <c r="CI220" s="52">
        <v>271.60000000000002</v>
      </c>
      <c r="CJ220" s="52">
        <v>216.51</v>
      </c>
      <c r="CK220" s="54">
        <v>4</v>
      </c>
      <c r="CL220" s="54">
        <v>94</v>
      </c>
      <c r="CM220" s="64">
        <v>-99</v>
      </c>
      <c r="CN220" s="52">
        <v>57.1</v>
      </c>
      <c r="CO220" s="64">
        <v>-99</v>
      </c>
      <c r="CP220" s="64">
        <v>-99</v>
      </c>
      <c r="CQ220" s="54">
        <v>389</v>
      </c>
      <c r="CR220" s="64">
        <v>-99</v>
      </c>
      <c r="CS220" s="54">
        <v>-100</v>
      </c>
      <c r="CT220" s="64">
        <v>-99</v>
      </c>
      <c r="CU220" s="64">
        <v>-99</v>
      </c>
      <c r="CV220" s="64">
        <v>-99</v>
      </c>
      <c r="CW220" s="64">
        <v>-99</v>
      </c>
      <c r="CX220" s="52">
        <v>51</v>
      </c>
      <c r="CY220" s="257">
        <v>-99</v>
      </c>
      <c r="CZ220" s="52">
        <v>37.799999999999997</v>
      </c>
      <c r="DA220" s="52">
        <v>5.0999999999999996</v>
      </c>
      <c r="DB220" s="52">
        <v>15.4</v>
      </c>
      <c r="DC220" s="257">
        <v>-99</v>
      </c>
      <c r="DD220" s="53">
        <v>8.9600000000000009</v>
      </c>
      <c r="DE220" s="64">
        <v>-99</v>
      </c>
      <c r="DF220" s="52">
        <v>43.9</v>
      </c>
      <c r="DG220" s="64">
        <v>-99</v>
      </c>
      <c r="DH220" s="53">
        <v>6.08</v>
      </c>
      <c r="DI220" s="53">
        <v>-0.05</v>
      </c>
      <c r="DJ220" s="53">
        <v>9.07</v>
      </c>
      <c r="DK220" s="64">
        <v>-99</v>
      </c>
      <c r="DL220" s="54">
        <v>-1</v>
      </c>
      <c r="DM220" s="52">
        <v>1.5</v>
      </c>
      <c r="DN220" s="64">
        <v>-99</v>
      </c>
      <c r="DO220" s="64">
        <v>-99</v>
      </c>
      <c r="DP220" s="52">
        <v>374.9</v>
      </c>
      <c r="DQ220" s="53">
        <v>43.11</v>
      </c>
      <c r="DR220" s="64">
        <v>-99</v>
      </c>
      <c r="DS220" s="54">
        <v>391</v>
      </c>
      <c r="DT220" s="64">
        <v>-99</v>
      </c>
    </row>
    <row r="221" spans="1:124" x14ac:dyDescent="0.4">
      <c r="A221" s="60">
        <v>5541683</v>
      </c>
      <c r="B221" s="57" t="s">
        <v>423</v>
      </c>
      <c r="C221" s="10"/>
      <c r="D221" s="237">
        <v>2023</v>
      </c>
      <c r="E221" s="238" t="s">
        <v>189</v>
      </c>
      <c r="F221" s="26" t="s">
        <v>526</v>
      </c>
      <c r="G221" s="26" t="s">
        <v>524</v>
      </c>
      <c r="H221" s="26" t="s">
        <v>191</v>
      </c>
      <c r="I221" s="26" t="s">
        <v>192</v>
      </c>
      <c r="K221" s="57" t="s">
        <v>193</v>
      </c>
      <c r="L221" s="26">
        <v>613830</v>
      </c>
      <c r="M221" s="60">
        <v>6164225</v>
      </c>
      <c r="N221" s="26">
        <v>20</v>
      </c>
      <c r="O221" s="26" t="s">
        <v>190</v>
      </c>
      <c r="P221" s="61">
        <v>55.612642659999999</v>
      </c>
      <c r="Q221" s="61">
        <v>-61.191943449999997</v>
      </c>
      <c r="R221" s="26" t="s">
        <v>566</v>
      </c>
      <c r="S221" s="61" t="s">
        <v>527</v>
      </c>
      <c r="T221" s="61"/>
      <c r="U221" s="61"/>
      <c r="V221" s="205"/>
      <c r="Y221" s="193"/>
      <c r="AA221" s="26" t="s">
        <v>528</v>
      </c>
      <c r="AB221" s="53">
        <v>71.62</v>
      </c>
      <c r="AC221" s="53">
        <v>11.64</v>
      </c>
      <c r="AD221" s="53">
        <v>4.6399999999999997</v>
      </c>
      <c r="AE221" s="53">
        <v>3.02</v>
      </c>
      <c r="AF221" s="53">
        <v>1.46</v>
      </c>
      <c r="AG221" s="53">
        <v>0.04</v>
      </c>
      <c r="AH221" s="53">
        <v>0.17</v>
      </c>
      <c r="AI221" s="53">
        <v>4.68</v>
      </c>
      <c r="AJ221" s="53">
        <v>4.8600000000000003</v>
      </c>
      <c r="AK221" s="256">
        <v>0.33300000000000002</v>
      </c>
      <c r="AL221" s="256">
        <v>4.5999999999999999E-2</v>
      </c>
      <c r="AM221" s="256">
        <v>1.4E-2</v>
      </c>
      <c r="AN221" s="54">
        <v>-2</v>
      </c>
      <c r="AO221" s="54">
        <v>73</v>
      </c>
      <c r="AP221" s="52">
        <v>12</v>
      </c>
      <c r="AQ221" s="52">
        <v>-1</v>
      </c>
      <c r="AR221" s="54">
        <v>1730</v>
      </c>
      <c r="AS221" s="53">
        <v>0.57999999999999996</v>
      </c>
      <c r="AT221" s="53">
        <v>98.64</v>
      </c>
      <c r="AU221" s="64">
        <v>-0.1</v>
      </c>
      <c r="AV221" s="64">
        <v>-99</v>
      </c>
      <c r="AW221" s="54">
        <v>11</v>
      </c>
      <c r="AX221" s="64">
        <v>-99</v>
      </c>
      <c r="AY221" s="64">
        <v>-99</v>
      </c>
      <c r="AZ221" s="64">
        <v>-99</v>
      </c>
      <c r="BA221" s="64">
        <v>-99</v>
      </c>
      <c r="BB221" s="52">
        <v>0.1</v>
      </c>
      <c r="BC221" s="64">
        <v>-99</v>
      </c>
      <c r="BD221" s="52">
        <v>0.2</v>
      </c>
      <c r="BE221" s="52">
        <v>496.2</v>
      </c>
      <c r="BF221" s="64">
        <v>-99</v>
      </c>
      <c r="BG221" s="64">
        <v>-99</v>
      </c>
      <c r="BH221" s="54">
        <v>-1</v>
      </c>
      <c r="BI221" s="64">
        <v>-99</v>
      </c>
      <c r="BJ221" s="64">
        <v>-99</v>
      </c>
      <c r="BK221" s="52">
        <v>-0.5</v>
      </c>
      <c r="BL221" s="64">
        <v>-99</v>
      </c>
      <c r="BM221" s="54">
        <v>12</v>
      </c>
      <c r="BN221" s="52">
        <v>32.6</v>
      </c>
      <c r="BO221" s="53">
        <v>18.940000000000001</v>
      </c>
      <c r="BP221" s="53">
        <v>1.41</v>
      </c>
      <c r="BQ221" s="64">
        <v>-99</v>
      </c>
      <c r="BR221" s="64">
        <v>-99</v>
      </c>
      <c r="BS221" s="60">
        <v>773</v>
      </c>
      <c r="BT221" s="52">
        <v>46.3</v>
      </c>
      <c r="BU221" s="52">
        <v>2.4</v>
      </c>
      <c r="BV221" s="52">
        <v>30.2</v>
      </c>
      <c r="BW221" s="53">
        <v>6.17</v>
      </c>
      <c r="BX221" s="52">
        <v>43.2</v>
      </c>
      <c r="BY221" s="64">
        <v>-99</v>
      </c>
      <c r="BZ221" s="64">
        <v>-99</v>
      </c>
      <c r="CA221" s="52">
        <v>249.5</v>
      </c>
      <c r="CB221" s="64">
        <v>-99</v>
      </c>
      <c r="CC221" s="52">
        <v>61.6</v>
      </c>
      <c r="CD221" s="53">
        <v>2.93</v>
      </c>
      <c r="CE221" s="64">
        <v>-99</v>
      </c>
      <c r="CF221" s="54">
        <v>16</v>
      </c>
      <c r="CG221" s="64">
        <v>-99</v>
      </c>
      <c r="CH221" s="64">
        <v>-99</v>
      </c>
      <c r="CI221" s="52">
        <v>139.4</v>
      </c>
      <c r="CJ221" s="52">
        <v>196.74</v>
      </c>
      <c r="CK221" s="54">
        <v>3</v>
      </c>
      <c r="CL221" s="54">
        <v>50</v>
      </c>
      <c r="CM221" s="64">
        <v>-99</v>
      </c>
      <c r="CN221" s="52">
        <v>54.7</v>
      </c>
      <c r="CO221" s="64">
        <v>-99</v>
      </c>
      <c r="CP221" s="64">
        <v>-99</v>
      </c>
      <c r="CQ221" s="54">
        <v>196</v>
      </c>
      <c r="CR221" s="64">
        <v>-99</v>
      </c>
      <c r="CS221" s="54">
        <v>-100</v>
      </c>
      <c r="CT221" s="64">
        <v>-99</v>
      </c>
      <c r="CU221" s="64">
        <v>-99</v>
      </c>
      <c r="CV221" s="64">
        <v>-99</v>
      </c>
      <c r="CW221" s="64">
        <v>-99</v>
      </c>
      <c r="CX221" s="52">
        <v>35.299999999999997</v>
      </c>
      <c r="CY221" s="257">
        <v>-99</v>
      </c>
      <c r="CZ221" s="52">
        <v>16.3</v>
      </c>
      <c r="DA221" s="52">
        <v>7.4</v>
      </c>
      <c r="DB221" s="52">
        <v>7.2</v>
      </c>
      <c r="DC221" s="257">
        <v>-99</v>
      </c>
      <c r="DD221" s="53">
        <v>4.66</v>
      </c>
      <c r="DE221" s="64">
        <v>-99</v>
      </c>
      <c r="DF221" s="52">
        <v>24.3</v>
      </c>
      <c r="DG221" s="64">
        <v>-99</v>
      </c>
      <c r="DH221" s="53">
        <v>2.91</v>
      </c>
      <c r="DI221" s="53">
        <v>-0.05</v>
      </c>
      <c r="DJ221" s="53">
        <v>4.05</v>
      </c>
      <c r="DK221" s="64">
        <v>-99</v>
      </c>
      <c r="DL221" s="54">
        <v>-1</v>
      </c>
      <c r="DM221" s="52">
        <v>1.9</v>
      </c>
      <c r="DN221" s="64">
        <v>-99</v>
      </c>
      <c r="DO221" s="64">
        <v>-99</v>
      </c>
      <c r="DP221" s="52">
        <v>165.9</v>
      </c>
      <c r="DQ221" s="53">
        <v>21.01</v>
      </c>
      <c r="DR221" s="64">
        <v>-99</v>
      </c>
      <c r="DS221" s="54">
        <v>221</v>
      </c>
      <c r="DT221" s="64">
        <v>-99</v>
      </c>
    </row>
    <row r="222" spans="1:124" x14ac:dyDescent="0.4">
      <c r="A222" s="60">
        <v>5541684</v>
      </c>
      <c r="B222" s="57" t="s">
        <v>424</v>
      </c>
      <c r="C222" s="10"/>
      <c r="D222" s="237">
        <v>2023</v>
      </c>
      <c r="E222" s="238" t="s">
        <v>189</v>
      </c>
      <c r="F222" s="26" t="s">
        <v>526</v>
      </c>
      <c r="G222" s="26" t="s">
        <v>524</v>
      </c>
      <c r="H222" s="26" t="s">
        <v>191</v>
      </c>
      <c r="I222" s="26" t="s">
        <v>192</v>
      </c>
      <c r="K222" s="57" t="s">
        <v>193</v>
      </c>
      <c r="L222" s="26">
        <v>613835</v>
      </c>
      <c r="M222" s="60">
        <v>6164230</v>
      </c>
      <c r="N222" s="26">
        <v>20</v>
      </c>
      <c r="O222" s="26" t="s">
        <v>190</v>
      </c>
      <c r="P222" s="61">
        <v>55.612686400000001</v>
      </c>
      <c r="Q222" s="61">
        <v>-61.191862049999997</v>
      </c>
      <c r="R222" s="26" t="s">
        <v>566</v>
      </c>
      <c r="S222" s="61" t="s">
        <v>527</v>
      </c>
      <c r="T222" s="61"/>
      <c r="U222" s="61"/>
      <c r="V222" s="205"/>
      <c r="Y222" s="193"/>
      <c r="AA222" s="26" t="s">
        <v>528</v>
      </c>
      <c r="AB222" s="53">
        <v>73.27</v>
      </c>
      <c r="AC222" s="53">
        <v>9.69</v>
      </c>
      <c r="AD222" s="53">
        <v>5.95</v>
      </c>
      <c r="AE222" s="53">
        <v>3.37</v>
      </c>
      <c r="AF222" s="53">
        <v>2.3199999999999998</v>
      </c>
      <c r="AG222" s="53">
        <v>0.06</v>
      </c>
      <c r="AH222" s="53">
        <v>0.06</v>
      </c>
      <c r="AI222" s="53">
        <v>3.94</v>
      </c>
      <c r="AJ222" s="53">
        <v>4.55</v>
      </c>
      <c r="AK222" s="256">
        <v>0.28599999999999998</v>
      </c>
      <c r="AL222" s="256">
        <v>5.0999999999999997E-2</v>
      </c>
      <c r="AM222" s="256">
        <v>3.0000000000000001E-3</v>
      </c>
      <c r="AN222" s="54">
        <v>-2</v>
      </c>
      <c r="AO222" s="54">
        <v>12</v>
      </c>
      <c r="AP222" s="52">
        <v>25.9</v>
      </c>
      <c r="AQ222" s="52">
        <v>-1</v>
      </c>
      <c r="AR222" s="54">
        <v>3613</v>
      </c>
      <c r="AS222" s="53">
        <v>0.24</v>
      </c>
      <c r="AT222" s="53">
        <v>98.1</v>
      </c>
      <c r="AU222" s="64">
        <v>-0.1</v>
      </c>
      <c r="AV222" s="64">
        <v>-99</v>
      </c>
      <c r="AW222" s="54">
        <v>13</v>
      </c>
      <c r="AX222" s="64">
        <v>-99</v>
      </c>
      <c r="AY222" s="64">
        <v>-99</v>
      </c>
      <c r="AZ222" s="64">
        <v>-99</v>
      </c>
      <c r="BA222" s="64">
        <v>-99</v>
      </c>
      <c r="BB222" s="52">
        <v>-0.1</v>
      </c>
      <c r="BC222" s="64">
        <v>-99</v>
      </c>
      <c r="BD222" s="52">
        <v>-0.1</v>
      </c>
      <c r="BE222" s="52">
        <v>539</v>
      </c>
      <c r="BF222" s="64">
        <v>-99</v>
      </c>
      <c r="BG222" s="64">
        <v>-99</v>
      </c>
      <c r="BH222" s="54">
        <v>-1</v>
      </c>
      <c r="BI222" s="64">
        <v>-99</v>
      </c>
      <c r="BJ222" s="64">
        <v>-99</v>
      </c>
      <c r="BK222" s="52">
        <v>1.2</v>
      </c>
      <c r="BL222" s="64">
        <v>-99</v>
      </c>
      <c r="BM222" s="54">
        <v>13</v>
      </c>
      <c r="BN222" s="52">
        <v>62.2</v>
      </c>
      <c r="BO222" s="53">
        <v>38.299999999999997</v>
      </c>
      <c r="BP222" s="53">
        <v>2.0699999999999998</v>
      </c>
      <c r="BQ222" s="64">
        <v>-99</v>
      </c>
      <c r="BR222" s="64">
        <v>-99</v>
      </c>
      <c r="BS222" s="60">
        <v>986</v>
      </c>
      <c r="BT222" s="52">
        <v>49.3</v>
      </c>
      <c r="BU222" s="52">
        <v>3.2</v>
      </c>
      <c r="BV222" s="52">
        <v>55.3</v>
      </c>
      <c r="BW222" s="53">
        <v>12.12</v>
      </c>
      <c r="BX222" s="52">
        <v>90.3</v>
      </c>
      <c r="BY222" s="64">
        <v>-99</v>
      </c>
      <c r="BZ222" s="64">
        <v>-99</v>
      </c>
      <c r="CA222" s="52">
        <v>251.6</v>
      </c>
      <c r="CB222" s="64">
        <v>-99</v>
      </c>
      <c r="CC222" s="52">
        <v>104</v>
      </c>
      <c r="CD222" s="53">
        <v>5.52</v>
      </c>
      <c r="CE222" s="64">
        <v>-99</v>
      </c>
      <c r="CF222" s="54">
        <v>9</v>
      </c>
      <c r="CG222" s="64">
        <v>-99</v>
      </c>
      <c r="CH222" s="64">
        <v>-99</v>
      </c>
      <c r="CI222" s="52">
        <v>269.5</v>
      </c>
      <c r="CJ222" s="52">
        <v>245.67</v>
      </c>
      <c r="CK222" s="54">
        <v>4</v>
      </c>
      <c r="CL222" s="54">
        <v>63</v>
      </c>
      <c r="CM222" s="64">
        <v>-99</v>
      </c>
      <c r="CN222" s="52">
        <v>65.599999999999994</v>
      </c>
      <c r="CO222" s="64">
        <v>-99</v>
      </c>
      <c r="CP222" s="64">
        <v>-99</v>
      </c>
      <c r="CQ222" s="54">
        <v>402</v>
      </c>
      <c r="CR222" s="64">
        <v>-99</v>
      </c>
      <c r="CS222" s="54">
        <v>-100</v>
      </c>
      <c r="CT222" s="64">
        <v>-99</v>
      </c>
      <c r="CU222" s="64">
        <v>-99</v>
      </c>
      <c r="CV222" s="64">
        <v>-99</v>
      </c>
      <c r="CW222" s="64">
        <v>-99</v>
      </c>
      <c r="CX222" s="52">
        <v>55.9</v>
      </c>
      <c r="CY222" s="257">
        <v>-99</v>
      </c>
      <c r="CZ222" s="52">
        <v>38.299999999999997</v>
      </c>
      <c r="DA222" s="52">
        <v>5.3</v>
      </c>
      <c r="DB222" s="52">
        <v>15.3</v>
      </c>
      <c r="DC222" s="257">
        <v>-99</v>
      </c>
      <c r="DD222" s="53">
        <v>8.81</v>
      </c>
      <c r="DE222" s="64">
        <v>-99</v>
      </c>
      <c r="DF222" s="52">
        <v>46</v>
      </c>
      <c r="DG222" s="64">
        <v>-99</v>
      </c>
      <c r="DH222" s="53">
        <v>5.89</v>
      </c>
      <c r="DI222" s="53">
        <v>-0.05</v>
      </c>
      <c r="DJ222" s="53">
        <v>9.09</v>
      </c>
      <c r="DK222" s="64">
        <v>-99</v>
      </c>
      <c r="DL222" s="54">
        <v>-1</v>
      </c>
      <c r="DM222" s="52">
        <v>0.9</v>
      </c>
      <c r="DN222" s="64">
        <v>-99</v>
      </c>
      <c r="DO222" s="64">
        <v>-99</v>
      </c>
      <c r="DP222" s="52">
        <v>344.3</v>
      </c>
      <c r="DQ222" s="53">
        <v>41.66</v>
      </c>
      <c r="DR222" s="64">
        <v>-99</v>
      </c>
      <c r="DS222" s="54">
        <v>376</v>
      </c>
      <c r="DT222" s="64">
        <v>-99</v>
      </c>
    </row>
    <row r="223" spans="1:124" x14ac:dyDescent="0.4">
      <c r="A223" s="60">
        <v>5541685</v>
      </c>
      <c r="B223" s="57" t="s">
        <v>425</v>
      </c>
      <c r="C223" s="10"/>
      <c r="D223" s="237">
        <v>2023</v>
      </c>
      <c r="E223" s="238" t="s">
        <v>189</v>
      </c>
      <c r="F223" s="26" t="s">
        <v>526</v>
      </c>
      <c r="G223" s="26" t="s">
        <v>524</v>
      </c>
      <c r="H223" s="26" t="s">
        <v>191</v>
      </c>
      <c r="I223" s="26" t="s">
        <v>192</v>
      </c>
      <c r="K223" s="57" t="s">
        <v>193</v>
      </c>
      <c r="L223" s="26">
        <v>613835</v>
      </c>
      <c r="M223" s="60">
        <v>6164240</v>
      </c>
      <c r="N223" s="26">
        <v>20</v>
      </c>
      <c r="O223" s="26" t="s">
        <v>190</v>
      </c>
      <c r="P223" s="61">
        <v>55.61277621</v>
      </c>
      <c r="Q223" s="61">
        <v>-61.191857910000003</v>
      </c>
      <c r="R223" s="26" t="s">
        <v>566</v>
      </c>
      <c r="S223" s="61" t="s">
        <v>527</v>
      </c>
      <c r="T223" s="61"/>
      <c r="U223" s="61"/>
      <c r="V223" s="205"/>
      <c r="Y223" s="193"/>
      <c r="AA223" s="26" t="s">
        <v>528</v>
      </c>
      <c r="AB223" s="53">
        <v>73.28</v>
      </c>
      <c r="AC223" s="53">
        <v>9.5500000000000007</v>
      </c>
      <c r="AD223" s="53">
        <v>5.76</v>
      </c>
      <c r="AE223" s="53">
        <v>2.65</v>
      </c>
      <c r="AF223" s="53">
        <v>2.8</v>
      </c>
      <c r="AG223" s="53">
        <v>0.14000000000000001</v>
      </c>
      <c r="AH223" s="53">
        <v>0.23</v>
      </c>
      <c r="AI223" s="53">
        <v>4.03</v>
      </c>
      <c r="AJ223" s="53">
        <v>4.41</v>
      </c>
      <c r="AK223" s="256">
        <v>0.28999999999999998</v>
      </c>
      <c r="AL223" s="256">
        <v>5.8000000000000003E-2</v>
      </c>
      <c r="AM223" s="256">
        <v>4.0000000000000001E-3</v>
      </c>
      <c r="AN223" s="54">
        <v>-2</v>
      </c>
      <c r="AO223" s="54">
        <v>14</v>
      </c>
      <c r="AP223" s="52">
        <v>26.3</v>
      </c>
      <c r="AQ223" s="52">
        <v>-1</v>
      </c>
      <c r="AR223" s="54">
        <v>3711</v>
      </c>
      <c r="AS223" s="53">
        <v>0.41</v>
      </c>
      <c r="AT223" s="53">
        <v>98.17</v>
      </c>
      <c r="AU223" s="64">
        <v>-0.1</v>
      </c>
      <c r="AV223" s="64">
        <v>-99</v>
      </c>
      <c r="AW223" s="54">
        <v>11</v>
      </c>
      <c r="AX223" s="64">
        <v>-99</v>
      </c>
      <c r="AY223" s="64">
        <v>-99</v>
      </c>
      <c r="AZ223" s="64">
        <v>-99</v>
      </c>
      <c r="BA223" s="64">
        <v>-99</v>
      </c>
      <c r="BB223" s="52">
        <v>0.2</v>
      </c>
      <c r="BC223" s="64">
        <v>-99</v>
      </c>
      <c r="BD223" s="52">
        <v>0.2</v>
      </c>
      <c r="BE223" s="52">
        <v>511.9</v>
      </c>
      <c r="BF223" s="64">
        <v>-99</v>
      </c>
      <c r="BG223" s="64">
        <v>-99</v>
      </c>
      <c r="BH223" s="54">
        <v>-1</v>
      </c>
      <c r="BI223" s="64">
        <v>-99</v>
      </c>
      <c r="BJ223" s="64">
        <v>-99</v>
      </c>
      <c r="BK223" s="52">
        <v>1.2</v>
      </c>
      <c r="BL223" s="64">
        <v>-99</v>
      </c>
      <c r="BM223" s="54">
        <v>19</v>
      </c>
      <c r="BN223" s="52">
        <v>69</v>
      </c>
      <c r="BO223" s="53">
        <v>40.9</v>
      </c>
      <c r="BP223" s="53">
        <v>2.08</v>
      </c>
      <c r="BQ223" s="64">
        <v>-99</v>
      </c>
      <c r="BR223" s="64">
        <v>-99</v>
      </c>
      <c r="BS223" s="60">
        <v>1334.6385542168675</v>
      </c>
      <c r="BT223" s="52">
        <v>49</v>
      </c>
      <c r="BU223" s="52">
        <v>3.2</v>
      </c>
      <c r="BV223" s="52">
        <v>57.2</v>
      </c>
      <c r="BW223" s="53">
        <v>13.22</v>
      </c>
      <c r="BX223" s="52">
        <v>91.8</v>
      </c>
      <c r="BY223" s="64">
        <v>-99</v>
      </c>
      <c r="BZ223" s="64">
        <v>-99</v>
      </c>
      <c r="CA223" s="52">
        <v>227.3</v>
      </c>
      <c r="CB223" s="64">
        <v>-99</v>
      </c>
      <c r="CC223" s="52">
        <v>132.69999999999999</v>
      </c>
      <c r="CD223" s="53">
        <v>5.7</v>
      </c>
      <c r="CE223" s="64">
        <v>-99</v>
      </c>
      <c r="CF223" s="54">
        <v>11</v>
      </c>
      <c r="CG223" s="64">
        <v>-99</v>
      </c>
      <c r="CH223" s="64">
        <v>-99</v>
      </c>
      <c r="CI223" s="52">
        <v>278.39999999999998</v>
      </c>
      <c r="CJ223" s="52">
        <v>232.47</v>
      </c>
      <c r="CK223" s="54">
        <v>4</v>
      </c>
      <c r="CL223" s="54">
        <v>98</v>
      </c>
      <c r="CM223" s="64">
        <v>-99</v>
      </c>
      <c r="CN223" s="52">
        <v>60.4</v>
      </c>
      <c r="CO223" s="64">
        <v>-99</v>
      </c>
      <c r="CP223" s="64">
        <v>-99</v>
      </c>
      <c r="CQ223" s="54">
        <v>388</v>
      </c>
      <c r="CR223" s="64">
        <v>-99</v>
      </c>
      <c r="CS223" s="54">
        <v>-100</v>
      </c>
      <c r="CT223" s="64">
        <v>-99</v>
      </c>
      <c r="CU223" s="64">
        <v>-99</v>
      </c>
      <c r="CV223" s="64">
        <v>-99</v>
      </c>
      <c r="CW223" s="64">
        <v>-99</v>
      </c>
      <c r="CX223" s="52">
        <v>55.3</v>
      </c>
      <c r="CY223" s="257">
        <v>-99</v>
      </c>
      <c r="CZ223" s="52">
        <v>38.299999999999997</v>
      </c>
      <c r="DA223" s="52">
        <v>5.7</v>
      </c>
      <c r="DB223" s="52">
        <v>15.7</v>
      </c>
      <c r="DC223" s="257">
        <v>-99</v>
      </c>
      <c r="DD223" s="53">
        <v>9.4600000000000009</v>
      </c>
      <c r="DE223" s="64">
        <v>-99</v>
      </c>
      <c r="DF223" s="52">
        <v>48.8</v>
      </c>
      <c r="DG223" s="64">
        <v>-99</v>
      </c>
      <c r="DH223" s="53">
        <v>6.19</v>
      </c>
      <c r="DI223" s="53">
        <v>-0.05</v>
      </c>
      <c r="DJ223" s="53">
        <v>9.4600000000000009</v>
      </c>
      <c r="DK223" s="64">
        <v>-99</v>
      </c>
      <c r="DL223" s="54">
        <v>-1</v>
      </c>
      <c r="DM223" s="52">
        <v>1.6</v>
      </c>
      <c r="DN223" s="64">
        <v>-99</v>
      </c>
      <c r="DO223" s="64">
        <v>-99</v>
      </c>
      <c r="DP223" s="52">
        <v>370.6</v>
      </c>
      <c r="DQ223" s="53">
        <v>43.14</v>
      </c>
      <c r="DR223" s="64">
        <v>-99</v>
      </c>
      <c r="DS223" s="54">
        <v>405</v>
      </c>
      <c r="DT223" s="64">
        <v>-99</v>
      </c>
    </row>
    <row r="224" spans="1:124" x14ac:dyDescent="0.4">
      <c r="A224" s="60">
        <v>5541686</v>
      </c>
      <c r="B224" s="57" t="s">
        <v>426</v>
      </c>
      <c r="C224" s="10"/>
      <c r="D224" s="237">
        <v>2023</v>
      </c>
      <c r="E224" s="238" t="s">
        <v>189</v>
      </c>
      <c r="F224" s="26" t="s">
        <v>526</v>
      </c>
      <c r="G224" s="26" t="s">
        <v>524</v>
      </c>
      <c r="H224" s="26" t="s">
        <v>191</v>
      </c>
      <c r="I224" s="26" t="s">
        <v>192</v>
      </c>
      <c r="K224" s="57" t="s">
        <v>193</v>
      </c>
      <c r="L224" s="26">
        <v>613840</v>
      </c>
      <c r="M224" s="60">
        <v>6164260</v>
      </c>
      <c r="N224" s="26">
        <v>20</v>
      </c>
      <c r="O224" s="26" t="s">
        <v>190</v>
      </c>
      <c r="P224" s="61">
        <v>55.61295466</v>
      </c>
      <c r="Q224" s="61">
        <v>-61.191770310000003</v>
      </c>
      <c r="R224" s="26" t="s">
        <v>566</v>
      </c>
      <c r="S224" s="61" t="s">
        <v>527</v>
      </c>
      <c r="T224" s="61"/>
      <c r="U224" s="61"/>
      <c r="V224" s="205"/>
      <c r="Y224" s="193"/>
      <c r="AA224" s="26" t="s">
        <v>528</v>
      </c>
      <c r="AB224" s="53">
        <v>73.56</v>
      </c>
      <c r="AC224" s="53">
        <v>11.26</v>
      </c>
      <c r="AD224" s="53">
        <v>5.04</v>
      </c>
      <c r="AE224" s="53">
        <v>3.03</v>
      </c>
      <c r="AF224" s="53">
        <v>1.81</v>
      </c>
      <c r="AG224" s="53">
        <v>0.03</v>
      </c>
      <c r="AH224" s="53">
        <v>0.33</v>
      </c>
      <c r="AI224" s="53">
        <v>4.9400000000000004</v>
      </c>
      <c r="AJ224" s="53">
        <v>4.76</v>
      </c>
      <c r="AK224" s="256">
        <v>0.32600000000000001</v>
      </c>
      <c r="AL224" s="256">
        <v>7.1999999999999995E-2</v>
      </c>
      <c r="AM224" s="256">
        <v>1.4999999999999999E-2</v>
      </c>
      <c r="AN224" s="54">
        <v>-2</v>
      </c>
      <c r="AO224" s="54">
        <v>43</v>
      </c>
      <c r="AP224" s="52">
        <v>14.1</v>
      </c>
      <c r="AQ224" s="52">
        <v>-1</v>
      </c>
      <c r="AR224" s="54">
        <v>2721</v>
      </c>
      <c r="AS224" s="53">
        <v>0.54</v>
      </c>
      <c r="AT224" s="53">
        <v>100.87</v>
      </c>
      <c r="AU224" s="64">
        <v>-0.1</v>
      </c>
      <c r="AV224" s="64">
        <v>-99</v>
      </c>
      <c r="AW224" s="54">
        <v>15</v>
      </c>
      <c r="AX224" s="64">
        <v>-99</v>
      </c>
      <c r="AY224" s="64">
        <v>-99</v>
      </c>
      <c r="AZ224" s="64">
        <v>-99</v>
      </c>
      <c r="BA224" s="64">
        <v>-99</v>
      </c>
      <c r="BB224" s="52">
        <v>-0.1</v>
      </c>
      <c r="BC224" s="64">
        <v>-99</v>
      </c>
      <c r="BD224" s="52">
        <v>-0.1</v>
      </c>
      <c r="BE224" s="52">
        <v>682.1</v>
      </c>
      <c r="BF224" s="64">
        <v>-99</v>
      </c>
      <c r="BG224" s="64">
        <v>-99</v>
      </c>
      <c r="BH224" s="54">
        <v>-1</v>
      </c>
      <c r="BI224" s="64">
        <v>-99</v>
      </c>
      <c r="BJ224" s="64">
        <v>-99</v>
      </c>
      <c r="BK224" s="52">
        <v>1.3</v>
      </c>
      <c r="BL224" s="64">
        <v>-99</v>
      </c>
      <c r="BM224" s="54">
        <v>15</v>
      </c>
      <c r="BN224" s="52">
        <v>41.8</v>
      </c>
      <c r="BO224" s="53">
        <v>23.42</v>
      </c>
      <c r="BP224" s="53">
        <v>1.88</v>
      </c>
      <c r="BQ224" s="64">
        <v>-99</v>
      </c>
      <c r="BR224" s="64">
        <v>-99</v>
      </c>
      <c r="BS224" s="60">
        <v>1370.1807228915663</v>
      </c>
      <c r="BT224" s="52">
        <v>47.9</v>
      </c>
      <c r="BU224" s="52">
        <v>2.8</v>
      </c>
      <c r="BV224" s="52">
        <v>41.9</v>
      </c>
      <c r="BW224" s="53">
        <v>7.83</v>
      </c>
      <c r="BX224" s="52">
        <v>66</v>
      </c>
      <c r="BY224" s="64">
        <v>-99</v>
      </c>
      <c r="BZ224" s="64">
        <v>-99</v>
      </c>
      <c r="CA224" s="52">
        <v>341.5</v>
      </c>
      <c r="CB224" s="64">
        <v>-99</v>
      </c>
      <c r="CC224" s="52">
        <v>109.9</v>
      </c>
      <c r="CD224" s="53">
        <v>3.64</v>
      </c>
      <c r="CE224" s="64">
        <v>-99</v>
      </c>
      <c r="CF224" s="54">
        <v>14</v>
      </c>
      <c r="CG224" s="64">
        <v>-99</v>
      </c>
      <c r="CH224" s="64">
        <v>-99</v>
      </c>
      <c r="CI224" s="52">
        <v>179.1</v>
      </c>
      <c r="CJ224" s="52">
        <v>293.67</v>
      </c>
      <c r="CK224" s="54">
        <v>3</v>
      </c>
      <c r="CL224" s="54">
        <v>68</v>
      </c>
      <c r="CM224" s="64">
        <v>-99</v>
      </c>
      <c r="CN224" s="52">
        <v>80.2</v>
      </c>
      <c r="CO224" s="64">
        <v>-99</v>
      </c>
      <c r="CP224" s="64">
        <v>-99</v>
      </c>
      <c r="CQ224" s="54">
        <v>265</v>
      </c>
      <c r="CR224" s="64">
        <v>-99</v>
      </c>
      <c r="CS224" s="54">
        <v>-100</v>
      </c>
      <c r="CT224" s="64">
        <v>-99</v>
      </c>
      <c r="CU224" s="64">
        <v>-99</v>
      </c>
      <c r="CV224" s="64">
        <v>-99</v>
      </c>
      <c r="CW224" s="64">
        <v>-99</v>
      </c>
      <c r="CX224" s="52">
        <v>52.6</v>
      </c>
      <c r="CY224" s="257">
        <v>-99</v>
      </c>
      <c r="CZ224" s="52">
        <v>27.2</v>
      </c>
      <c r="DA224" s="52">
        <v>7.6</v>
      </c>
      <c r="DB224" s="52">
        <v>10.4</v>
      </c>
      <c r="DC224" s="257">
        <v>-99</v>
      </c>
      <c r="DD224" s="53">
        <v>6.22</v>
      </c>
      <c r="DE224" s="64">
        <v>-99</v>
      </c>
      <c r="DF224" s="52">
        <v>30.1</v>
      </c>
      <c r="DG224" s="64">
        <v>-99</v>
      </c>
      <c r="DH224" s="53">
        <v>3.54</v>
      </c>
      <c r="DI224" s="53">
        <v>-0.05</v>
      </c>
      <c r="DJ224" s="53">
        <v>5.94</v>
      </c>
      <c r="DK224" s="64">
        <v>-99</v>
      </c>
      <c r="DL224" s="54">
        <v>-1</v>
      </c>
      <c r="DM224" s="52">
        <v>0.8</v>
      </c>
      <c r="DN224" s="64">
        <v>-99</v>
      </c>
      <c r="DO224" s="64">
        <v>-99</v>
      </c>
      <c r="DP224" s="52">
        <v>200.4</v>
      </c>
      <c r="DQ224" s="53">
        <v>25.63</v>
      </c>
      <c r="DR224" s="64">
        <v>-99</v>
      </c>
      <c r="DS224" s="54">
        <v>178</v>
      </c>
      <c r="DT224" s="64">
        <v>-99</v>
      </c>
    </row>
    <row r="225" spans="1:124" x14ac:dyDescent="0.4">
      <c r="A225" s="60">
        <v>5541687</v>
      </c>
      <c r="B225" s="57" t="s">
        <v>427</v>
      </c>
      <c r="C225" s="10"/>
      <c r="D225" s="237">
        <v>2023</v>
      </c>
      <c r="E225" s="238" t="s">
        <v>189</v>
      </c>
      <c r="F225" s="26" t="s">
        <v>526</v>
      </c>
      <c r="G225" s="26" t="s">
        <v>524</v>
      </c>
      <c r="H225" s="26" t="s">
        <v>191</v>
      </c>
      <c r="I225" s="26" t="s">
        <v>192</v>
      </c>
      <c r="K225" s="57" t="s">
        <v>193</v>
      </c>
      <c r="L225" s="26">
        <v>613870</v>
      </c>
      <c r="M225" s="60">
        <v>6164460</v>
      </c>
      <c r="N225" s="26">
        <v>20</v>
      </c>
      <c r="O225" s="26" t="s">
        <v>190</v>
      </c>
      <c r="P225" s="61">
        <v>55.614743859999997</v>
      </c>
      <c r="Q225" s="61">
        <v>-61.191211559999999</v>
      </c>
      <c r="R225" s="26" t="s">
        <v>566</v>
      </c>
      <c r="S225" s="61" t="s">
        <v>527</v>
      </c>
      <c r="T225" s="61"/>
      <c r="U225" s="61"/>
      <c r="V225" s="205"/>
      <c r="Y225" s="193"/>
      <c r="AA225" s="26" t="s">
        <v>528</v>
      </c>
      <c r="AB225" s="53">
        <v>79.45</v>
      </c>
      <c r="AC225" s="53">
        <v>10.44</v>
      </c>
      <c r="AD225" s="53">
        <v>4.5599999999999996</v>
      </c>
      <c r="AE225" s="53">
        <v>0.51</v>
      </c>
      <c r="AF225" s="53">
        <v>3.64</v>
      </c>
      <c r="AG225" s="53">
        <v>0.05</v>
      </c>
      <c r="AH225" s="53">
        <v>0.03</v>
      </c>
      <c r="AI225" s="53">
        <v>0.18</v>
      </c>
      <c r="AJ225" s="53">
        <v>4</v>
      </c>
      <c r="AK225" s="256">
        <v>0.30599999999999999</v>
      </c>
      <c r="AL225" s="256">
        <v>1.4E-2</v>
      </c>
      <c r="AM225" s="256">
        <v>5.0000000000000001E-3</v>
      </c>
      <c r="AN225" s="54">
        <v>-2</v>
      </c>
      <c r="AO225" s="54">
        <v>22</v>
      </c>
      <c r="AP225" s="52">
        <v>6.9</v>
      </c>
      <c r="AQ225" s="52">
        <v>-1</v>
      </c>
      <c r="AR225" s="54">
        <v>2774</v>
      </c>
      <c r="AS225" s="53">
        <v>1.42</v>
      </c>
      <c r="AT225" s="53">
        <v>100.44</v>
      </c>
      <c r="AU225" s="64">
        <v>-0.1</v>
      </c>
      <c r="AV225" s="64">
        <v>-99</v>
      </c>
      <c r="AW225" s="54">
        <v>8</v>
      </c>
      <c r="AX225" s="64">
        <v>-99</v>
      </c>
      <c r="AY225" s="64">
        <v>-99</v>
      </c>
      <c r="AZ225" s="64">
        <v>-99</v>
      </c>
      <c r="BA225" s="64">
        <v>-99</v>
      </c>
      <c r="BB225" s="52">
        <v>-0.1</v>
      </c>
      <c r="BC225" s="64">
        <v>-99</v>
      </c>
      <c r="BD225" s="52">
        <v>-0.1</v>
      </c>
      <c r="BE225" s="52">
        <v>377.9</v>
      </c>
      <c r="BF225" s="64">
        <v>-99</v>
      </c>
      <c r="BG225" s="64">
        <v>-99</v>
      </c>
      <c r="BH225" s="54">
        <v>-1</v>
      </c>
      <c r="BI225" s="64">
        <v>-99</v>
      </c>
      <c r="BJ225" s="64">
        <v>-99</v>
      </c>
      <c r="BK225" s="52">
        <v>2.9</v>
      </c>
      <c r="BL225" s="64">
        <v>-99</v>
      </c>
      <c r="BM225" s="54">
        <v>14</v>
      </c>
      <c r="BN225" s="52">
        <v>41.4</v>
      </c>
      <c r="BO225" s="53">
        <v>26.28</v>
      </c>
      <c r="BP225" s="53">
        <v>1.1200000000000001</v>
      </c>
      <c r="BQ225" s="64">
        <v>-99</v>
      </c>
      <c r="BR225" s="64">
        <v>-99</v>
      </c>
      <c r="BS225" s="60">
        <v>613.35341365461852</v>
      </c>
      <c r="BT225" s="52">
        <v>37</v>
      </c>
      <c r="BU225" s="52">
        <v>1.5</v>
      </c>
      <c r="BV225" s="52">
        <v>32.799999999999997</v>
      </c>
      <c r="BW225" s="53">
        <v>8.36</v>
      </c>
      <c r="BX225" s="52">
        <v>67.099999999999994</v>
      </c>
      <c r="BY225" s="64">
        <v>-99</v>
      </c>
      <c r="BZ225" s="64">
        <v>-99</v>
      </c>
      <c r="CA225" s="52">
        <v>185.4</v>
      </c>
      <c r="CB225" s="64">
        <v>-99</v>
      </c>
      <c r="CC225" s="52">
        <v>21.2</v>
      </c>
      <c r="CD225" s="53">
        <v>3.78</v>
      </c>
      <c r="CE225" s="64">
        <v>-99</v>
      </c>
      <c r="CF225" s="54">
        <v>8</v>
      </c>
      <c r="CG225" s="64">
        <v>-99</v>
      </c>
      <c r="CH225" s="64">
        <v>-99</v>
      </c>
      <c r="CI225" s="52">
        <v>166.7</v>
      </c>
      <c r="CJ225" s="52">
        <v>166.33</v>
      </c>
      <c r="CK225" s="54">
        <v>3</v>
      </c>
      <c r="CL225" s="54">
        <v>12</v>
      </c>
      <c r="CM225" s="64">
        <v>-99</v>
      </c>
      <c r="CN225" s="52">
        <v>45.4</v>
      </c>
      <c r="CO225" s="64">
        <v>-99</v>
      </c>
      <c r="CP225" s="64">
        <v>-99</v>
      </c>
      <c r="CQ225" s="54">
        <v>431</v>
      </c>
      <c r="CR225" s="64">
        <v>-99</v>
      </c>
      <c r="CS225" s="54">
        <v>124</v>
      </c>
      <c r="CT225" s="64">
        <v>-99</v>
      </c>
      <c r="CU225" s="64">
        <v>-99</v>
      </c>
      <c r="CV225" s="64">
        <v>-99</v>
      </c>
      <c r="CW225" s="64">
        <v>-99</v>
      </c>
      <c r="CX225" s="52">
        <v>33.700000000000003</v>
      </c>
      <c r="CY225" s="257">
        <v>-99</v>
      </c>
      <c r="CZ225" s="52">
        <v>38.5</v>
      </c>
      <c r="DA225" s="52">
        <v>4.8</v>
      </c>
      <c r="DB225" s="52">
        <v>10.199999999999999</v>
      </c>
      <c r="DC225" s="257">
        <v>-99</v>
      </c>
      <c r="DD225" s="53">
        <v>5.52</v>
      </c>
      <c r="DE225" s="64">
        <v>-99</v>
      </c>
      <c r="DF225" s="52">
        <v>43.3</v>
      </c>
      <c r="DG225" s="64">
        <v>-99</v>
      </c>
      <c r="DH225" s="53">
        <v>3.97</v>
      </c>
      <c r="DI225" s="53">
        <v>-0.05</v>
      </c>
      <c r="DJ225" s="53">
        <v>6.78</v>
      </c>
      <c r="DK225" s="64">
        <v>-99</v>
      </c>
      <c r="DL225" s="54">
        <v>-1</v>
      </c>
      <c r="DM225" s="52">
        <v>3.6</v>
      </c>
      <c r="DN225" s="64">
        <v>-99</v>
      </c>
      <c r="DO225" s="64">
        <v>-99</v>
      </c>
      <c r="DP225" s="52">
        <v>228.8</v>
      </c>
      <c r="DQ225" s="53">
        <v>27.84</v>
      </c>
      <c r="DR225" s="64">
        <v>-99</v>
      </c>
      <c r="DS225" s="54">
        <v>63</v>
      </c>
      <c r="DT225" s="64">
        <v>-99</v>
      </c>
    </row>
    <row r="226" spans="1:124" x14ac:dyDescent="0.4">
      <c r="A226" s="60">
        <v>5541689</v>
      </c>
      <c r="B226" s="57" t="s">
        <v>428</v>
      </c>
      <c r="C226" s="155"/>
      <c r="D226" s="237">
        <v>2023</v>
      </c>
      <c r="E226" s="238" t="s">
        <v>189</v>
      </c>
      <c r="F226" s="26" t="s">
        <v>526</v>
      </c>
      <c r="G226" s="26" t="s">
        <v>524</v>
      </c>
      <c r="H226" s="26" t="s">
        <v>191</v>
      </c>
      <c r="I226" s="26" t="s">
        <v>192</v>
      </c>
      <c r="K226" s="57" t="s">
        <v>193</v>
      </c>
      <c r="L226" s="26">
        <v>613880</v>
      </c>
      <c r="M226" s="60">
        <v>6164470</v>
      </c>
      <c r="N226" s="26">
        <v>20</v>
      </c>
      <c r="O226" s="26" t="s">
        <v>190</v>
      </c>
      <c r="P226" s="61">
        <v>55.614831330000001</v>
      </c>
      <c r="Q226" s="61">
        <v>-61.191048739999999</v>
      </c>
      <c r="R226" s="26" t="s">
        <v>566</v>
      </c>
      <c r="S226" s="61" t="s">
        <v>527</v>
      </c>
      <c r="T226" s="61"/>
      <c r="U226" s="61"/>
      <c r="V226" s="205"/>
      <c r="Y226" s="193"/>
      <c r="AA226" s="26" t="s">
        <v>528</v>
      </c>
      <c r="AB226" s="53">
        <v>74.97</v>
      </c>
      <c r="AC226" s="53">
        <v>10.69</v>
      </c>
      <c r="AD226" s="53">
        <v>5.29</v>
      </c>
      <c r="AE226" s="54">
        <v>-99</v>
      </c>
      <c r="AF226" s="54">
        <v>-99</v>
      </c>
      <c r="AG226" s="53">
        <v>0.04</v>
      </c>
      <c r="AH226" s="53">
        <v>0.42</v>
      </c>
      <c r="AI226" s="53">
        <v>2.21</v>
      </c>
      <c r="AJ226" s="53">
        <v>4.95</v>
      </c>
      <c r="AK226" s="256">
        <v>0.29499999999999998</v>
      </c>
      <c r="AL226" s="256">
        <v>8.0000000000000002E-3</v>
      </c>
      <c r="AM226" s="256">
        <v>3.0000000000000001E-3</v>
      </c>
      <c r="AN226" s="54">
        <v>-2</v>
      </c>
      <c r="AO226" s="54">
        <v>22</v>
      </c>
      <c r="AP226" s="52">
        <v>33</v>
      </c>
      <c r="AQ226" s="52">
        <v>-1</v>
      </c>
      <c r="AR226" s="54">
        <v>2898</v>
      </c>
      <c r="AS226" s="53">
        <v>0.69</v>
      </c>
      <c r="AT226" s="53">
        <v>99.55</v>
      </c>
      <c r="AU226" s="64">
        <v>0.2</v>
      </c>
      <c r="AV226" s="64">
        <v>-99</v>
      </c>
      <c r="AW226" s="54">
        <v>9</v>
      </c>
      <c r="AX226" s="64">
        <v>-99</v>
      </c>
      <c r="AY226" s="64">
        <v>-99</v>
      </c>
      <c r="AZ226" s="64">
        <v>-99</v>
      </c>
      <c r="BA226" s="64">
        <v>-99</v>
      </c>
      <c r="BB226" s="52">
        <v>-0.1</v>
      </c>
      <c r="BC226" s="64">
        <v>-99</v>
      </c>
      <c r="BD226" s="52">
        <v>-0.1</v>
      </c>
      <c r="BE226" s="52">
        <v>491.6</v>
      </c>
      <c r="BF226" s="64">
        <v>-99</v>
      </c>
      <c r="BG226" s="64">
        <v>-99</v>
      </c>
      <c r="BH226" s="54">
        <v>-1</v>
      </c>
      <c r="BI226" s="64">
        <v>-99</v>
      </c>
      <c r="BJ226" s="64">
        <v>-99</v>
      </c>
      <c r="BK226" s="52">
        <v>3.6</v>
      </c>
      <c r="BL226" s="64">
        <v>-99</v>
      </c>
      <c r="BM226" s="54">
        <v>18</v>
      </c>
      <c r="BN226" s="52">
        <v>47.7</v>
      </c>
      <c r="BO226" s="53">
        <v>28.18</v>
      </c>
      <c r="BP226" s="53">
        <v>1.4</v>
      </c>
      <c r="BQ226" s="64">
        <v>-99</v>
      </c>
      <c r="BR226" s="64">
        <v>-99</v>
      </c>
      <c r="BS226" s="60">
        <v>2430.2788844621514</v>
      </c>
      <c r="BT226" s="52">
        <v>40</v>
      </c>
      <c r="BU226" s="52">
        <v>2.2000000000000002</v>
      </c>
      <c r="BV226" s="52">
        <v>41.2</v>
      </c>
      <c r="BW226" s="53">
        <v>9.24</v>
      </c>
      <c r="BX226" s="52">
        <v>70.5</v>
      </c>
      <c r="BY226" s="64">
        <v>-99</v>
      </c>
      <c r="BZ226" s="64">
        <v>-99</v>
      </c>
      <c r="CA226" s="52">
        <v>226.6</v>
      </c>
      <c r="CB226" s="64">
        <v>-99</v>
      </c>
      <c r="CC226" s="52">
        <v>105.2</v>
      </c>
      <c r="CD226" s="53">
        <v>4.0999999999999996</v>
      </c>
      <c r="CE226" s="64">
        <v>-99</v>
      </c>
      <c r="CF226" s="54">
        <v>1</v>
      </c>
      <c r="CG226" s="64">
        <v>-99</v>
      </c>
      <c r="CH226" s="64">
        <v>-99</v>
      </c>
      <c r="CI226" s="52">
        <v>173.1</v>
      </c>
      <c r="CJ226" s="52">
        <v>208.78</v>
      </c>
      <c r="CK226" s="54">
        <v>3</v>
      </c>
      <c r="CL226" s="54">
        <v>25</v>
      </c>
      <c r="CM226" s="64">
        <v>-99</v>
      </c>
      <c r="CN226" s="52">
        <v>56</v>
      </c>
      <c r="CO226" s="64">
        <v>-99</v>
      </c>
      <c r="CP226" s="64">
        <v>-99</v>
      </c>
      <c r="CQ226" s="54">
        <v>527</v>
      </c>
      <c r="CR226" s="64">
        <v>-99</v>
      </c>
      <c r="CS226" s="54">
        <v>2910</v>
      </c>
      <c r="CT226" s="64">
        <v>-99</v>
      </c>
      <c r="CU226" s="64">
        <v>-99</v>
      </c>
      <c r="CV226" s="64">
        <v>-99</v>
      </c>
      <c r="CW226" s="64">
        <v>-99</v>
      </c>
      <c r="CX226" s="52">
        <v>42.7</v>
      </c>
      <c r="CY226" s="257">
        <v>-99</v>
      </c>
      <c r="CZ226" s="52">
        <v>33.700000000000003</v>
      </c>
      <c r="DA226" s="52">
        <v>15.8</v>
      </c>
      <c r="DB226" s="52">
        <v>10.7</v>
      </c>
      <c r="DC226" s="257">
        <v>-99</v>
      </c>
      <c r="DD226" s="53">
        <v>6.63</v>
      </c>
      <c r="DE226" s="64">
        <v>-99</v>
      </c>
      <c r="DF226" s="52">
        <v>44.7</v>
      </c>
      <c r="DG226" s="64">
        <v>-99</v>
      </c>
      <c r="DH226" s="53">
        <v>4.29</v>
      </c>
      <c r="DI226" s="53">
        <v>0.12</v>
      </c>
      <c r="DJ226" s="53">
        <v>7.73</v>
      </c>
      <c r="DK226" s="64">
        <v>-99</v>
      </c>
      <c r="DL226" s="54">
        <v>-1</v>
      </c>
      <c r="DM226" s="52">
        <v>4.3</v>
      </c>
      <c r="DN226" s="64">
        <v>-99</v>
      </c>
      <c r="DO226" s="64">
        <v>-99</v>
      </c>
      <c r="DP226" s="52">
        <v>260.89999999999998</v>
      </c>
      <c r="DQ226" s="53">
        <v>30.43</v>
      </c>
      <c r="DR226" s="64">
        <v>-99</v>
      </c>
      <c r="DS226" s="54">
        <v>83</v>
      </c>
      <c r="DT226" s="64">
        <v>-99</v>
      </c>
    </row>
    <row r="227" spans="1:124" x14ac:dyDescent="0.4">
      <c r="A227" s="60">
        <v>5541691</v>
      </c>
      <c r="B227" s="57" t="s">
        <v>429</v>
      </c>
      <c r="C227" s="10"/>
      <c r="D227" s="237">
        <v>2023</v>
      </c>
      <c r="E227" s="238" t="s">
        <v>189</v>
      </c>
      <c r="F227" s="26" t="s">
        <v>526</v>
      </c>
      <c r="G227" s="26" t="s">
        <v>524</v>
      </c>
      <c r="H227" s="26" t="s">
        <v>191</v>
      </c>
      <c r="I227" s="26" t="s">
        <v>192</v>
      </c>
      <c r="K227" s="57" t="s">
        <v>193</v>
      </c>
      <c r="L227" s="26">
        <v>613900</v>
      </c>
      <c r="M227" s="60">
        <v>6164490</v>
      </c>
      <c r="N227" s="26">
        <v>20</v>
      </c>
      <c r="O227" s="26" t="s">
        <v>190</v>
      </c>
      <c r="P227" s="61">
        <v>55.615006260000001</v>
      </c>
      <c r="Q227" s="61">
        <v>-61.1907231</v>
      </c>
      <c r="R227" s="26" t="s">
        <v>566</v>
      </c>
      <c r="S227" s="61" t="s">
        <v>527</v>
      </c>
      <c r="T227" s="61"/>
      <c r="U227" s="61"/>
      <c r="V227" s="205"/>
      <c r="Y227" s="193"/>
      <c r="AA227" s="26" t="s">
        <v>528</v>
      </c>
      <c r="AB227" s="53">
        <v>73.8</v>
      </c>
      <c r="AC227" s="53">
        <v>10.35</v>
      </c>
      <c r="AD227" s="53">
        <v>5.09</v>
      </c>
      <c r="AE227" s="54">
        <v>-99</v>
      </c>
      <c r="AF227" s="54">
        <v>-99</v>
      </c>
      <c r="AG227" s="53">
        <v>0.18</v>
      </c>
      <c r="AH227" s="53">
        <v>0.54</v>
      </c>
      <c r="AI227" s="53">
        <v>2.33</v>
      </c>
      <c r="AJ227" s="53">
        <v>4.5599999999999996</v>
      </c>
      <c r="AK227" s="256">
        <v>0.27500000000000002</v>
      </c>
      <c r="AL227" s="256">
        <v>3.4000000000000002E-2</v>
      </c>
      <c r="AM227" s="256">
        <v>-2E-3</v>
      </c>
      <c r="AN227" s="54">
        <v>-2</v>
      </c>
      <c r="AO227" s="54">
        <v>21</v>
      </c>
      <c r="AP227" s="52">
        <v>19.3</v>
      </c>
      <c r="AQ227" s="52">
        <v>-1</v>
      </c>
      <c r="AR227" s="54">
        <v>2494</v>
      </c>
      <c r="AS227" s="53">
        <v>1.1299999999999999</v>
      </c>
      <c r="AT227" s="53">
        <v>98.28</v>
      </c>
      <c r="AU227" s="64">
        <v>-0.1</v>
      </c>
      <c r="AV227" s="64">
        <v>-99</v>
      </c>
      <c r="AW227" s="54">
        <v>10</v>
      </c>
      <c r="AX227" s="64">
        <v>-99</v>
      </c>
      <c r="AY227" s="64">
        <v>-99</v>
      </c>
      <c r="AZ227" s="64">
        <v>-99</v>
      </c>
      <c r="BA227" s="64">
        <v>-99</v>
      </c>
      <c r="BB227" s="52">
        <v>0.2</v>
      </c>
      <c r="BC227" s="64">
        <v>-99</v>
      </c>
      <c r="BD227" s="52">
        <v>2.1</v>
      </c>
      <c r="BE227" s="52">
        <v>414.7</v>
      </c>
      <c r="BF227" s="64">
        <v>-99</v>
      </c>
      <c r="BG227" s="64">
        <v>-99</v>
      </c>
      <c r="BH227" s="54">
        <v>-1</v>
      </c>
      <c r="BI227" s="64">
        <v>-99</v>
      </c>
      <c r="BJ227" s="64">
        <v>-99</v>
      </c>
      <c r="BK227" s="52">
        <v>0.9</v>
      </c>
      <c r="BL227" s="64">
        <v>-99</v>
      </c>
      <c r="BM227" s="54">
        <v>32</v>
      </c>
      <c r="BN227" s="52">
        <v>43.2</v>
      </c>
      <c r="BO227" s="53">
        <v>25.93</v>
      </c>
      <c r="BP227" s="53">
        <v>1.2</v>
      </c>
      <c r="BQ227" s="64">
        <v>-99</v>
      </c>
      <c r="BR227" s="64">
        <v>-99</v>
      </c>
      <c r="BS227" s="60">
        <v>2304.7808764940237</v>
      </c>
      <c r="BT227" s="52">
        <v>38.4</v>
      </c>
      <c r="BU227" s="52">
        <v>2.4</v>
      </c>
      <c r="BV227" s="52">
        <v>36.1</v>
      </c>
      <c r="BW227" s="53">
        <v>8.4499999999999993</v>
      </c>
      <c r="BX227" s="52">
        <v>62.7</v>
      </c>
      <c r="BY227" s="64">
        <v>-99</v>
      </c>
      <c r="BZ227" s="64">
        <v>-99</v>
      </c>
      <c r="CA227" s="52">
        <v>190.8</v>
      </c>
      <c r="CB227" s="64">
        <v>-99</v>
      </c>
      <c r="CC227" s="52">
        <v>21.7</v>
      </c>
      <c r="CD227" s="53">
        <v>3.65</v>
      </c>
      <c r="CE227" s="64">
        <v>-99</v>
      </c>
      <c r="CF227" s="54">
        <v>10</v>
      </c>
      <c r="CG227" s="64">
        <v>-99</v>
      </c>
      <c r="CH227" s="64">
        <v>-99</v>
      </c>
      <c r="CI227" s="52">
        <v>156.80000000000001</v>
      </c>
      <c r="CJ227" s="52">
        <v>177.04</v>
      </c>
      <c r="CK227" s="54">
        <v>4</v>
      </c>
      <c r="CL227" s="54">
        <v>109</v>
      </c>
      <c r="CM227" s="64">
        <v>-99</v>
      </c>
      <c r="CN227" s="52">
        <v>47.6</v>
      </c>
      <c r="CO227" s="64">
        <v>-99</v>
      </c>
      <c r="CP227" s="64">
        <v>-99</v>
      </c>
      <c r="CQ227" s="54">
        <v>238</v>
      </c>
      <c r="CR227" s="64">
        <v>-99</v>
      </c>
      <c r="CS227" s="54">
        <v>1419</v>
      </c>
      <c r="CT227" s="64">
        <v>-99</v>
      </c>
      <c r="CU227" s="64">
        <v>-99</v>
      </c>
      <c r="CV227" s="64">
        <v>-99</v>
      </c>
      <c r="CW227" s="64">
        <v>-99</v>
      </c>
      <c r="CX227" s="52">
        <v>37</v>
      </c>
      <c r="CY227" s="257">
        <v>-99</v>
      </c>
      <c r="CZ227" s="52">
        <v>31.9</v>
      </c>
      <c r="DA227" s="52">
        <v>7.6</v>
      </c>
      <c r="DB227" s="52">
        <v>9.6</v>
      </c>
      <c r="DC227" s="257">
        <v>-99</v>
      </c>
      <c r="DD227" s="53">
        <v>5.98</v>
      </c>
      <c r="DE227" s="64">
        <v>-99</v>
      </c>
      <c r="DF227" s="52">
        <v>39.9</v>
      </c>
      <c r="DG227" s="64">
        <v>-99</v>
      </c>
      <c r="DH227" s="53">
        <v>3.91</v>
      </c>
      <c r="DI227" s="53">
        <v>-0.05</v>
      </c>
      <c r="DJ227" s="53">
        <v>7.1</v>
      </c>
      <c r="DK227" s="64">
        <v>-99</v>
      </c>
      <c r="DL227" s="54">
        <v>-1</v>
      </c>
      <c r="DM227" s="52">
        <v>2.1</v>
      </c>
      <c r="DN227" s="64">
        <v>-99</v>
      </c>
      <c r="DO227" s="64">
        <v>-99</v>
      </c>
      <c r="DP227" s="52">
        <v>237.2</v>
      </c>
      <c r="DQ227" s="53">
        <v>27.41</v>
      </c>
      <c r="DR227" s="64">
        <v>-99</v>
      </c>
      <c r="DS227" s="54">
        <v>500</v>
      </c>
      <c r="DT227" s="64">
        <v>-99</v>
      </c>
    </row>
    <row r="228" spans="1:124" x14ac:dyDescent="0.4">
      <c r="A228" s="60">
        <v>5541692</v>
      </c>
      <c r="B228" s="57" t="s">
        <v>430</v>
      </c>
      <c r="C228" s="10"/>
      <c r="D228" s="237">
        <v>2023</v>
      </c>
      <c r="E228" s="238" t="s">
        <v>189</v>
      </c>
      <c r="F228" s="26" t="s">
        <v>526</v>
      </c>
      <c r="G228" s="26" t="s">
        <v>524</v>
      </c>
      <c r="H228" s="26" t="s">
        <v>191</v>
      </c>
      <c r="I228" s="26" t="s">
        <v>192</v>
      </c>
      <c r="K228" s="57" t="s">
        <v>193</v>
      </c>
      <c r="L228" s="26">
        <v>613910</v>
      </c>
      <c r="M228" s="60">
        <v>6164660</v>
      </c>
      <c r="N228" s="26">
        <v>20</v>
      </c>
      <c r="O228" s="26" t="s">
        <v>190</v>
      </c>
      <c r="P228" s="61">
        <v>55.616530709999999</v>
      </c>
      <c r="Q228" s="61">
        <v>-61.19049407</v>
      </c>
      <c r="R228" s="26" t="s">
        <v>566</v>
      </c>
      <c r="S228" s="61" t="s">
        <v>527</v>
      </c>
      <c r="T228" s="61"/>
      <c r="U228" s="61"/>
      <c r="V228" s="205"/>
      <c r="Y228" s="193"/>
      <c r="AA228" s="26" t="s">
        <v>528</v>
      </c>
      <c r="AB228" s="53">
        <v>81.180000000000007</v>
      </c>
      <c r="AC228" s="53">
        <v>9.5399999999999991</v>
      </c>
      <c r="AD228" s="53">
        <v>4.3</v>
      </c>
      <c r="AE228" s="53">
        <v>0.99</v>
      </c>
      <c r="AF228" s="53">
        <v>2.98</v>
      </c>
      <c r="AG228" s="53">
        <v>0.05</v>
      </c>
      <c r="AH228" s="53">
        <v>7.0000000000000007E-2</v>
      </c>
      <c r="AI228" s="53">
        <v>7.0000000000000007E-2</v>
      </c>
      <c r="AJ228" s="53">
        <v>2.94</v>
      </c>
      <c r="AK228" s="256">
        <v>0.30499999999999999</v>
      </c>
      <c r="AL228" s="256">
        <v>3.4000000000000002E-2</v>
      </c>
      <c r="AM228" s="256">
        <v>6.0000000000000001E-3</v>
      </c>
      <c r="AN228" s="54">
        <v>2</v>
      </c>
      <c r="AO228" s="54">
        <v>14</v>
      </c>
      <c r="AP228" s="52">
        <v>7.5</v>
      </c>
      <c r="AQ228" s="52">
        <v>-1</v>
      </c>
      <c r="AR228" s="54">
        <v>3581</v>
      </c>
      <c r="AS228" s="53">
        <v>1.63</v>
      </c>
      <c r="AT228" s="53">
        <v>100.11</v>
      </c>
      <c r="AU228" s="64">
        <v>-0.1</v>
      </c>
      <c r="AV228" s="64">
        <v>-99</v>
      </c>
      <c r="AW228" s="54">
        <v>14</v>
      </c>
      <c r="AX228" s="64">
        <v>-99</v>
      </c>
      <c r="AY228" s="64">
        <v>-99</v>
      </c>
      <c r="AZ228" s="64">
        <v>-99</v>
      </c>
      <c r="BA228" s="64">
        <v>-99</v>
      </c>
      <c r="BB228" s="52">
        <v>0.1</v>
      </c>
      <c r="BC228" s="64">
        <v>-99</v>
      </c>
      <c r="BD228" s="52">
        <v>0.2</v>
      </c>
      <c r="BE228" s="52">
        <v>513.5</v>
      </c>
      <c r="BF228" s="64">
        <v>-99</v>
      </c>
      <c r="BG228" s="64">
        <v>-99</v>
      </c>
      <c r="BH228" s="54">
        <v>-1</v>
      </c>
      <c r="BI228" s="64">
        <v>-99</v>
      </c>
      <c r="BJ228" s="64">
        <v>-99</v>
      </c>
      <c r="BK228" s="52">
        <v>3.1</v>
      </c>
      <c r="BL228" s="64">
        <v>-99</v>
      </c>
      <c r="BM228" s="54">
        <v>14</v>
      </c>
      <c r="BN228" s="52">
        <v>56.5</v>
      </c>
      <c r="BO228" s="53">
        <v>34.4</v>
      </c>
      <c r="BP228" s="53">
        <v>1.49</v>
      </c>
      <c r="BQ228" s="64">
        <v>-99</v>
      </c>
      <c r="BR228" s="64">
        <v>-99</v>
      </c>
      <c r="BS228" s="60">
        <v>425.27</v>
      </c>
      <c r="BT228" s="52">
        <v>39.6</v>
      </c>
      <c r="BU228" s="52">
        <v>1.6</v>
      </c>
      <c r="BV228" s="52">
        <v>46.6</v>
      </c>
      <c r="BW228" s="53">
        <v>11.09</v>
      </c>
      <c r="BX228" s="52">
        <v>84.8</v>
      </c>
      <c r="BY228" s="64">
        <v>-99</v>
      </c>
      <c r="BZ228" s="64">
        <v>-99</v>
      </c>
      <c r="CA228" s="52">
        <v>231.2</v>
      </c>
      <c r="CB228" s="64">
        <v>-99</v>
      </c>
      <c r="CC228" s="52">
        <v>15.5</v>
      </c>
      <c r="CD228" s="53">
        <v>4.92</v>
      </c>
      <c r="CE228" s="64">
        <v>-99</v>
      </c>
      <c r="CF228" s="54">
        <v>9</v>
      </c>
      <c r="CG228" s="64">
        <v>-99</v>
      </c>
      <c r="CH228" s="64">
        <v>-99</v>
      </c>
      <c r="CI228" s="52">
        <v>202.3</v>
      </c>
      <c r="CJ228" s="52">
        <v>221.78</v>
      </c>
      <c r="CK228" s="54">
        <v>3</v>
      </c>
      <c r="CL228" s="54">
        <v>21</v>
      </c>
      <c r="CM228" s="64">
        <v>-99</v>
      </c>
      <c r="CN228" s="52">
        <v>59</v>
      </c>
      <c r="CO228" s="64">
        <v>-99</v>
      </c>
      <c r="CP228" s="64">
        <v>-99</v>
      </c>
      <c r="CQ228" s="54">
        <v>294</v>
      </c>
      <c r="CR228" s="64">
        <v>-99</v>
      </c>
      <c r="CS228" s="54">
        <v>745</v>
      </c>
      <c r="CT228" s="64">
        <v>-99</v>
      </c>
      <c r="CU228" s="64">
        <v>-99</v>
      </c>
      <c r="CV228" s="64">
        <v>-99</v>
      </c>
      <c r="CW228" s="64">
        <v>-99</v>
      </c>
      <c r="CX228" s="52">
        <v>47.4</v>
      </c>
      <c r="CY228" s="257">
        <v>-99</v>
      </c>
      <c r="CZ228" s="52">
        <v>37.700000000000003</v>
      </c>
      <c r="DA228" s="52">
        <v>4</v>
      </c>
      <c r="DB228" s="52">
        <v>13</v>
      </c>
      <c r="DC228" s="257">
        <v>-99</v>
      </c>
      <c r="DD228" s="53">
        <v>7.7</v>
      </c>
      <c r="DE228" s="64">
        <v>-99</v>
      </c>
      <c r="DF228" s="52">
        <v>55.3</v>
      </c>
      <c r="DG228" s="64">
        <v>-99</v>
      </c>
      <c r="DH228" s="53">
        <v>5.17</v>
      </c>
      <c r="DI228" s="53">
        <v>-0.05</v>
      </c>
      <c r="DJ228" s="53">
        <v>10.44</v>
      </c>
      <c r="DK228" s="64">
        <v>-99</v>
      </c>
      <c r="DL228" s="54">
        <v>-1</v>
      </c>
      <c r="DM228" s="52">
        <v>2.4</v>
      </c>
      <c r="DN228" s="64">
        <v>-99</v>
      </c>
      <c r="DO228" s="64">
        <v>-99</v>
      </c>
      <c r="DP228" s="52">
        <v>309.89999999999998</v>
      </c>
      <c r="DQ228" s="53">
        <v>36.81</v>
      </c>
      <c r="DR228" s="64">
        <v>-99</v>
      </c>
      <c r="DS228" s="54">
        <v>159</v>
      </c>
      <c r="DT228" s="64">
        <v>-99</v>
      </c>
    </row>
    <row r="229" spans="1:124" x14ac:dyDescent="0.4">
      <c r="A229" s="60">
        <v>5541693</v>
      </c>
      <c r="B229" s="57" t="s">
        <v>431</v>
      </c>
      <c r="C229" s="10"/>
      <c r="D229" s="237">
        <v>2023</v>
      </c>
      <c r="E229" s="238" t="s">
        <v>189</v>
      </c>
      <c r="F229" s="26" t="s">
        <v>526</v>
      </c>
      <c r="G229" s="26" t="s">
        <v>524</v>
      </c>
      <c r="H229" s="26" t="s">
        <v>191</v>
      </c>
      <c r="I229" s="26" t="s">
        <v>192</v>
      </c>
      <c r="K229" s="57" t="s">
        <v>193</v>
      </c>
      <c r="L229" s="26">
        <v>614000</v>
      </c>
      <c r="M229" s="60">
        <v>6164580</v>
      </c>
      <c r="N229" s="26">
        <v>20</v>
      </c>
      <c r="O229" s="26" t="s">
        <v>190</v>
      </c>
      <c r="P229" s="61">
        <v>55.615791129999998</v>
      </c>
      <c r="Q229" s="61">
        <v>-61.189098979999997</v>
      </c>
      <c r="R229" s="26" t="s">
        <v>566</v>
      </c>
      <c r="S229" s="61" t="s">
        <v>527</v>
      </c>
      <c r="T229" s="61"/>
      <c r="U229" s="61"/>
      <c r="V229" s="205"/>
      <c r="Y229" s="193"/>
      <c r="AA229" s="26" t="s">
        <v>528</v>
      </c>
      <c r="AB229" s="53">
        <v>73.63</v>
      </c>
      <c r="AC229" s="53">
        <v>9.89</v>
      </c>
      <c r="AD229" s="53">
        <v>5.99</v>
      </c>
      <c r="AE229" s="53">
        <v>3.38</v>
      </c>
      <c r="AF229" s="53">
        <v>2.35</v>
      </c>
      <c r="AG229" s="53">
        <v>7.0000000000000007E-2</v>
      </c>
      <c r="AH229" s="53">
        <v>0.31</v>
      </c>
      <c r="AI229" s="53">
        <v>2.2000000000000002</v>
      </c>
      <c r="AJ229" s="53">
        <v>5.9</v>
      </c>
      <c r="AK229" s="256">
        <v>0.29699999999999999</v>
      </c>
      <c r="AL229" s="256">
        <v>3.5999999999999997E-2</v>
      </c>
      <c r="AM229" s="256">
        <v>2E-3</v>
      </c>
      <c r="AN229" s="54">
        <v>-2</v>
      </c>
      <c r="AO229" s="54">
        <v>21</v>
      </c>
      <c r="AP229" s="52">
        <v>16</v>
      </c>
      <c r="AQ229" s="52">
        <v>-1</v>
      </c>
      <c r="AR229" s="54">
        <v>3246</v>
      </c>
      <c r="AS229" s="53">
        <v>0.31</v>
      </c>
      <c r="AT229" s="53">
        <v>98.62</v>
      </c>
      <c r="AU229" s="64">
        <v>-0.1</v>
      </c>
      <c r="AV229" s="64">
        <v>-99</v>
      </c>
      <c r="AW229" s="54">
        <v>11</v>
      </c>
      <c r="AX229" s="64">
        <v>-99</v>
      </c>
      <c r="AY229" s="64">
        <v>-99</v>
      </c>
      <c r="AZ229" s="64">
        <v>-99</v>
      </c>
      <c r="BA229" s="64">
        <v>-99</v>
      </c>
      <c r="BB229" s="52">
        <v>0.2</v>
      </c>
      <c r="BC229" s="64">
        <v>-99</v>
      </c>
      <c r="BD229" s="52">
        <v>0.4</v>
      </c>
      <c r="BE229" s="52">
        <v>495.7</v>
      </c>
      <c r="BF229" s="64">
        <v>-99</v>
      </c>
      <c r="BG229" s="64">
        <v>-99</v>
      </c>
      <c r="BH229" s="54">
        <v>-1</v>
      </c>
      <c r="BI229" s="64">
        <v>-99</v>
      </c>
      <c r="BJ229" s="64">
        <v>-99</v>
      </c>
      <c r="BK229" s="52">
        <v>0.6</v>
      </c>
      <c r="BL229" s="64">
        <v>-99</v>
      </c>
      <c r="BM229" s="54">
        <v>26</v>
      </c>
      <c r="BN229" s="52">
        <v>55.4</v>
      </c>
      <c r="BO229" s="53">
        <v>33.22</v>
      </c>
      <c r="BP229" s="53">
        <v>1.49</v>
      </c>
      <c r="BQ229" s="64">
        <v>-99</v>
      </c>
      <c r="BR229" s="64">
        <v>-99</v>
      </c>
      <c r="BS229" s="60">
        <v>1776</v>
      </c>
      <c r="BT229" s="52">
        <v>37</v>
      </c>
      <c r="BU229" s="52">
        <v>3</v>
      </c>
      <c r="BV229" s="52">
        <v>46.7</v>
      </c>
      <c r="BW229" s="53">
        <v>10.82</v>
      </c>
      <c r="BX229" s="52">
        <v>80.7</v>
      </c>
      <c r="BY229" s="64">
        <v>-99</v>
      </c>
      <c r="BZ229" s="64">
        <v>-99</v>
      </c>
      <c r="CA229" s="52">
        <v>227.5</v>
      </c>
      <c r="CB229" s="64">
        <v>-99</v>
      </c>
      <c r="CC229" s="52">
        <v>93</v>
      </c>
      <c r="CD229" s="53">
        <v>4.76</v>
      </c>
      <c r="CE229" s="64">
        <v>-99</v>
      </c>
      <c r="CF229" s="54">
        <v>-1</v>
      </c>
      <c r="CG229" s="64">
        <v>-99</v>
      </c>
      <c r="CH229" s="64">
        <v>-99</v>
      </c>
      <c r="CI229" s="52">
        <v>202.8</v>
      </c>
      <c r="CJ229" s="52">
        <v>221.26</v>
      </c>
      <c r="CK229" s="54">
        <v>5</v>
      </c>
      <c r="CL229" s="54">
        <v>241</v>
      </c>
      <c r="CM229" s="64">
        <v>-99</v>
      </c>
      <c r="CN229" s="52">
        <v>58.5</v>
      </c>
      <c r="CO229" s="64">
        <v>-99</v>
      </c>
      <c r="CP229" s="64">
        <v>-99</v>
      </c>
      <c r="CQ229" s="54">
        <v>524</v>
      </c>
      <c r="CR229" s="64">
        <v>-99</v>
      </c>
      <c r="CS229" s="54">
        <v>-100</v>
      </c>
      <c r="CT229" s="64">
        <v>-99</v>
      </c>
      <c r="CU229" s="64">
        <v>-99</v>
      </c>
      <c r="CV229" s="64">
        <v>-99</v>
      </c>
      <c r="CW229" s="64">
        <v>-99</v>
      </c>
      <c r="CX229" s="52">
        <v>47.3</v>
      </c>
      <c r="CY229" s="257">
        <v>-99</v>
      </c>
      <c r="CZ229" s="52">
        <v>36.5</v>
      </c>
      <c r="DA229" s="52">
        <v>5.5</v>
      </c>
      <c r="DB229" s="52">
        <v>12.9</v>
      </c>
      <c r="DC229" s="257">
        <v>-99</v>
      </c>
      <c r="DD229" s="53">
        <v>7.64</v>
      </c>
      <c r="DE229" s="64">
        <v>-99</v>
      </c>
      <c r="DF229" s="52">
        <v>51.9</v>
      </c>
      <c r="DG229" s="64">
        <v>-99</v>
      </c>
      <c r="DH229" s="53">
        <v>4.99</v>
      </c>
      <c r="DI229" s="53">
        <v>-0.05</v>
      </c>
      <c r="DJ229" s="53">
        <v>10.81</v>
      </c>
      <c r="DK229" s="64">
        <v>-99</v>
      </c>
      <c r="DL229" s="54">
        <v>-1</v>
      </c>
      <c r="DM229" s="52">
        <v>1.4</v>
      </c>
      <c r="DN229" s="64">
        <v>-99</v>
      </c>
      <c r="DO229" s="64">
        <v>-99</v>
      </c>
      <c r="DP229" s="52">
        <v>300.2</v>
      </c>
      <c r="DQ229" s="53">
        <v>35.72</v>
      </c>
      <c r="DR229" s="64">
        <v>-99</v>
      </c>
      <c r="DS229" s="54">
        <v>407</v>
      </c>
      <c r="DT229" s="64">
        <v>-99</v>
      </c>
    </row>
    <row r="230" spans="1:124" ht="15" customHeight="1" x14ac:dyDescent="0.4">
      <c r="A230" s="26">
        <v>6540996</v>
      </c>
      <c r="B230" s="254" t="s">
        <v>498</v>
      </c>
      <c r="D230" s="237">
        <v>2022</v>
      </c>
      <c r="E230" s="26" t="s">
        <v>523</v>
      </c>
      <c r="F230" s="26" t="s">
        <v>526</v>
      </c>
      <c r="G230" s="26" t="s">
        <v>524</v>
      </c>
      <c r="H230" s="26" t="s">
        <v>191</v>
      </c>
      <c r="I230" s="26" t="s">
        <v>192</v>
      </c>
      <c r="K230" s="57" t="s">
        <v>193</v>
      </c>
      <c r="L230" s="60">
        <v>620742.7817981604</v>
      </c>
      <c r="M230" s="60">
        <v>6163473.4396225577</v>
      </c>
      <c r="N230" s="26">
        <v>20</v>
      </c>
      <c r="O230" s="26" t="s">
        <v>190</v>
      </c>
      <c r="P230" s="255">
        <v>55.602200000000003</v>
      </c>
      <c r="Q230" s="255">
        <v>-61.083528999999999</v>
      </c>
      <c r="R230" s="26" t="s">
        <v>566</v>
      </c>
      <c r="S230" s="61" t="s">
        <v>527</v>
      </c>
      <c r="T230" s="61"/>
      <c r="AA230" s="26" t="s">
        <v>528</v>
      </c>
      <c r="AB230" s="239">
        <v>80.64</v>
      </c>
      <c r="AC230" s="239">
        <v>9.6300000000000008</v>
      </c>
      <c r="AD230" s="239">
        <v>5.09</v>
      </c>
      <c r="AE230" s="62">
        <v>0.95</v>
      </c>
      <c r="AF230" s="62">
        <v>3.73</v>
      </c>
      <c r="AG230" s="239">
        <v>0.04</v>
      </c>
      <c r="AH230" s="239">
        <v>0.03</v>
      </c>
      <c r="AI230" s="239">
        <v>0.11</v>
      </c>
      <c r="AJ230" s="239">
        <v>2.5</v>
      </c>
      <c r="AK230" s="240">
        <v>0.26300000000000001</v>
      </c>
      <c r="AL230" s="240">
        <v>4.8000000000000001E-2</v>
      </c>
      <c r="AM230" s="244">
        <v>-99</v>
      </c>
      <c r="AN230" s="26">
        <v>4</v>
      </c>
      <c r="AO230" s="64">
        <v>27</v>
      </c>
      <c r="AP230" s="64">
        <v>5.7</v>
      </c>
      <c r="AQ230" s="58">
        <v>-1</v>
      </c>
      <c r="AR230" s="64">
        <v>2407</v>
      </c>
      <c r="AS230" s="239">
        <v>1.74</v>
      </c>
      <c r="AT230" s="239">
        <v>100.1</v>
      </c>
      <c r="AU230" s="26">
        <v>-0.1</v>
      </c>
      <c r="AV230" s="64">
        <v>-99</v>
      </c>
      <c r="AW230" s="26">
        <v>8</v>
      </c>
      <c r="AX230" s="26">
        <v>-99</v>
      </c>
      <c r="AY230" s="26">
        <v>-99</v>
      </c>
      <c r="AZ230" s="64">
        <v>-99</v>
      </c>
      <c r="BA230" s="26">
        <v>-99</v>
      </c>
      <c r="BB230" s="58">
        <v>-0.5</v>
      </c>
      <c r="BC230" s="26">
        <v>-99</v>
      </c>
      <c r="BD230" s="26">
        <v>-0.1</v>
      </c>
      <c r="BE230" s="58">
        <v>462.9</v>
      </c>
      <c r="BF230" s="26">
        <v>-99</v>
      </c>
      <c r="BG230" s="64">
        <v>-99</v>
      </c>
      <c r="BH230" s="26">
        <v>-1</v>
      </c>
      <c r="BI230" s="26">
        <v>-99</v>
      </c>
      <c r="BJ230" s="26">
        <v>-99</v>
      </c>
      <c r="BK230" s="58">
        <v>-0.5</v>
      </c>
      <c r="BL230" s="26">
        <v>-99</v>
      </c>
      <c r="BM230" s="26">
        <v>-1</v>
      </c>
      <c r="BN230" s="58">
        <v>41.7</v>
      </c>
      <c r="BO230" s="58">
        <v>27.3</v>
      </c>
      <c r="BP230" s="62">
        <v>1.33</v>
      </c>
      <c r="BQ230" s="26">
        <v>-99</v>
      </c>
      <c r="BR230" s="26">
        <v>-99</v>
      </c>
      <c r="BS230" s="26">
        <v>323</v>
      </c>
      <c r="BT230" s="60">
        <v>34</v>
      </c>
      <c r="BU230" s="60">
        <v>2</v>
      </c>
      <c r="BV230" s="58">
        <v>36.799999999999997</v>
      </c>
      <c r="BW230" s="58">
        <v>8.5</v>
      </c>
      <c r="BX230" s="58">
        <v>56.8</v>
      </c>
      <c r="BY230" s="26">
        <v>-99</v>
      </c>
      <c r="BZ230" s="64">
        <v>-99</v>
      </c>
      <c r="CA230" s="58">
        <v>241.5</v>
      </c>
      <c r="CB230" s="60">
        <v>-99</v>
      </c>
      <c r="CC230" s="58">
        <v>9.3000000000000007</v>
      </c>
      <c r="CD230" s="62">
        <v>3.73</v>
      </c>
      <c r="CE230" s="26">
        <v>-99</v>
      </c>
      <c r="CF230" s="60">
        <v>13</v>
      </c>
      <c r="CG230" s="26">
        <v>-99</v>
      </c>
      <c r="CH230" s="26">
        <v>-99</v>
      </c>
      <c r="CI230" s="58">
        <v>132.4</v>
      </c>
      <c r="CJ230" s="58">
        <v>186.1</v>
      </c>
      <c r="CK230" s="60">
        <v>6</v>
      </c>
      <c r="CL230" s="60">
        <v>19</v>
      </c>
      <c r="CM230" s="64">
        <v>-99</v>
      </c>
      <c r="CN230" s="58">
        <v>54.5</v>
      </c>
      <c r="CO230" s="64">
        <v>-99</v>
      </c>
      <c r="CP230" s="64">
        <v>-99</v>
      </c>
      <c r="CQ230" s="60">
        <v>209</v>
      </c>
      <c r="CR230" s="26">
        <v>-99</v>
      </c>
      <c r="CS230" s="60">
        <v>-100</v>
      </c>
      <c r="CT230" s="64">
        <v>-99</v>
      </c>
      <c r="CU230" s="26">
        <v>-99</v>
      </c>
      <c r="CV230" s="26">
        <v>-99</v>
      </c>
      <c r="CW230" s="26">
        <v>-99</v>
      </c>
      <c r="CX230" s="58">
        <v>35.4</v>
      </c>
      <c r="CY230" s="26">
        <v>-99</v>
      </c>
      <c r="CZ230" s="60">
        <v>26</v>
      </c>
      <c r="DA230" s="60">
        <v>2</v>
      </c>
      <c r="DB230" s="58">
        <v>7.8</v>
      </c>
      <c r="DC230" s="26">
        <v>-99</v>
      </c>
      <c r="DD230" s="58">
        <v>6.4</v>
      </c>
      <c r="DE230" s="26">
        <v>-99</v>
      </c>
      <c r="DF230" s="58">
        <v>47.5</v>
      </c>
      <c r="DG230" s="26">
        <v>-99</v>
      </c>
      <c r="DH230" s="62">
        <v>3.9</v>
      </c>
      <c r="DI230" s="58">
        <v>-0.1</v>
      </c>
      <c r="DJ230" s="58">
        <v>5.5</v>
      </c>
      <c r="DK230" s="26">
        <v>-99</v>
      </c>
      <c r="DL230" s="60">
        <v>2</v>
      </c>
      <c r="DM230" s="60">
        <v>2</v>
      </c>
      <c r="DN230" s="26">
        <v>-99</v>
      </c>
      <c r="DO230" s="60">
        <v>-99</v>
      </c>
      <c r="DP230" s="60">
        <v>234</v>
      </c>
      <c r="DQ230" s="58">
        <v>26.7</v>
      </c>
      <c r="DR230" s="26">
        <v>-99</v>
      </c>
      <c r="DS230" s="60">
        <v>60</v>
      </c>
      <c r="DT230" s="60">
        <v>-99</v>
      </c>
    </row>
    <row r="231" spans="1:124" ht="14.25" customHeight="1" x14ac:dyDescent="0.4">
      <c r="A231" s="26">
        <v>6540997</v>
      </c>
      <c r="B231" s="59" t="s">
        <v>499</v>
      </c>
      <c r="D231" s="237">
        <v>2022</v>
      </c>
      <c r="E231" s="26" t="s">
        <v>523</v>
      </c>
      <c r="F231" s="26" t="s">
        <v>526</v>
      </c>
      <c r="G231" s="26" t="s">
        <v>524</v>
      </c>
      <c r="H231" s="26" t="s">
        <v>191</v>
      </c>
      <c r="I231" s="26" t="s">
        <v>192</v>
      </c>
      <c r="K231" s="57" t="s">
        <v>193</v>
      </c>
      <c r="L231" s="60">
        <v>621307.80086508754</v>
      </c>
      <c r="M231" s="60">
        <v>6163742.7013261057</v>
      </c>
      <c r="N231" s="26">
        <v>20</v>
      </c>
      <c r="O231" s="26" t="s">
        <v>190</v>
      </c>
      <c r="P231" s="61">
        <v>55.604477666666661</v>
      </c>
      <c r="Q231" s="61">
        <v>-61.074447999999997</v>
      </c>
      <c r="R231" s="26" t="s">
        <v>566</v>
      </c>
      <c r="S231" s="61" t="s">
        <v>527</v>
      </c>
      <c r="T231" s="61"/>
      <c r="AA231" s="26" t="s">
        <v>528</v>
      </c>
      <c r="AB231" s="62">
        <v>74.510000000000005</v>
      </c>
      <c r="AC231" s="62">
        <v>7.63</v>
      </c>
      <c r="AD231" s="62">
        <v>13.09</v>
      </c>
      <c r="AE231" s="62">
        <v>2.83</v>
      </c>
      <c r="AF231" s="62">
        <v>9.24</v>
      </c>
      <c r="AG231" s="62">
        <v>0.2</v>
      </c>
      <c r="AH231" s="62">
        <v>0.03</v>
      </c>
      <c r="AI231" s="62">
        <v>0.02</v>
      </c>
      <c r="AJ231" s="62">
        <v>1.3</v>
      </c>
      <c r="AK231" s="63">
        <v>0.36799999999999999</v>
      </c>
      <c r="AL231" s="63">
        <v>0.12</v>
      </c>
      <c r="AM231" s="63">
        <v>1.0999999999999999E-2</v>
      </c>
      <c r="AN231" s="64">
        <v>6</v>
      </c>
      <c r="AO231" s="64">
        <v>42</v>
      </c>
      <c r="AP231" s="64">
        <v>7.5</v>
      </c>
      <c r="AQ231" s="58">
        <v>1.1000000000000001</v>
      </c>
      <c r="AR231" s="64">
        <v>2793</v>
      </c>
      <c r="AS231" s="62">
        <v>2.1</v>
      </c>
      <c r="AT231" s="62">
        <v>99.38</v>
      </c>
      <c r="AU231" s="26">
        <v>-0.1</v>
      </c>
      <c r="AV231" s="64">
        <v>-99</v>
      </c>
      <c r="AW231" s="26">
        <v>9</v>
      </c>
      <c r="AX231" s="26">
        <v>-99</v>
      </c>
      <c r="AY231" s="26">
        <v>-99</v>
      </c>
      <c r="AZ231" s="64">
        <v>-99</v>
      </c>
      <c r="BA231" s="26">
        <v>-99</v>
      </c>
      <c r="BB231" s="58">
        <v>-0.5</v>
      </c>
      <c r="BC231" s="26">
        <v>-99</v>
      </c>
      <c r="BD231" s="26">
        <v>1.2</v>
      </c>
      <c r="BE231" s="58">
        <v>762.3</v>
      </c>
      <c r="BF231" s="26">
        <v>-99</v>
      </c>
      <c r="BG231" s="64">
        <v>-99</v>
      </c>
      <c r="BH231" s="26">
        <v>2</v>
      </c>
      <c r="BI231" s="26">
        <v>-99</v>
      </c>
      <c r="BJ231" s="26">
        <v>-99</v>
      </c>
      <c r="BK231" s="58">
        <v>-0.5</v>
      </c>
      <c r="BL231" s="26">
        <v>-99</v>
      </c>
      <c r="BM231" s="26">
        <v>-1</v>
      </c>
      <c r="BN231" s="58">
        <v>62.3</v>
      </c>
      <c r="BO231" s="58">
        <v>44</v>
      </c>
      <c r="BP231" s="62">
        <v>2.11</v>
      </c>
      <c r="BQ231" s="26">
        <v>-99</v>
      </c>
      <c r="BR231" s="26">
        <v>-99</v>
      </c>
      <c r="BS231" s="26">
        <v>223</v>
      </c>
      <c r="BT231" s="60">
        <v>47</v>
      </c>
      <c r="BU231" s="60">
        <v>2</v>
      </c>
      <c r="BV231" s="58">
        <v>50</v>
      </c>
      <c r="BW231" s="58">
        <v>13.1</v>
      </c>
      <c r="BX231" s="58">
        <v>61.3</v>
      </c>
      <c r="BY231" s="26">
        <v>-99</v>
      </c>
      <c r="BZ231" s="64">
        <v>-99</v>
      </c>
      <c r="CA231" s="58">
        <v>316.5</v>
      </c>
      <c r="CB231" s="60">
        <v>-99</v>
      </c>
      <c r="CC231" s="58">
        <v>26.8</v>
      </c>
      <c r="CD231" s="62">
        <v>5.9</v>
      </c>
      <c r="CE231" s="60">
        <v>-99</v>
      </c>
      <c r="CF231" s="26">
        <v>2</v>
      </c>
      <c r="CG231" s="26">
        <v>-99</v>
      </c>
      <c r="CH231" s="60">
        <v>-99</v>
      </c>
      <c r="CI231" s="58">
        <v>128.1</v>
      </c>
      <c r="CJ231" s="58">
        <v>283.5</v>
      </c>
      <c r="CK231" s="60">
        <v>14</v>
      </c>
      <c r="CL231" s="60">
        <v>117</v>
      </c>
      <c r="CM231" s="64">
        <v>-99</v>
      </c>
      <c r="CN231" s="58">
        <v>84.9</v>
      </c>
      <c r="CO231" s="64">
        <v>-99</v>
      </c>
      <c r="CP231" s="64">
        <v>-99</v>
      </c>
      <c r="CQ231" s="60">
        <v>85</v>
      </c>
      <c r="CR231" s="60">
        <v>-99</v>
      </c>
      <c r="CS231" s="60">
        <v>150</v>
      </c>
      <c r="CT231" s="64">
        <v>-99</v>
      </c>
      <c r="CU231" s="60">
        <v>-99</v>
      </c>
      <c r="CV231" s="60">
        <v>-99</v>
      </c>
      <c r="CW231" s="60">
        <v>-99</v>
      </c>
      <c r="CX231" s="58">
        <v>50.9</v>
      </c>
      <c r="CY231" s="60">
        <v>-99</v>
      </c>
      <c r="CZ231" s="60">
        <v>16</v>
      </c>
      <c r="DA231" s="60">
        <v>6</v>
      </c>
      <c r="DB231" s="58">
        <v>7.7</v>
      </c>
      <c r="DC231" s="60">
        <v>-99</v>
      </c>
      <c r="DD231" s="58">
        <v>9.3000000000000007</v>
      </c>
      <c r="DE231" s="60">
        <v>-99</v>
      </c>
      <c r="DF231" s="58">
        <v>50.6</v>
      </c>
      <c r="DG231" s="60">
        <v>-99</v>
      </c>
      <c r="DH231" s="62">
        <v>6.47</v>
      </c>
      <c r="DI231" s="58">
        <v>-0.1</v>
      </c>
      <c r="DJ231" s="58">
        <v>9.4</v>
      </c>
      <c r="DK231" s="26">
        <v>-99</v>
      </c>
      <c r="DL231" s="60">
        <v>6</v>
      </c>
      <c r="DM231" s="60">
        <v>4</v>
      </c>
      <c r="DN231" s="60">
        <v>-99</v>
      </c>
      <c r="DO231" s="60">
        <v>-99</v>
      </c>
      <c r="DP231" s="60">
        <v>322</v>
      </c>
      <c r="DQ231" s="58">
        <v>43.3</v>
      </c>
      <c r="DR231" s="60">
        <v>-99</v>
      </c>
      <c r="DS231" s="60">
        <v>734</v>
      </c>
      <c r="DT231" s="60">
        <v>-99</v>
      </c>
    </row>
    <row r="232" spans="1:124" ht="15" customHeight="1" x14ac:dyDescent="0.4">
      <c r="A232" s="26">
        <v>6541063</v>
      </c>
      <c r="B232" s="59" t="s">
        <v>500</v>
      </c>
      <c r="D232" s="237">
        <v>2022</v>
      </c>
      <c r="E232" s="26" t="s">
        <v>523</v>
      </c>
      <c r="F232" s="26" t="s">
        <v>526</v>
      </c>
      <c r="G232" s="26" t="s">
        <v>524</v>
      </c>
      <c r="H232" s="60" t="s">
        <v>191</v>
      </c>
      <c r="I232" s="26" t="s">
        <v>192</v>
      </c>
      <c r="K232" s="57" t="s">
        <v>193</v>
      </c>
      <c r="L232" s="60">
        <v>621688.67932859925</v>
      </c>
      <c r="M232" s="60">
        <v>6163934.2334573483</v>
      </c>
      <c r="N232" s="26">
        <v>20</v>
      </c>
      <c r="O232" s="26" t="s">
        <v>190</v>
      </c>
      <c r="P232" s="61">
        <v>55.606102666666658</v>
      </c>
      <c r="Q232" s="61">
        <v>-61.068321500000003</v>
      </c>
      <c r="R232" s="26" t="s">
        <v>566</v>
      </c>
      <c r="S232" s="61" t="s">
        <v>527</v>
      </c>
      <c r="T232" s="61"/>
      <c r="AA232" s="26" t="s">
        <v>528</v>
      </c>
      <c r="AB232" s="62">
        <v>77.36</v>
      </c>
      <c r="AC232" s="62">
        <v>8.4</v>
      </c>
      <c r="AD232" s="62">
        <v>6.61</v>
      </c>
      <c r="AE232" s="62">
        <v>2.1</v>
      </c>
      <c r="AF232" s="62">
        <v>4.0599999999999996</v>
      </c>
      <c r="AG232" s="62">
        <v>7.0000000000000007E-2</v>
      </c>
      <c r="AH232" s="62">
        <v>0.03</v>
      </c>
      <c r="AI232" s="62">
        <v>0.04</v>
      </c>
      <c r="AJ232" s="62">
        <v>3.35</v>
      </c>
      <c r="AK232" s="63">
        <v>0.35399999999999998</v>
      </c>
      <c r="AL232" s="63">
        <v>2.9000000000000001E-2</v>
      </c>
      <c r="AM232" s="63">
        <v>1.4999999999999999E-2</v>
      </c>
      <c r="AN232" s="64">
        <v>12</v>
      </c>
      <c r="AO232" s="64">
        <v>77</v>
      </c>
      <c r="AP232" s="64">
        <v>11.8</v>
      </c>
      <c r="AQ232" s="58">
        <v>-1</v>
      </c>
      <c r="AR232" s="64">
        <v>4210</v>
      </c>
      <c r="AS232" s="62">
        <v>1.61</v>
      </c>
      <c r="AT232" s="62">
        <v>97.86</v>
      </c>
      <c r="AU232" s="26">
        <v>-0.1</v>
      </c>
      <c r="AV232" s="64">
        <v>-99</v>
      </c>
      <c r="AW232" s="26">
        <v>10</v>
      </c>
      <c r="AX232" s="26">
        <v>-99</v>
      </c>
      <c r="AY232" s="26">
        <v>-99</v>
      </c>
      <c r="AZ232" s="64">
        <v>-99</v>
      </c>
      <c r="BA232" s="26">
        <v>-99</v>
      </c>
      <c r="BB232" s="58">
        <v>-0.5</v>
      </c>
      <c r="BC232" s="26">
        <v>-99</v>
      </c>
      <c r="BD232" s="26">
        <v>-0.1</v>
      </c>
      <c r="BE232" s="58">
        <v>543.79999999999995</v>
      </c>
      <c r="BF232" s="26">
        <v>-99</v>
      </c>
      <c r="BG232" s="64">
        <v>-99</v>
      </c>
      <c r="BH232" s="26">
        <v>-1</v>
      </c>
      <c r="BI232" s="26">
        <v>-99</v>
      </c>
      <c r="BJ232" s="26">
        <v>-99</v>
      </c>
      <c r="BK232" s="58">
        <v>2.1</v>
      </c>
      <c r="BL232" s="26">
        <v>-99</v>
      </c>
      <c r="BM232" s="26">
        <v>-1</v>
      </c>
      <c r="BN232" s="58">
        <v>56.9</v>
      </c>
      <c r="BO232" s="58">
        <v>37.299999999999997</v>
      </c>
      <c r="BP232" s="62">
        <v>2.06</v>
      </c>
      <c r="BQ232" s="26">
        <v>-99</v>
      </c>
      <c r="BR232" s="26">
        <v>-99</v>
      </c>
      <c r="BS232" s="26">
        <v>345</v>
      </c>
      <c r="BT232" s="60">
        <v>35</v>
      </c>
      <c r="BU232" s="60">
        <v>2</v>
      </c>
      <c r="BV232" s="58">
        <v>51.2</v>
      </c>
      <c r="BW232" s="58">
        <v>11.4</v>
      </c>
      <c r="BX232" s="58">
        <v>92.1</v>
      </c>
      <c r="BY232" s="26">
        <v>-99</v>
      </c>
      <c r="BZ232" s="64">
        <v>-99</v>
      </c>
      <c r="CA232" s="58">
        <v>307.8</v>
      </c>
      <c r="CB232" s="60">
        <v>-99</v>
      </c>
      <c r="CC232" s="58">
        <v>13</v>
      </c>
      <c r="CD232" s="62">
        <v>5.35</v>
      </c>
      <c r="CE232" s="60">
        <v>-99</v>
      </c>
      <c r="CF232" s="26">
        <v>2</v>
      </c>
      <c r="CG232" s="26">
        <v>-99</v>
      </c>
      <c r="CH232" s="60">
        <v>-99</v>
      </c>
      <c r="CI232" s="58">
        <v>184.3</v>
      </c>
      <c r="CJ232" s="58">
        <v>267.3</v>
      </c>
      <c r="CK232" s="60">
        <v>8</v>
      </c>
      <c r="CL232" s="60">
        <v>27</v>
      </c>
      <c r="CM232" s="64">
        <v>-99</v>
      </c>
      <c r="CN232" s="58">
        <v>76</v>
      </c>
      <c r="CO232" s="64">
        <v>-99</v>
      </c>
      <c r="CP232" s="64">
        <v>-99</v>
      </c>
      <c r="CQ232" s="60">
        <v>243</v>
      </c>
      <c r="CR232" s="60">
        <v>-99</v>
      </c>
      <c r="CS232" s="60">
        <v>-100</v>
      </c>
      <c r="CT232" s="64">
        <v>-99</v>
      </c>
      <c r="CU232" s="60">
        <v>-99</v>
      </c>
      <c r="CV232" s="60">
        <v>-99</v>
      </c>
      <c r="CW232" s="60">
        <v>-99</v>
      </c>
      <c r="CX232" s="58">
        <v>52.4</v>
      </c>
      <c r="CY232" s="60">
        <v>-99</v>
      </c>
      <c r="CZ232" s="60">
        <v>30</v>
      </c>
      <c r="DA232" s="60">
        <v>10</v>
      </c>
      <c r="DB232" s="58">
        <v>12</v>
      </c>
      <c r="DC232" s="60">
        <v>-99</v>
      </c>
      <c r="DD232" s="58">
        <v>9</v>
      </c>
      <c r="DE232" s="60">
        <v>-99</v>
      </c>
      <c r="DF232" s="58">
        <v>76.099999999999994</v>
      </c>
      <c r="DG232" s="60">
        <v>-99</v>
      </c>
      <c r="DH232" s="62">
        <v>5.6</v>
      </c>
      <c r="DI232" s="58">
        <v>-0.1</v>
      </c>
      <c r="DJ232" s="58">
        <v>11.4</v>
      </c>
      <c r="DK232" s="26">
        <v>-99</v>
      </c>
      <c r="DL232" s="60">
        <v>2</v>
      </c>
      <c r="DM232" s="60">
        <v>2</v>
      </c>
      <c r="DN232" s="60">
        <v>-99</v>
      </c>
      <c r="DO232" s="60">
        <v>-99</v>
      </c>
      <c r="DP232" s="60">
        <v>260</v>
      </c>
      <c r="DQ232" s="58">
        <v>38.9</v>
      </c>
      <c r="DR232" s="60">
        <v>-99</v>
      </c>
      <c r="DS232" s="60">
        <v>377</v>
      </c>
      <c r="DT232" s="60">
        <v>-99</v>
      </c>
    </row>
    <row r="233" spans="1:124" ht="15" customHeight="1" x14ac:dyDescent="0.4">
      <c r="A233" s="26">
        <v>6540998</v>
      </c>
      <c r="B233" s="59" t="s">
        <v>501</v>
      </c>
      <c r="D233" s="237">
        <v>2022</v>
      </c>
      <c r="E233" s="26" t="s">
        <v>523</v>
      </c>
      <c r="F233" s="26" t="s">
        <v>526</v>
      </c>
      <c r="G233" s="26" t="s">
        <v>524</v>
      </c>
      <c r="H233" s="60" t="s">
        <v>197</v>
      </c>
      <c r="I233" s="60" t="s">
        <v>525</v>
      </c>
      <c r="K233" s="57" t="s">
        <v>193</v>
      </c>
      <c r="L233" s="60">
        <v>621431.38269615348</v>
      </c>
      <c r="M233" s="60">
        <v>6163051.1769474093</v>
      </c>
      <c r="N233" s="26">
        <v>20</v>
      </c>
      <c r="O233" s="26" t="s">
        <v>190</v>
      </c>
      <c r="P233" s="61">
        <v>55.598236666666658</v>
      </c>
      <c r="Q233" s="61">
        <v>-61.072792166666673</v>
      </c>
      <c r="R233" s="26" t="s">
        <v>566</v>
      </c>
      <c r="S233" s="61" t="s">
        <v>527</v>
      </c>
      <c r="T233" s="61"/>
      <c r="AA233" s="26" t="s">
        <v>528</v>
      </c>
      <c r="AB233" s="62">
        <v>83.56</v>
      </c>
      <c r="AC233" s="62">
        <v>9.59</v>
      </c>
      <c r="AD233" s="62">
        <v>1.53</v>
      </c>
      <c r="AE233" s="62">
        <v>0.17</v>
      </c>
      <c r="AF233" s="62">
        <v>1.23</v>
      </c>
      <c r="AG233" s="62">
        <v>0.03</v>
      </c>
      <c r="AH233" s="62">
        <v>0.03</v>
      </c>
      <c r="AI233" s="62">
        <v>0.04</v>
      </c>
      <c r="AJ233" s="62">
        <v>3.04</v>
      </c>
      <c r="AK233" s="63">
        <v>0.439</v>
      </c>
      <c r="AL233" s="63">
        <v>8.9999999999999993E-3</v>
      </c>
      <c r="AM233" s="63">
        <v>2.7E-2</v>
      </c>
      <c r="AN233" s="64">
        <v>6</v>
      </c>
      <c r="AO233" s="64">
        <v>78</v>
      </c>
      <c r="AP233" s="64">
        <v>3.6</v>
      </c>
      <c r="AQ233" s="58">
        <v>1.9</v>
      </c>
      <c r="AR233" s="64">
        <v>1139</v>
      </c>
      <c r="AS233" s="62">
        <v>1.47</v>
      </c>
      <c r="AT233" s="62">
        <v>99.77</v>
      </c>
      <c r="AU233" s="26">
        <v>-0.1</v>
      </c>
      <c r="AV233" s="64">
        <v>-99</v>
      </c>
      <c r="AW233" s="26">
        <v>6</v>
      </c>
      <c r="AX233" s="26">
        <v>-99</v>
      </c>
      <c r="AY233" s="26">
        <v>-99</v>
      </c>
      <c r="AZ233" s="64">
        <v>-99</v>
      </c>
      <c r="BA233" s="26">
        <v>-99</v>
      </c>
      <c r="BB233" s="58">
        <v>-0.5</v>
      </c>
      <c r="BC233" s="26">
        <v>-99</v>
      </c>
      <c r="BD233" s="26">
        <v>-0.1</v>
      </c>
      <c r="BE233" s="58">
        <v>332.2</v>
      </c>
      <c r="BF233" s="26">
        <v>-99</v>
      </c>
      <c r="BG233" s="64">
        <v>-99</v>
      </c>
      <c r="BH233" s="26">
        <v>-1</v>
      </c>
      <c r="BI233" s="26">
        <v>-99</v>
      </c>
      <c r="BJ233" s="26">
        <v>-99</v>
      </c>
      <c r="BK233" s="58">
        <v>0.7</v>
      </c>
      <c r="BL233" s="26">
        <v>-99</v>
      </c>
      <c r="BM233" s="26">
        <v>-1</v>
      </c>
      <c r="BN233" s="58">
        <v>17.3</v>
      </c>
      <c r="BO233" s="58">
        <v>10.1</v>
      </c>
      <c r="BP233" s="62">
        <v>1.03</v>
      </c>
      <c r="BQ233" s="26">
        <v>-99</v>
      </c>
      <c r="BR233" s="26">
        <v>-99</v>
      </c>
      <c r="BS233" s="26">
        <v>376</v>
      </c>
      <c r="BT233" s="60">
        <v>29</v>
      </c>
      <c r="BU233" s="60">
        <v>-1</v>
      </c>
      <c r="BV233" s="58">
        <v>18.5</v>
      </c>
      <c r="BW233" s="58">
        <v>3.3</v>
      </c>
      <c r="BX233" s="58">
        <v>23.3</v>
      </c>
      <c r="BY233" s="26">
        <v>-99</v>
      </c>
      <c r="BZ233" s="64">
        <v>-99</v>
      </c>
      <c r="CA233" s="58">
        <v>179.4</v>
      </c>
      <c r="CB233" s="60">
        <v>-99</v>
      </c>
      <c r="CC233" s="58">
        <v>4.8</v>
      </c>
      <c r="CD233" s="62">
        <v>1.48</v>
      </c>
      <c r="CE233" s="60">
        <v>-99</v>
      </c>
      <c r="CF233" s="26">
        <v>8</v>
      </c>
      <c r="CG233" s="26">
        <v>-99</v>
      </c>
      <c r="CH233" s="60">
        <v>-99</v>
      </c>
      <c r="CI233" s="58">
        <v>63.2</v>
      </c>
      <c r="CJ233" s="58">
        <v>129.9</v>
      </c>
      <c r="CK233" s="60">
        <v>3</v>
      </c>
      <c r="CL233" s="60">
        <v>8</v>
      </c>
      <c r="CM233" s="64">
        <v>-99</v>
      </c>
      <c r="CN233" s="58">
        <v>38.700000000000003</v>
      </c>
      <c r="CO233" s="64">
        <v>-99</v>
      </c>
      <c r="CP233" s="64">
        <v>-99</v>
      </c>
      <c r="CQ233" s="60">
        <v>141</v>
      </c>
      <c r="CR233" s="60">
        <v>-99</v>
      </c>
      <c r="CS233" s="60">
        <v>-100</v>
      </c>
      <c r="CT233" s="64">
        <v>-99</v>
      </c>
      <c r="CU233" s="60">
        <v>-99</v>
      </c>
      <c r="CV233" s="60">
        <v>-99</v>
      </c>
      <c r="CW233" s="60">
        <v>-99</v>
      </c>
      <c r="CX233" s="58">
        <v>20.100000000000001</v>
      </c>
      <c r="CY233" s="60">
        <v>-99</v>
      </c>
      <c r="CZ233" s="60">
        <v>7</v>
      </c>
      <c r="DA233" s="60">
        <v>4</v>
      </c>
      <c r="DB233" s="58">
        <v>2.8</v>
      </c>
      <c r="DC233" s="60">
        <v>-99</v>
      </c>
      <c r="DD233" s="58">
        <v>3</v>
      </c>
      <c r="DE233" s="60">
        <v>-99</v>
      </c>
      <c r="DF233" s="58">
        <v>17.399999999999999</v>
      </c>
      <c r="DG233" s="60">
        <v>-99</v>
      </c>
      <c r="DH233" s="62">
        <v>1.43</v>
      </c>
      <c r="DI233" s="58">
        <v>-0.1</v>
      </c>
      <c r="DJ233" s="58">
        <v>1.9</v>
      </c>
      <c r="DK233" s="26">
        <v>-99</v>
      </c>
      <c r="DL233" s="60">
        <v>2</v>
      </c>
      <c r="DM233" s="60">
        <v>2</v>
      </c>
      <c r="DN233" s="60">
        <v>-99</v>
      </c>
      <c r="DO233" s="60">
        <v>-99</v>
      </c>
      <c r="DP233" s="60">
        <v>82</v>
      </c>
      <c r="DQ233" s="58">
        <v>9.9</v>
      </c>
      <c r="DR233" s="60">
        <v>-99</v>
      </c>
      <c r="DS233" s="60">
        <v>37</v>
      </c>
      <c r="DT233" s="60">
        <v>-99</v>
      </c>
    </row>
    <row r="234" spans="1:124" ht="14.25" customHeight="1" x14ac:dyDescent="0.4">
      <c r="A234" s="26">
        <v>6540999</v>
      </c>
      <c r="B234" s="59" t="s">
        <v>502</v>
      </c>
      <c r="D234" s="237">
        <v>2022</v>
      </c>
      <c r="E234" s="26" t="s">
        <v>523</v>
      </c>
      <c r="F234" s="26" t="s">
        <v>526</v>
      </c>
      <c r="G234" s="26" t="s">
        <v>524</v>
      </c>
      <c r="H234" s="60" t="s">
        <v>191</v>
      </c>
      <c r="I234" s="60" t="s">
        <v>525</v>
      </c>
      <c r="K234" s="57" t="s">
        <v>193</v>
      </c>
      <c r="L234" s="60">
        <v>621267.50298433553</v>
      </c>
      <c r="M234" s="60">
        <v>6162910.3714119773</v>
      </c>
      <c r="N234" s="26">
        <v>20</v>
      </c>
      <c r="O234" s="26" t="s">
        <v>190</v>
      </c>
      <c r="P234" s="61">
        <v>55.597012999999997</v>
      </c>
      <c r="Q234" s="61">
        <v>-61.075453333333343</v>
      </c>
      <c r="R234" s="26" t="s">
        <v>566</v>
      </c>
      <c r="S234" s="61" t="s">
        <v>527</v>
      </c>
      <c r="T234" s="61"/>
      <c r="AA234" s="26" t="s">
        <v>528</v>
      </c>
      <c r="AB234" s="62">
        <v>79.680000000000007</v>
      </c>
      <c r="AC234" s="62">
        <v>11.06</v>
      </c>
      <c r="AD234" s="62">
        <v>2.4700000000000002</v>
      </c>
      <c r="AE234" s="62">
        <v>1.5</v>
      </c>
      <c r="AF234" s="62">
        <v>0.88</v>
      </c>
      <c r="AG234" s="62">
        <v>0.06</v>
      </c>
      <c r="AH234" s="62">
        <v>7.0000000000000007E-2</v>
      </c>
      <c r="AI234" s="62">
        <v>0.05</v>
      </c>
      <c r="AJ234" s="62">
        <v>3.45</v>
      </c>
      <c r="AK234" s="63">
        <v>0.379</v>
      </c>
      <c r="AL234" s="63">
        <v>4.0000000000000001E-3</v>
      </c>
      <c r="AM234" s="63">
        <v>4.0000000000000001E-3</v>
      </c>
      <c r="AN234" s="64">
        <v>4</v>
      </c>
      <c r="AO234" s="64">
        <v>57</v>
      </c>
      <c r="AP234" s="64">
        <v>6.3</v>
      </c>
      <c r="AQ234" s="58">
        <v>-1</v>
      </c>
      <c r="AR234" s="64">
        <v>1734</v>
      </c>
      <c r="AS234" s="62">
        <v>1.86</v>
      </c>
      <c r="AT234" s="62">
        <v>99.09</v>
      </c>
      <c r="AU234" s="26">
        <v>-0.1</v>
      </c>
      <c r="AV234" s="64">
        <v>-99</v>
      </c>
      <c r="AW234" s="26">
        <v>3</v>
      </c>
      <c r="AX234" s="26">
        <v>-99</v>
      </c>
      <c r="AY234" s="26">
        <v>-99</v>
      </c>
      <c r="AZ234" s="64">
        <v>-99</v>
      </c>
      <c r="BA234" s="26">
        <v>-99</v>
      </c>
      <c r="BB234" s="58">
        <v>-0.5</v>
      </c>
      <c r="BC234" s="26">
        <v>-99</v>
      </c>
      <c r="BD234" s="26">
        <v>-0.1</v>
      </c>
      <c r="BE234" s="58">
        <v>97</v>
      </c>
      <c r="BF234" s="26">
        <v>-99</v>
      </c>
      <c r="BG234" s="64">
        <v>-99</v>
      </c>
      <c r="BH234" s="26">
        <v>-1</v>
      </c>
      <c r="BI234" s="26">
        <v>-99</v>
      </c>
      <c r="BJ234" s="26">
        <v>-99</v>
      </c>
      <c r="BK234" s="58">
        <v>0.6</v>
      </c>
      <c r="BL234" s="26">
        <v>-99</v>
      </c>
      <c r="BM234" s="26">
        <v>-1</v>
      </c>
      <c r="BN234" s="58">
        <v>27.4</v>
      </c>
      <c r="BO234" s="58">
        <v>18.100000000000001</v>
      </c>
      <c r="BP234" s="62">
        <v>0.57999999999999996</v>
      </c>
      <c r="BQ234" s="26">
        <v>-99</v>
      </c>
      <c r="BR234" s="26">
        <v>-99</v>
      </c>
      <c r="BS234" s="26">
        <v>342</v>
      </c>
      <c r="BT234" s="60">
        <v>34</v>
      </c>
      <c r="BU234" s="60">
        <v>-1</v>
      </c>
      <c r="BV234" s="58">
        <v>17.600000000000001</v>
      </c>
      <c r="BW234" s="58">
        <v>5.7</v>
      </c>
      <c r="BX234" s="58">
        <v>36.1</v>
      </c>
      <c r="BY234" s="26">
        <v>-99</v>
      </c>
      <c r="BZ234" s="64">
        <v>-99</v>
      </c>
      <c r="CA234" s="58">
        <v>45.1</v>
      </c>
      <c r="CB234" s="60">
        <v>-99</v>
      </c>
      <c r="CC234" s="58">
        <v>4.0999999999999996</v>
      </c>
      <c r="CD234" s="62">
        <v>2.36</v>
      </c>
      <c r="CE234" s="60">
        <v>-99</v>
      </c>
      <c r="CF234" s="26">
        <v>1</v>
      </c>
      <c r="CG234" s="26">
        <v>-99</v>
      </c>
      <c r="CH234" s="60">
        <v>-99</v>
      </c>
      <c r="CI234" s="58">
        <v>107.7</v>
      </c>
      <c r="CJ234" s="58">
        <v>42.6</v>
      </c>
      <c r="CK234" s="60">
        <v>4</v>
      </c>
      <c r="CL234" s="60">
        <v>18</v>
      </c>
      <c r="CM234" s="64">
        <v>-99</v>
      </c>
      <c r="CN234" s="58">
        <v>11.5</v>
      </c>
      <c r="CO234" s="64">
        <v>-99</v>
      </c>
      <c r="CP234" s="64">
        <v>-99</v>
      </c>
      <c r="CQ234" s="60">
        <v>422</v>
      </c>
      <c r="CR234" s="60">
        <v>-99</v>
      </c>
      <c r="CS234" s="60">
        <v>-100</v>
      </c>
      <c r="CT234" s="64">
        <v>-99</v>
      </c>
      <c r="CU234" s="60">
        <v>-99</v>
      </c>
      <c r="CV234" s="60">
        <v>-99</v>
      </c>
      <c r="CW234" s="60">
        <v>-99</v>
      </c>
      <c r="CX234" s="58">
        <v>11.6</v>
      </c>
      <c r="CY234" s="60">
        <v>-99</v>
      </c>
      <c r="CZ234" s="60">
        <v>61</v>
      </c>
      <c r="DA234" s="60">
        <v>3</v>
      </c>
      <c r="DB234" s="58">
        <v>4.4000000000000004</v>
      </c>
      <c r="DC234" s="60">
        <v>-99</v>
      </c>
      <c r="DD234" s="58">
        <v>3.7</v>
      </c>
      <c r="DE234" s="60">
        <v>-99</v>
      </c>
      <c r="DF234" s="58">
        <v>27</v>
      </c>
      <c r="DG234" s="60">
        <v>-99</v>
      </c>
      <c r="DH234" s="62">
        <v>2.4900000000000002</v>
      </c>
      <c r="DI234" s="58">
        <v>-0.1</v>
      </c>
      <c r="DJ234" s="58">
        <v>4.5999999999999996</v>
      </c>
      <c r="DK234" s="26">
        <v>-99</v>
      </c>
      <c r="DL234" s="60">
        <v>2</v>
      </c>
      <c r="DM234" s="60">
        <v>2</v>
      </c>
      <c r="DN234" s="60">
        <v>-99</v>
      </c>
      <c r="DO234" s="60">
        <v>-99</v>
      </c>
      <c r="DP234" s="60">
        <v>150</v>
      </c>
      <c r="DQ234" s="58">
        <v>16.899999999999999</v>
      </c>
      <c r="DR234" s="60">
        <v>-99</v>
      </c>
      <c r="DS234" s="60">
        <v>41</v>
      </c>
      <c r="DT234" s="60">
        <v>-99</v>
      </c>
    </row>
    <row r="235" spans="1:124" ht="15" customHeight="1" x14ac:dyDescent="0.4">
      <c r="A235" s="26">
        <v>6541001</v>
      </c>
      <c r="B235" s="59" t="s">
        <v>503</v>
      </c>
      <c r="D235" s="237">
        <v>2022</v>
      </c>
      <c r="E235" s="26" t="s">
        <v>523</v>
      </c>
      <c r="F235" s="26" t="s">
        <v>526</v>
      </c>
      <c r="G235" s="26" t="s">
        <v>524</v>
      </c>
      <c r="H235" s="60" t="s">
        <v>191</v>
      </c>
      <c r="I235" s="26" t="s">
        <v>192</v>
      </c>
      <c r="K235" s="57" t="s">
        <v>193</v>
      </c>
      <c r="L235" s="60">
        <v>621327.81979784428</v>
      </c>
      <c r="M235" s="60">
        <v>6162782.7634320166</v>
      </c>
      <c r="N235" s="26">
        <v>20</v>
      </c>
      <c r="O235" s="26" t="s">
        <v>190</v>
      </c>
      <c r="P235" s="61">
        <v>55.595852000000001</v>
      </c>
      <c r="Q235" s="61">
        <v>-61.074552833333343</v>
      </c>
      <c r="R235" s="26" t="s">
        <v>566</v>
      </c>
      <c r="S235" s="61" t="s">
        <v>527</v>
      </c>
      <c r="T235" s="61"/>
      <c r="AA235" s="26" t="s">
        <v>528</v>
      </c>
      <c r="AB235" s="62">
        <v>77.58</v>
      </c>
      <c r="AC235" s="62">
        <v>11.23</v>
      </c>
      <c r="AD235" s="62">
        <v>4.87</v>
      </c>
      <c r="AE235" s="62">
        <v>1.83</v>
      </c>
      <c r="AF235" s="62">
        <v>2.73</v>
      </c>
      <c r="AG235" s="62">
        <v>7.0000000000000007E-2</v>
      </c>
      <c r="AH235" s="62">
        <v>0.04</v>
      </c>
      <c r="AI235" s="62">
        <v>0.05</v>
      </c>
      <c r="AJ235" s="62">
        <v>3.58</v>
      </c>
      <c r="AK235" s="63">
        <v>0.307</v>
      </c>
      <c r="AL235" s="63">
        <v>2.3E-2</v>
      </c>
      <c r="AM235" s="64">
        <v>-99</v>
      </c>
      <c r="AN235" s="64">
        <v>2</v>
      </c>
      <c r="AO235" s="64">
        <v>66</v>
      </c>
      <c r="AP235" s="64">
        <v>8.6</v>
      </c>
      <c r="AQ235" s="58">
        <v>-1</v>
      </c>
      <c r="AR235" s="64">
        <v>2729</v>
      </c>
      <c r="AS235" s="62">
        <v>1.77</v>
      </c>
      <c r="AT235" s="62">
        <v>99.53</v>
      </c>
      <c r="AU235" s="26">
        <v>-0.1</v>
      </c>
      <c r="AV235" s="64">
        <v>-99</v>
      </c>
      <c r="AW235" s="26">
        <v>11</v>
      </c>
      <c r="AX235" s="26">
        <v>-99</v>
      </c>
      <c r="AY235" s="26">
        <v>-99</v>
      </c>
      <c r="AZ235" s="64">
        <v>-99</v>
      </c>
      <c r="BA235" s="26">
        <v>-99</v>
      </c>
      <c r="BB235" s="58">
        <v>-0.5</v>
      </c>
      <c r="BC235" s="26">
        <v>-99</v>
      </c>
      <c r="BD235" s="26">
        <v>-0.1</v>
      </c>
      <c r="BE235" s="58">
        <v>830.2</v>
      </c>
      <c r="BF235" s="26">
        <v>-99</v>
      </c>
      <c r="BG235" s="64">
        <v>-99</v>
      </c>
      <c r="BH235" s="26">
        <v>-1</v>
      </c>
      <c r="BI235" s="26">
        <v>-99</v>
      </c>
      <c r="BJ235" s="26">
        <v>-99</v>
      </c>
      <c r="BK235" s="58">
        <v>2.1</v>
      </c>
      <c r="BL235" s="26">
        <v>-99</v>
      </c>
      <c r="BM235" s="26">
        <v>-1</v>
      </c>
      <c r="BN235" s="58">
        <v>49.1</v>
      </c>
      <c r="BO235" s="58">
        <v>29.5</v>
      </c>
      <c r="BP235" s="62">
        <v>2.2799999999999998</v>
      </c>
      <c r="BQ235" s="26">
        <v>-99</v>
      </c>
      <c r="BR235" s="26">
        <v>-99</v>
      </c>
      <c r="BS235" s="26">
        <v>337</v>
      </c>
      <c r="BT235" s="60">
        <v>37</v>
      </c>
      <c r="BU235" s="60">
        <v>2</v>
      </c>
      <c r="BV235" s="58">
        <v>54.4</v>
      </c>
      <c r="BW235" s="58">
        <v>9.3000000000000007</v>
      </c>
      <c r="BX235" s="58">
        <v>64.400000000000006</v>
      </c>
      <c r="BY235" s="26">
        <v>-99</v>
      </c>
      <c r="BZ235" s="64">
        <v>-99</v>
      </c>
      <c r="CA235" s="58">
        <v>346.9</v>
      </c>
      <c r="CB235" s="60">
        <v>-99</v>
      </c>
      <c r="CC235" s="58">
        <v>14.4</v>
      </c>
      <c r="CD235" s="62">
        <v>3.94</v>
      </c>
      <c r="CE235" s="60">
        <v>-99</v>
      </c>
      <c r="CF235" s="26">
        <v>2</v>
      </c>
      <c r="CG235" s="26">
        <v>-99</v>
      </c>
      <c r="CH235" s="60">
        <v>-99</v>
      </c>
      <c r="CI235" s="58">
        <v>153.1</v>
      </c>
      <c r="CJ235" s="58">
        <v>326.60000000000002</v>
      </c>
      <c r="CK235" s="60">
        <v>6</v>
      </c>
      <c r="CL235" s="60">
        <v>73</v>
      </c>
      <c r="CM235" s="64">
        <v>-99</v>
      </c>
      <c r="CN235" s="58">
        <v>95.5</v>
      </c>
      <c r="CO235" s="64">
        <v>-99</v>
      </c>
      <c r="CP235" s="64">
        <v>-99</v>
      </c>
      <c r="CQ235" s="60">
        <v>325</v>
      </c>
      <c r="CR235" s="60">
        <v>-99</v>
      </c>
      <c r="CS235" s="60">
        <v>-100</v>
      </c>
      <c r="CT235" s="64">
        <v>-99</v>
      </c>
      <c r="CU235" s="60">
        <v>-99</v>
      </c>
      <c r="CV235" s="60">
        <v>-99</v>
      </c>
      <c r="CW235" s="60">
        <v>-99</v>
      </c>
      <c r="CX235" s="58">
        <v>61.2</v>
      </c>
      <c r="CY235" s="60">
        <v>-99</v>
      </c>
      <c r="CZ235" s="60">
        <v>28</v>
      </c>
      <c r="DA235" s="60">
        <v>4</v>
      </c>
      <c r="DB235" s="58">
        <v>9.4</v>
      </c>
      <c r="DC235" s="60">
        <v>-99</v>
      </c>
      <c r="DD235" s="58">
        <v>8.8000000000000007</v>
      </c>
      <c r="DE235" s="60">
        <v>-99</v>
      </c>
      <c r="DF235" s="58">
        <v>54.8</v>
      </c>
      <c r="DG235" s="60">
        <v>-99</v>
      </c>
      <c r="DH235" s="62">
        <v>4.18</v>
      </c>
      <c r="DI235" s="58">
        <v>-0.1</v>
      </c>
      <c r="DJ235" s="58">
        <v>7.6</v>
      </c>
      <c r="DK235" s="26">
        <v>-99</v>
      </c>
      <c r="DL235" s="60">
        <v>1</v>
      </c>
      <c r="DM235" s="60">
        <v>4</v>
      </c>
      <c r="DN235" s="60">
        <v>-99</v>
      </c>
      <c r="DO235" s="60">
        <v>-99</v>
      </c>
      <c r="DP235" s="60">
        <v>237</v>
      </c>
      <c r="DQ235" s="58">
        <v>28.8</v>
      </c>
      <c r="DR235" s="60">
        <v>-99</v>
      </c>
      <c r="DS235" s="60">
        <v>298</v>
      </c>
      <c r="DT235" s="60">
        <v>-99</v>
      </c>
    </row>
    <row r="236" spans="1:124" ht="15" customHeight="1" x14ac:dyDescent="0.4">
      <c r="A236" s="26">
        <v>6541002</v>
      </c>
      <c r="B236" s="59" t="s">
        <v>504</v>
      </c>
      <c r="D236" s="237">
        <v>2022</v>
      </c>
      <c r="E236" s="26" t="s">
        <v>523</v>
      </c>
      <c r="F236" s="26" t="s">
        <v>526</v>
      </c>
      <c r="G236" s="26" t="s">
        <v>524</v>
      </c>
      <c r="H236" s="60" t="s">
        <v>197</v>
      </c>
      <c r="I236" s="60" t="s">
        <v>525</v>
      </c>
      <c r="K236" s="57" t="s">
        <v>193</v>
      </c>
      <c r="L236" s="60">
        <v>621662.46183343756</v>
      </c>
      <c r="M236" s="60">
        <v>6162637.314528876</v>
      </c>
      <c r="N236" s="26">
        <v>20</v>
      </c>
      <c r="O236" s="26" t="s">
        <v>190</v>
      </c>
      <c r="P236" s="61">
        <v>55.594462333333333</v>
      </c>
      <c r="Q236" s="61">
        <v>-61.069309666666669</v>
      </c>
      <c r="R236" s="26" t="s">
        <v>566</v>
      </c>
      <c r="S236" s="61" t="s">
        <v>527</v>
      </c>
      <c r="T236" s="61"/>
      <c r="AA236" s="26" t="s">
        <v>528</v>
      </c>
      <c r="AB236" s="62">
        <v>77.38</v>
      </c>
      <c r="AC236" s="62">
        <v>11.24</v>
      </c>
      <c r="AD236" s="62">
        <v>4.1100000000000003</v>
      </c>
      <c r="AE236" s="62">
        <v>1.8</v>
      </c>
      <c r="AF236" s="62">
        <v>2.08</v>
      </c>
      <c r="AG236" s="62">
        <v>0.09</v>
      </c>
      <c r="AH236" s="62">
        <v>0.03</v>
      </c>
      <c r="AI236" s="62">
        <v>0.11</v>
      </c>
      <c r="AJ236" s="62">
        <v>5.87</v>
      </c>
      <c r="AK236" s="63">
        <v>0.371</v>
      </c>
      <c r="AL236" s="63">
        <v>0.03</v>
      </c>
      <c r="AM236" s="63">
        <v>7.0000000000000001E-3</v>
      </c>
      <c r="AN236" s="64">
        <v>-2</v>
      </c>
      <c r="AO236" s="64">
        <v>160</v>
      </c>
      <c r="AP236" s="64">
        <v>4.4000000000000004</v>
      </c>
      <c r="AQ236" s="58">
        <v>-1</v>
      </c>
      <c r="AR236" s="64">
        <v>1939</v>
      </c>
      <c r="AS236" s="62">
        <v>1.27</v>
      </c>
      <c r="AT236" s="62">
        <v>100.51</v>
      </c>
      <c r="AU236" s="26">
        <v>-0.1</v>
      </c>
      <c r="AV236" s="64">
        <v>-99</v>
      </c>
      <c r="AW236" s="26">
        <v>5</v>
      </c>
      <c r="AX236" s="26">
        <v>-99</v>
      </c>
      <c r="AY236" s="26">
        <v>-99</v>
      </c>
      <c r="AZ236" s="64">
        <v>-99</v>
      </c>
      <c r="BA236" s="26">
        <v>-99</v>
      </c>
      <c r="BB236" s="58">
        <v>-0.5</v>
      </c>
      <c r="BC236" s="26">
        <v>-99</v>
      </c>
      <c r="BD236" s="26">
        <v>-0.1</v>
      </c>
      <c r="BE236" s="58">
        <v>131.19999999999999</v>
      </c>
      <c r="BF236" s="26">
        <v>-99</v>
      </c>
      <c r="BG236" s="64">
        <v>-99</v>
      </c>
      <c r="BH236" s="26">
        <v>-1</v>
      </c>
      <c r="BI236" s="26">
        <v>-99</v>
      </c>
      <c r="BJ236" s="26">
        <v>-99</v>
      </c>
      <c r="BK236" s="58">
        <v>2.2000000000000002</v>
      </c>
      <c r="BL236" s="26">
        <v>-99</v>
      </c>
      <c r="BM236" s="26">
        <v>-1</v>
      </c>
      <c r="BN236" s="58">
        <v>27.8</v>
      </c>
      <c r="BO236" s="58">
        <v>18.3</v>
      </c>
      <c r="BP236" s="62">
        <v>0.83</v>
      </c>
      <c r="BQ236" s="26">
        <v>-99</v>
      </c>
      <c r="BR236" s="26">
        <v>-99</v>
      </c>
      <c r="BS236" s="26">
        <v>135</v>
      </c>
      <c r="BT236" s="60">
        <v>32</v>
      </c>
      <c r="BU236" s="60">
        <v>1</v>
      </c>
      <c r="BV236" s="58">
        <v>21.2</v>
      </c>
      <c r="BW236" s="58">
        <v>5.7</v>
      </c>
      <c r="BX236" s="58">
        <v>43.4</v>
      </c>
      <c r="BY236" s="26">
        <v>-99</v>
      </c>
      <c r="BZ236" s="64">
        <v>-99</v>
      </c>
      <c r="CA236" s="58">
        <v>118.5</v>
      </c>
      <c r="CB236" s="60">
        <v>-99</v>
      </c>
      <c r="CC236" s="58">
        <v>7.2</v>
      </c>
      <c r="CD236" s="62">
        <v>2.56</v>
      </c>
      <c r="CE236" s="60">
        <v>-99</v>
      </c>
      <c r="CF236" s="26">
        <v>-1</v>
      </c>
      <c r="CG236" s="26">
        <v>-99</v>
      </c>
      <c r="CH236" s="60">
        <v>-99</v>
      </c>
      <c r="CI236" s="58">
        <v>95</v>
      </c>
      <c r="CJ236" s="58">
        <v>93.3</v>
      </c>
      <c r="CK236" s="60">
        <v>6</v>
      </c>
      <c r="CL236" s="60">
        <v>28</v>
      </c>
      <c r="CM236" s="64">
        <v>-99</v>
      </c>
      <c r="CN236" s="58">
        <v>27.3</v>
      </c>
      <c r="CO236" s="64">
        <v>-99</v>
      </c>
      <c r="CP236" s="64">
        <v>-99</v>
      </c>
      <c r="CQ236" s="60">
        <v>251</v>
      </c>
      <c r="CR236" s="60">
        <v>-99</v>
      </c>
      <c r="CS236" s="60">
        <v>-100</v>
      </c>
      <c r="CT236" s="64">
        <v>-99</v>
      </c>
      <c r="CU236" s="60">
        <v>-99</v>
      </c>
      <c r="CV236" s="60">
        <v>-99</v>
      </c>
      <c r="CW236" s="60">
        <v>-99</v>
      </c>
      <c r="CX236" s="58">
        <v>17.899999999999999</v>
      </c>
      <c r="CY236" s="60">
        <v>-99</v>
      </c>
      <c r="CZ236" s="60">
        <v>13</v>
      </c>
      <c r="DA236" s="60">
        <v>7</v>
      </c>
      <c r="DB236" s="58">
        <v>4.9000000000000004</v>
      </c>
      <c r="DC236" s="60">
        <v>-99</v>
      </c>
      <c r="DD236" s="58">
        <v>4</v>
      </c>
      <c r="DE236" s="60">
        <v>-99</v>
      </c>
      <c r="DF236" s="58">
        <v>30.7</v>
      </c>
      <c r="DG236" s="60">
        <v>-99</v>
      </c>
      <c r="DH236" s="62">
        <v>2.6</v>
      </c>
      <c r="DI236" s="58">
        <v>-0.1</v>
      </c>
      <c r="DJ236" s="58">
        <v>3.4</v>
      </c>
      <c r="DK236" s="26">
        <v>-99</v>
      </c>
      <c r="DL236" s="60">
        <v>2</v>
      </c>
      <c r="DM236" s="60">
        <v>-1</v>
      </c>
      <c r="DN236" s="60">
        <v>-99</v>
      </c>
      <c r="DO236" s="60">
        <v>-99</v>
      </c>
      <c r="DP236" s="60">
        <v>144</v>
      </c>
      <c r="DQ236" s="58">
        <v>17.8</v>
      </c>
      <c r="DR236" s="60">
        <v>-99</v>
      </c>
      <c r="DS236" s="60">
        <v>183</v>
      </c>
      <c r="DT236" s="60">
        <v>-99</v>
      </c>
    </row>
    <row r="237" spans="1:124" ht="15" customHeight="1" x14ac:dyDescent="0.4">
      <c r="A237" s="26">
        <v>6541003</v>
      </c>
      <c r="B237" s="59" t="s">
        <v>505</v>
      </c>
      <c r="D237" s="237">
        <v>2022</v>
      </c>
      <c r="E237" s="26" t="s">
        <v>523</v>
      </c>
      <c r="F237" s="26" t="s">
        <v>526</v>
      </c>
      <c r="G237" s="26" t="s">
        <v>524</v>
      </c>
      <c r="H237" s="60" t="s">
        <v>197</v>
      </c>
      <c r="I237" s="60" t="s">
        <v>525</v>
      </c>
      <c r="K237" s="57" t="s">
        <v>193</v>
      </c>
      <c r="L237" s="60">
        <v>622443.652224096</v>
      </c>
      <c r="M237" s="60">
        <v>6161892.7921864595</v>
      </c>
      <c r="N237" s="26">
        <v>20</v>
      </c>
      <c r="O237" s="26" t="s">
        <v>190</v>
      </c>
      <c r="P237" s="61">
        <v>55.587580499999987</v>
      </c>
      <c r="Q237" s="61">
        <v>-61.057251166666667</v>
      </c>
      <c r="R237" s="26" t="s">
        <v>566</v>
      </c>
      <c r="S237" s="61" t="s">
        <v>527</v>
      </c>
      <c r="T237" s="61"/>
      <c r="AA237" s="26" t="s">
        <v>528</v>
      </c>
      <c r="AB237" s="62">
        <v>68.260000000000005</v>
      </c>
      <c r="AC237" s="62">
        <v>16.48</v>
      </c>
      <c r="AD237" s="62">
        <v>7.38</v>
      </c>
      <c r="AE237" s="62">
        <v>6.84</v>
      </c>
      <c r="AF237" s="62">
        <v>0.49</v>
      </c>
      <c r="AG237" s="64">
        <v>-99</v>
      </c>
      <c r="AH237" s="62">
        <v>0.08</v>
      </c>
      <c r="AI237" s="62">
        <v>0.36</v>
      </c>
      <c r="AJ237" s="62">
        <v>3.83</v>
      </c>
      <c r="AK237" s="63">
        <v>0.54</v>
      </c>
      <c r="AL237" s="63">
        <v>8.0000000000000002E-3</v>
      </c>
      <c r="AM237" s="64">
        <v>-99</v>
      </c>
      <c r="AN237" s="64">
        <v>-2</v>
      </c>
      <c r="AO237" s="64">
        <v>132</v>
      </c>
      <c r="AP237" s="64">
        <v>10.6</v>
      </c>
      <c r="AQ237" s="58">
        <v>-1</v>
      </c>
      <c r="AR237" s="64">
        <v>3052</v>
      </c>
      <c r="AS237" s="62">
        <v>2.2000000000000002</v>
      </c>
      <c r="AT237" s="62">
        <v>99.16</v>
      </c>
      <c r="AU237" s="26">
        <v>-0.1</v>
      </c>
      <c r="AV237" s="64">
        <v>-99</v>
      </c>
      <c r="AW237" s="26">
        <v>10</v>
      </c>
      <c r="AX237" s="26">
        <v>-99</v>
      </c>
      <c r="AY237" s="26">
        <v>-99</v>
      </c>
      <c r="AZ237" s="64">
        <v>-99</v>
      </c>
      <c r="BA237" s="26">
        <v>-99</v>
      </c>
      <c r="BB237" s="58">
        <v>-0.5</v>
      </c>
      <c r="BC237" s="26">
        <v>-99</v>
      </c>
      <c r="BD237" s="26">
        <v>-0.1</v>
      </c>
      <c r="BE237" s="58">
        <v>293.5</v>
      </c>
      <c r="BF237" s="26">
        <v>-99</v>
      </c>
      <c r="BG237" s="64">
        <v>-99</v>
      </c>
      <c r="BH237" s="26">
        <v>-1</v>
      </c>
      <c r="BI237" s="26">
        <v>-99</v>
      </c>
      <c r="BJ237" s="26">
        <v>-99</v>
      </c>
      <c r="BK237" s="58">
        <v>4.3</v>
      </c>
      <c r="BL237" s="26">
        <v>-99</v>
      </c>
      <c r="BM237" s="26">
        <v>-1</v>
      </c>
      <c r="BN237" s="58">
        <v>51.4</v>
      </c>
      <c r="BO237" s="58">
        <v>30.3</v>
      </c>
      <c r="BP237" s="62">
        <v>1.83</v>
      </c>
      <c r="BQ237" s="26">
        <v>-99</v>
      </c>
      <c r="BR237" s="26">
        <v>-99</v>
      </c>
      <c r="BS237" s="26">
        <v>281</v>
      </c>
      <c r="BT237" s="60">
        <v>50</v>
      </c>
      <c r="BU237" s="60">
        <v>2</v>
      </c>
      <c r="BV237" s="58">
        <v>49.4</v>
      </c>
      <c r="BW237" s="58">
        <v>10.1</v>
      </c>
      <c r="BX237" s="58">
        <v>66.099999999999994</v>
      </c>
      <c r="BY237" s="26">
        <v>-99</v>
      </c>
      <c r="BZ237" s="64">
        <v>-99</v>
      </c>
      <c r="CA237" s="58">
        <v>240.5</v>
      </c>
      <c r="CB237" s="60">
        <v>-99</v>
      </c>
      <c r="CC237" s="58">
        <v>69.400000000000006</v>
      </c>
      <c r="CD237" s="62">
        <v>3.93</v>
      </c>
      <c r="CE237" s="60">
        <v>-99</v>
      </c>
      <c r="CF237" s="26">
        <v>-1</v>
      </c>
      <c r="CG237" s="26">
        <v>-99</v>
      </c>
      <c r="CH237" s="60">
        <v>-99</v>
      </c>
      <c r="CI237" s="58">
        <v>146.19999999999999</v>
      </c>
      <c r="CJ237" s="58">
        <v>216.4</v>
      </c>
      <c r="CK237" s="60">
        <v>8</v>
      </c>
      <c r="CL237" s="60">
        <v>84</v>
      </c>
      <c r="CM237" s="64">
        <v>-99</v>
      </c>
      <c r="CN237" s="58">
        <v>62.1</v>
      </c>
      <c r="CO237" s="64">
        <v>-99</v>
      </c>
      <c r="CP237" s="64">
        <v>-99</v>
      </c>
      <c r="CQ237" s="60">
        <v>289</v>
      </c>
      <c r="CR237" s="60">
        <v>-99</v>
      </c>
      <c r="CS237" s="60">
        <v>-100</v>
      </c>
      <c r="CT237" s="64">
        <v>-99</v>
      </c>
      <c r="CU237" s="60">
        <v>-99</v>
      </c>
      <c r="CV237" s="60">
        <v>-99</v>
      </c>
      <c r="CW237" s="60">
        <v>-99</v>
      </c>
      <c r="CX237" s="58">
        <v>41.3</v>
      </c>
      <c r="CY237" s="60">
        <v>-99</v>
      </c>
      <c r="CZ237" s="60">
        <v>22</v>
      </c>
      <c r="DA237" s="60">
        <v>11</v>
      </c>
      <c r="DB237" s="58">
        <v>8</v>
      </c>
      <c r="DC237" s="60">
        <v>-99</v>
      </c>
      <c r="DD237" s="58">
        <v>8.4</v>
      </c>
      <c r="DE237" s="60">
        <v>-99</v>
      </c>
      <c r="DF237" s="58">
        <v>47.3</v>
      </c>
      <c r="DG237" s="60">
        <v>-99</v>
      </c>
      <c r="DH237" s="62">
        <v>4.1399999999999997</v>
      </c>
      <c r="DI237" s="58">
        <v>-0.1</v>
      </c>
      <c r="DJ237" s="58">
        <v>5.7</v>
      </c>
      <c r="DK237" s="26">
        <v>-99</v>
      </c>
      <c r="DL237" s="60">
        <v>2</v>
      </c>
      <c r="DM237" s="60">
        <v>2</v>
      </c>
      <c r="DN237" s="60">
        <v>-99</v>
      </c>
      <c r="DO237" s="60">
        <v>-99</v>
      </c>
      <c r="DP237" s="60">
        <v>317</v>
      </c>
      <c r="DQ237" s="58">
        <v>27.8</v>
      </c>
      <c r="DR237" s="60">
        <v>-99</v>
      </c>
      <c r="DS237" s="60">
        <v>102</v>
      </c>
      <c r="DT237" s="60">
        <v>-99</v>
      </c>
    </row>
    <row r="238" spans="1:124" ht="15" customHeight="1" x14ac:dyDescent="0.4">
      <c r="A238" s="26">
        <v>6541004</v>
      </c>
      <c r="B238" s="59" t="s">
        <v>506</v>
      </c>
      <c r="D238" s="237">
        <v>2022</v>
      </c>
      <c r="E238" s="26" t="s">
        <v>523</v>
      </c>
      <c r="F238" s="26" t="s">
        <v>526</v>
      </c>
      <c r="G238" s="26" t="s">
        <v>524</v>
      </c>
      <c r="H238" s="26" t="s">
        <v>191</v>
      </c>
      <c r="I238" s="26" t="s">
        <v>192</v>
      </c>
      <c r="K238" s="57" t="s">
        <v>193</v>
      </c>
      <c r="L238" s="60">
        <v>622353.0503949523</v>
      </c>
      <c r="M238" s="60">
        <v>6161750.5644824738</v>
      </c>
      <c r="N238" s="26">
        <v>20</v>
      </c>
      <c r="O238" s="26" t="s">
        <v>190</v>
      </c>
      <c r="P238" s="61">
        <v>55.586325999999993</v>
      </c>
      <c r="Q238" s="61">
        <v>-61.058750833333328</v>
      </c>
      <c r="R238" s="26" t="s">
        <v>566</v>
      </c>
      <c r="S238" s="61" t="s">
        <v>527</v>
      </c>
      <c r="T238" s="61"/>
      <c r="AA238" s="26" t="s">
        <v>528</v>
      </c>
      <c r="AB238" s="62">
        <v>76.790000000000006</v>
      </c>
      <c r="AC238" s="62">
        <v>10.4</v>
      </c>
      <c r="AD238" s="62">
        <v>5.36</v>
      </c>
      <c r="AE238" s="62">
        <v>0.48</v>
      </c>
      <c r="AF238" s="62">
        <v>4.3899999999999997</v>
      </c>
      <c r="AG238" s="64">
        <v>-99</v>
      </c>
      <c r="AH238" s="62">
        <v>0.12</v>
      </c>
      <c r="AI238" s="62">
        <v>2.87</v>
      </c>
      <c r="AJ238" s="62">
        <v>3.8</v>
      </c>
      <c r="AK238" s="63">
        <v>0.253</v>
      </c>
      <c r="AL238" s="63">
        <v>3.2000000000000001E-2</v>
      </c>
      <c r="AM238" s="63">
        <v>4.0000000000000001E-3</v>
      </c>
      <c r="AN238" s="64">
        <v>3</v>
      </c>
      <c r="AO238" s="64">
        <v>39</v>
      </c>
      <c r="AP238" s="64">
        <v>19.5</v>
      </c>
      <c r="AQ238" s="58">
        <v>-1</v>
      </c>
      <c r="AR238" s="64">
        <v>3218</v>
      </c>
      <c r="AS238" s="62">
        <v>0.54</v>
      </c>
      <c r="AT238" s="62">
        <v>100.17</v>
      </c>
      <c r="AU238" s="26">
        <v>-0.1</v>
      </c>
      <c r="AV238" s="64">
        <v>-99</v>
      </c>
      <c r="AW238" s="26">
        <v>8</v>
      </c>
      <c r="AX238" s="26">
        <v>-99</v>
      </c>
      <c r="AY238" s="26">
        <v>-99</v>
      </c>
      <c r="AZ238" s="64">
        <v>-99</v>
      </c>
      <c r="BA238" s="26">
        <v>-99</v>
      </c>
      <c r="BB238" s="58">
        <v>-0.5</v>
      </c>
      <c r="BC238" s="26">
        <v>-99</v>
      </c>
      <c r="BD238" s="26">
        <v>-0.1</v>
      </c>
      <c r="BE238" s="58">
        <v>450.6</v>
      </c>
      <c r="BF238" s="26">
        <v>-99</v>
      </c>
      <c r="BG238" s="64">
        <v>-99</v>
      </c>
      <c r="BH238" s="26">
        <v>-1</v>
      </c>
      <c r="BI238" s="26">
        <v>-99</v>
      </c>
      <c r="BJ238" s="26">
        <v>-99</v>
      </c>
      <c r="BK238" s="58">
        <v>1.3</v>
      </c>
      <c r="BL238" s="26">
        <v>-99</v>
      </c>
      <c r="BM238" s="26">
        <v>-1</v>
      </c>
      <c r="BN238" s="58">
        <v>48.4</v>
      </c>
      <c r="BO238" s="58">
        <v>30.5</v>
      </c>
      <c r="BP238" s="62">
        <v>1.57</v>
      </c>
      <c r="BQ238" s="26">
        <v>-99</v>
      </c>
      <c r="BR238" s="26">
        <v>-99</v>
      </c>
      <c r="BS238" s="26">
        <v>294</v>
      </c>
      <c r="BT238" s="60">
        <v>34</v>
      </c>
      <c r="BU238" s="60">
        <v>2</v>
      </c>
      <c r="BV238" s="58">
        <v>43.3</v>
      </c>
      <c r="BW238" s="58">
        <v>9.6</v>
      </c>
      <c r="BX238" s="58">
        <v>76.599999999999994</v>
      </c>
      <c r="BY238" s="26">
        <v>-99</v>
      </c>
      <c r="BZ238" s="64">
        <v>-99</v>
      </c>
      <c r="CA238" s="58">
        <v>217</v>
      </c>
      <c r="CB238" s="60">
        <v>-99</v>
      </c>
      <c r="CC238" s="58">
        <v>21.8</v>
      </c>
      <c r="CD238" s="62">
        <v>4.1500000000000004</v>
      </c>
      <c r="CE238" s="60">
        <v>-99</v>
      </c>
      <c r="CF238" s="26">
        <v>1</v>
      </c>
      <c r="CG238" s="26">
        <v>-99</v>
      </c>
      <c r="CH238" s="60">
        <v>-99</v>
      </c>
      <c r="CI238" s="58">
        <v>165.9</v>
      </c>
      <c r="CJ238" s="58">
        <v>195.7</v>
      </c>
      <c r="CK238" s="60">
        <v>7</v>
      </c>
      <c r="CL238" s="60">
        <v>40</v>
      </c>
      <c r="CM238" s="64">
        <v>-99</v>
      </c>
      <c r="CN238" s="58">
        <v>54.9</v>
      </c>
      <c r="CO238" s="64">
        <v>-99</v>
      </c>
      <c r="CP238" s="64">
        <v>-99</v>
      </c>
      <c r="CQ238" s="60">
        <v>273</v>
      </c>
      <c r="CR238" s="60">
        <v>-99</v>
      </c>
      <c r="CS238" s="60">
        <v>658</v>
      </c>
      <c r="CT238" s="64">
        <v>-99</v>
      </c>
      <c r="CU238" s="60">
        <v>-99</v>
      </c>
      <c r="CV238" s="60">
        <v>-99</v>
      </c>
      <c r="CW238" s="60">
        <v>-99</v>
      </c>
      <c r="CX238" s="58">
        <v>41.1</v>
      </c>
      <c r="CY238" s="60">
        <v>-99</v>
      </c>
      <c r="CZ238" s="60">
        <v>20</v>
      </c>
      <c r="DA238" s="60">
        <v>8</v>
      </c>
      <c r="DB238" s="58">
        <v>10.8</v>
      </c>
      <c r="DC238" s="60">
        <v>-99</v>
      </c>
      <c r="DD238" s="58">
        <v>7.7</v>
      </c>
      <c r="DE238" s="60">
        <v>-99</v>
      </c>
      <c r="DF238" s="58">
        <v>60</v>
      </c>
      <c r="DG238" s="60">
        <v>-99</v>
      </c>
      <c r="DH238" s="62">
        <v>4.4000000000000004</v>
      </c>
      <c r="DI238" s="58">
        <v>-0.1</v>
      </c>
      <c r="DJ238" s="58">
        <v>7.5</v>
      </c>
      <c r="DK238" s="26">
        <v>-99</v>
      </c>
      <c r="DL238" s="60">
        <v>2</v>
      </c>
      <c r="DM238" s="60">
        <v>-1</v>
      </c>
      <c r="DN238" s="60">
        <v>-99</v>
      </c>
      <c r="DO238" s="60">
        <v>-99</v>
      </c>
      <c r="DP238" s="60">
        <v>240</v>
      </c>
      <c r="DQ238" s="58">
        <v>30.5</v>
      </c>
      <c r="DR238" s="60">
        <v>-99</v>
      </c>
      <c r="DS238" s="60">
        <v>143</v>
      </c>
      <c r="DT238" s="60">
        <v>-99</v>
      </c>
    </row>
    <row r="239" spans="1:124" ht="15" customHeight="1" x14ac:dyDescent="0.4">
      <c r="A239" s="26">
        <v>6541005</v>
      </c>
      <c r="B239" s="59" t="s">
        <v>507</v>
      </c>
      <c r="D239" s="237">
        <v>2022</v>
      </c>
      <c r="E239" s="26" t="s">
        <v>523</v>
      </c>
      <c r="F239" s="26" t="s">
        <v>526</v>
      </c>
      <c r="G239" s="26" t="s">
        <v>524</v>
      </c>
      <c r="H239" s="26" t="s">
        <v>191</v>
      </c>
      <c r="I239" s="26" t="s">
        <v>192</v>
      </c>
      <c r="K239" s="57" t="s">
        <v>193</v>
      </c>
      <c r="L239" s="60">
        <v>622353.0503949523</v>
      </c>
      <c r="M239" s="60">
        <v>6161750.5644824738</v>
      </c>
      <c r="N239" s="26">
        <v>20</v>
      </c>
      <c r="O239" s="26" t="s">
        <v>190</v>
      </c>
      <c r="P239" s="61">
        <v>55.586325999999993</v>
      </c>
      <c r="Q239" s="61">
        <v>-61.058750833333328</v>
      </c>
      <c r="R239" s="26" t="s">
        <v>566</v>
      </c>
      <c r="S239" s="61" t="s">
        <v>527</v>
      </c>
      <c r="T239" s="61"/>
      <c r="AA239" s="26" t="s">
        <v>528</v>
      </c>
      <c r="AB239" s="62">
        <v>77.38</v>
      </c>
      <c r="AC239" s="62">
        <v>10.72</v>
      </c>
      <c r="AD239" s="62">
        <v>5</v>
      </c>
      <c r="AE239" s="62">
        <v>1.57</v>
      </c>
      <c r="AF239" s="62">
        <v>3.09</v>
      </c>
      <c r="AG239" s="62">
        <v>0.01</v>
      </c>
      <c r="AH239" s="62">
        <v>0.08</v>
      </c>
      <c r="AI239" s="62">
        <v>4.01</v>
      </c>
      <c r="AJ239" s="62">
        <v>1.91</v>
      </c>
      <c r="AK239" s="63">
        <v>0.248</v>
      </c>
      <c r="AL239" s="63">
        <v>2.4E-2</v>
      </c>
      <c r="AM239" s="63">
        <v>6.0000000000000001E-3</v>
      </c>
      <c r="AN239" s="64">
        <v>4</v>
      </c>
      <c r="AO239" s="64">
        <v>29</v>
      </c>
      <c r="AP239" s="64">
        <v>17</v>
      </c>
      <c r="AQ239" s="58">
        <v>-1</v>
      </c>
      <c r="AR239" s="64">
        <v>2595</v>
      </c>
      <c r="AS239" s="62">
        <v>1.47</v>
      </c>
      <c r="AT239" s="62">
        <v>100.85</v>
      </c>
      <c r="AU239" s="26">
        <v>-0.1</v>
      </c>
      <c r="AV239" s="64">
        <v>-99</v>
      </c>
      <c r="AW239" s="26">
        <v>5</v>
      </c>
      <c r="AX239" s="26">
        <v>3.1</v>
      </c>
      <c r="AY239" s="26">
        <v>-1</v>
      </c>
      <c r="AZ239" s="64">
        <v>-99</v>
      </c>
      <c r="BA239" s="26">
        <v>-50</v>
      </c>
      <c r="BB239" s="58">
        <v>-0.5</v>
      </c>
      <c r="BC239" s="26">
        <v>-1</v>
      </c>
      <c r="BD239" s="26">
        <v>-0.1</v>
      </c>
      <c r="BE239" s="58">
        <v>316</v>
      </c>
      <c r="BF239" s="26">
        <v>315</v>
      </c>
      <c r="BG239" s="64">
        <v>-99</v>
      </c>
      <c r="BH239" s="26">
        <v>-1</v>
      </c>
      <c r="BI239" s="26">
        <v>-2</v>
      </c>
      <c r="BJ239" s="26">
        <v>20</v>
      </c>
      <c r="BK239" s="58">
        <v>-0.5</v>
      </c>
      <c r="BL239" s="26">
        <v>-0.5</v>
      </c>
      <c r="BM239" s="26">
        <v>12</v>
      </c>
      <c r="BN239" s="58">
        <v>41.9</v>
      </c>
      <c r="BO239" s="58">
        <v>26.5</v>
      </c>
      <c r="BP239" s="62">
        <v>1.19</v>
      </c>
      <c r="BQ239" s="26">
        <v>1.2</v>
      </c>
      <c r="BR239" s="26">
        <v>3.5</v>
      </c>
      <c r="BS239" s="26">
        <v>89</v>
      </c>
      <c r="BT239" s="60">
        <v>31</v>
      </c>
      <c r="BU239" s="60">
        <v>2</v>
      </c>
      <c r="BV239" s="58">
        <v>35.200000000000003</v>
      </c>
      <c r="BW239" s="58">
        <v>8.3000000000000007</v>
      </c>
      <c r="BX239" s="58">
        <v>61.2</v>
      </c>
      <c r="BY239" s="26">
        <v>69</v>
      </c>
      <c r="BZ239" s="64">
        <v>-99</v>
      </c>
      <c r="CA239" s="58">
        <v>90.7</v>
      </c>
      <c r="CB239" s="60">
        <v>92</v>
      </c>
      <c r="CC239" s="58">
        <v>18.2</v>
      </c>
      <c r="CD239" s="62">
        <v>3.72</v>
      </c>
      <c r="CE239" s="62">
        <v>3.64</v>
      </c>
      <c r="CF239" s="26">
        <v>1</v>
      </c>
      <c r="CG239" s="26">
        <v>-1</v>
      </c>
      <c r="CH239" s="62">
        <v>3.06</v>
      </c>
      <c r="CI239" s="58">
        <v>143.4</v>
      </c>
      <c r="CJ239" s="58">
        <v>116.2</v>
      </c>
      <c r="CK239" s="60">
        <v>6</v>
      </c>
      <c r="CL239" s="60">
        <v>12</v>
      </c>
      <c r="CM239" s="64">
        <v>-99</v>
      </c>
      <c r="CN239" s="58">
        <v>29.8</v>
      </c>
      <c r="CO239" s="64">
        <v>-99</v>
      </c>
      <c r="CP239" s="64">
        <v>-99</v>
      </c>
      <c r="CQ239" s="60">
        <v>107</v>
      </c>
      <c r="CR239" s="60">
        <v>114</v>
      </c>
      <c r="CS239" s="60">
        <v>1655</v>
      </c>
      <c r="CT239" s="64">
        <v>-99</v>
      </c>
      <c r="CU239" s="58">
        <v>0.5</v>
      </c>
      <c r="CV239" s="58">
        <v>0.9</v>
      </c>
      <c r="CW239" s="60">
        <v>-4</v>
      </c>
      <c r="CX239" s="58">
        <v>30.2</v>
      </c>
      <c r="CY239" s="58">
        <v>29.7</v>
      </c>
      <c r="CZ239" s="60">
        <v>19</v>
      </c>
      <c r="DA239" s="60">
        <v>7</v>
      </c>
      <c r="DB239" s="58">
        <v>8.6999999999999993</v>
      </c>
      <c r="DC239" s="58">
        <v>12</v>
      </c>
      <c r="DD239" s="58">
        <v>6.3</v>
      </c>
      <c r="DE239" s="60">
        <v>6.7</v>
      </c>
      <c r="DF239" s="58">
        <v>48.9</v>
      </c>
      <c r="DG239" s="58">
        <v>49.2</v>
      </c>
      <c r="DH239" s="62">
        <v>3.82</v>
      </c>
      <c r="DI239" s="58">
        <v>-0.1</v>
      </c>
      <c r="DJ239" s="58">
        <v>7.6</v>
      </c>
      <c r="DK239" s="26">
        <v>7.7</v>
      </c>
      <c r="DL239" s="60">
        <v>1</v>
      </c>
      <c r="DM239" s="60">
        <v>1</v>
      </c>
      <c r="DN239" s="60">
        <v>-1</v>
      </c>
      <c r="DO239" s="60">
        <v>10.6</v>
      </c>
      <c r="DP239" s="60">
        <v>206</v>
      </c>
      <c r="DQ239" s="58">
        <v>26.8</v>
      </c>
      <c r="DR239" s="58">
        <v>23.9</v>
      </c>
      <c r="DS239" s="60">
        <v>70</v>
      </c>
      <c r="DT239" s="60">
        <v>2200</v>
      </c>
    </row>
    <row r="240" spans="1:124" ht="15" customHeight="1" x14ac:dyDescent="0.4">
      <c r="A240" s="26">
        <v>6541007</v>
      </c>
      <c r="B240" s="59" t="s">
        <v>508</v>
      </c>
      <c r="D240" s="237">
        <v>2022</v>
      </c>
      <c r="E240" s="26" t="s">
        <v>523</v>
      </c>
      <c r="F240" s="26" t="s">
        <v>526</v>
      </c>
      <c r="G240" s="26" t="s">
        <v>524</v>
      </c>
      <c r="H240" s="26" t="s">
        <v>191</v>
      </c>
      <c r="I240" s="26" t="s">
        <v>192</v>
      </c>
      <c r="K240" s="57" t="s">
        <v>193</v>
      </c>
      <c r="L240" s="60">
        <v>623024.0155364417</v>
      </c>
      <c r="M240" s="60">
        <v>6161503.5560055673</v>
      </c>
      <c r="N240" s="26">
        <v>20</v>
      </c>
      <c r="O240" s="26" t="s">
        <v>190</v>
      </c>
      <c r="P240" s="61">
        <v>55.583938833333328</v>
      </c>
      <c r="Q240" s="61">
        <v>-61.048222333333328</v>
      </c>
      <c r="R240" s="26" t="s">
        <v>566</v>
      </c>
      <c r="S240" s="61" t="s">
        <v>527</v>
      </c>
      <c r="T240" s="61"/>
      <c r="AA240" s="26" t="s">
        <v>528</v>
      </c>
      <c r="AB240" s="62">
        <v>74.510000000000005</v>
      </c>
      <c r="AC240" s="62">
        <v>12.63</v>
      </c>
      <c r="AD240" s="62">
        <v>8.1999999999999993</v>
      </c>
      <c r="AE240" s="62">
        <v>0.9</v>
      </c>
      <c r="AF240" s="62">
        <v>6.57</v>
      </c>
      <c r="AG240" s="62">
        <v>0.03</v>
      </c>
      <c r="AH240" s="62">
        <v>0.05</v>
      </c>
      <c r="AI240" s="62">
        <v>0.14000000000000001</v>
      </c>
      <c r="AJ240" s="62">
        <v>2.04</v>
      </c>
      <c r="AK240" s="63">
        <v>0.312</v>
      </c>
      <c r="AL240" s="63">
        <v>3.1E-2</v>
      </c>
      <c r="AM240" s="63">
        <v>3.2000000000000001E-2</v>
      </c>
      <c r="AN240" s="64">
        <v>-2</v>
      </c>
      <c r="AO240" s="64">
        <v>137</v>
      </c>
      <c r="AP240" s="64">
        <v>2.6</v>
      </c>
      <c r="AQ240" s="58">
        <v>-1</v>
      </c>
      <c r="AR240" s="64">
        <v>844</v>
      </c>
      <c r="AS240" s="62">
        <v>2.23</v>
      </c>
      <c r="AT240" s="62">
        <v>100.2</v>
      </c>
      <c r="AU240" s="26">
        <v>-0.1</v>
      </c>
      <c r="AV240" s="64">
        <v>-99</v>
      </c>
      <c r="AW240" s="26">
        <v>98</v>
      </c>
      <c r="AX240" s="26">
        <v>-99</v>
      </c>
      <c r="AY240" s="26">
        <v>-99</v>
      </c>
      <c r="AZ240" s="64">
        <v>-99</v>
      </c>
      <c r="BA240" s="26">
        <v>-99</v>
      </c>
      <c r="BB240" s="58">
        <v>-0.5</v>
      </c>
      <c r="BC240" s="26">
        <v>-99</v>
      </c>
      <c r="BD240" s="26">
        <v>0.2</v>
      </c>
      <c r="BE240" s="58">
        <v>285.10000000000002</v>
      </c>
      <c r="BF240" s="26">
        <v>-99</v>
      </c>
      <c r="BG240" s="64">
        <v>-99</v>
      </c>
      <c r="BH240" s="26">
        <v>-1</v>
      </c>
      <c r="BI240" s="26">
        <v>-99</v>
      </c>
      <c r="BJ240" s="26">
        <v>-99</v>
      </c>
      <c r="BK240" s="58">
        <v>1.5</v>
      </c>
      <c r="BL240" s="26">
        <v>-99</v>
      </c>
      <c r="BM240" s="26">
        <v>2</v>
      </c>
      <c r="BN240" s="58">
        <v>19.8</v>
      </c>
      <c r="BO240" s="58">
        <v>11.3</v>
      </c>
      <c r="BP240" s="62">
        <v>0.99</v>
      </c>
      <c r="BQ240" s="26">
        <v>-99</v>
      </c>
      <c r="BR240" s="26">
        <v>-99</v>
      </c>
      <c r="BS240" s="26">
        <v>273</v>
      </c>
      <c r="BT240" s="60">
        <v>47</v>
      </c>
      <c r="BU240" s="60">
        <v>-1</v>
      </c>
      <c r="BV240" s="58">
        <v>20.6</v>
      </c>
      <c r="BW240" s="58">
        <v>3.7</v>
      </c>
      <c r="BX240" s="58">
        <v>19.3</v>
      </c>
      <c r="BY240" s="26">
        <v>-99</v>
      </c>
      <c r="BZ240" s="64">
        <v>-99</v>
      </c>
      <c r="CA240" s="58">
        <v>123.3</v>
      </c>
      <c r="CB240" s="60">
        <v>-99</v>
      </c>
      <c r="CC240" s="58">
        <v>29.9</v>
      </c>
      <c r="CD240" s="62">
        <v>1.45</v>
      </c>
      <c r="CE240" s="60">
        <v>-99</v>
      </c>
      <c r="CF240" s="26">
        <v>16</v>
      </c>
      <c r="CG240" s="26">
        <v>-99</v>
      </c>
      <c r="CH240" s="60">
        <v>-99</v>
      </c>
      <c r="CI240" s="58">
        <v>58.7</v>
      </c>
      <c r="CJ240" s="58">
        <v>128.19999999999999</v>
      </c>
      <c r="CK240" s="60">
        <v>10</v>
      </c>
      <c r="CL240" s="60">
        <v>31</v>
      </c>
      <c r="CM240" s="64">
        <v>-99</v>
      </c>
      <c r="CN240" s="58">
        <v>35.799999999999997</v>
      </c>
      <c r="CO240" s="64">
        <v>-99</v>
      </c>
      <c r="CP240" s="64">
        <v>-99</v>
      </c>
      <c r="CQ240" s="60">
        <v>109</v>
      </c>
      <c r="CR240" s="60">
        <v>-99</v>
      </c>
      <c r="CS240" s="60">
        <v>144</v>
      </c>
      <c r="CT240" s="64">
        <v>-99</v>
      </c>
      <c r="CU240" s="60">
        <v>-99</v>
      </c>
      <c r="CV240" s="60">
        <v>-99</v>
      </c>
      <c r="CW240" s="60">
        <v>-99</v>
      </c>
      <c r="CX240" s="58">
        <v>24.2</v>
      </c>
      <c r="CY240" s="60">
        <v>-99</v>
      </c>
      <c r="CZ240" s="60">
        <v>8</v>
      </c>
      <c r="DA240" s="60">
        <v>9</v>
      </c>
      <c r="DB240" s="58">
        <v>3</v>
      </c>
      <c r="DC240" s="60">
        <v>-99</v>
      </c>
      <c r="DD240" s="58">
        <v>3.4</v>
      </c>
      <c r="DE240" s="60">
        <v>-99</v>
      </c>
      <c r="DF240" s="58">
        <v>25.2</v>
      </c>
      <c r="DG240" s="60">
        <v>-99</v>
      </c>
      <c r="DH240" s="62">
        <v>1.53</v>
      </c>
      <c r="DI240" s="58">
        <v>-0.1</v>
      </c>
      <c r="DJ240" s="58">
        <v>4.8</v>
      </c>
      <c r="DK240" s="26">
        <v>-99</v>
      </c>
      <c r="DL240" s="60">
        <v>4</v>
      </c>
      <c r="DM240" s="60">
        <v>10</v>
      </c>
      <c r="DN240" s="60">
        <v>-99</v>
      </c>
      <c r="DO240" s="60">
        <v>-99</v>
      </c>
      <c r="DP240" s="60">
        <v>93</v>
      </c>
      <c r="DQ240" s="58">
        <v>10.4</v>
      </c>
      <c r="DR240" s="60">
        <v>-99</v>
      </c>
      <c r="DS240" s="60">
        <v>95</v>
      </c>
      <c r="DT240" s="60">
        <v>-99</v>
      </c>
    </row>
    <row r="241" spans="1:124" ht="15" customHeight="1" x14ac:dyDescent="0.4">
      <c r="A241" s="26">
        <v>6541008</v>
      </c>
      <c r="B241" s="59" t="s">
        <v>509</v>
      </c>
      <c r="D241" s="237">
        <v>2022</v>
      </c>
      <c r="E241" s="26" t="s">
        <v>523</v>
      </c>
      <c r="F241" s="26" t="s">
        <v>526</v>
      </c>
      <c r="G241" s="26" t="s">
        <v>524</v>
      </c>
      <c r="H241" s="26" t="s">
        <v>197</v>
      </c>
      <c r="I241" s="60" t="s">
        <v>525</v>
      </c>
      <c r="K241" s="57" t="s">
        <v>193</v>
      </c>
      <c r="L241" s="60">
        <v>623024.0155364417</v>
      </c>
      <c r="M241" s="60">
        <v>6161503.5560055673</v>
      </c>
      <c r="N241" s="26">
        <v>20</v>
      </c>
      <c r="O241" s="26" t="s">
        <v>190</v>
      </c>
      <c r="P241" s="61">
        <v>55.583938833333328</v>
      </c>
      <c r="Q241" s="61">
        <v>-61.048222333333328</v>
      </c>
      <c r="R241" s="26" t="s">
        <v>566</v>
      </c>
      <c r="S241" s="61" t="s">
        <v>527</v>
      </c>
      <c r="T241" s="61"/>
      <c r="AA241" s="26" t="s">
        <v>528</v>
      </c>
      <c r="AB241" s="62">
        <v>77.37</v>
      </c>
      <c r="AC241" s="62">
        <v>14.53</v>
      </c>
      <c r="AD241" s="62">
        <v>0.66</v>
      </c>
      <c r="AE241" s="62">
        <v>0.05</v>
      </c>
      <c r="AF241" s="62">
        <v>0.55000000000000004</v>
      </c>
      <c r="AG241" s="62">
        <v>0.02</v>
      </c>
      <c r="AH241" s="62">
        <v>0.03</v>
      </c>
      <c r="AI241" s="62">
        <v>0.18</v>
      </c>
      <c r="AJ241" s="62">
        <v>3.6</v>
      </c>
      <c r="AK241" s="63">
        <v>0.34200000000000003</v>
      </c>
      <c r="AL241" s="63">
        <v>-1E-3</v>
      </c>
      <c r="AM241" s="63">
        <v>3.2000000000000001E-2</v>
      </c>
      <c r="AN241" s="64">
        <v>3</v>
      </c>
      <c r="AO241" s="64">
        <v>121</v>
      </c>
      <c r="AP241" s="64">
        <v>2.6</v>
      </c>
      <c r="AQ241" s="58">
        <v>1.8</v>
      </c>
      <c r="AR241" s="64">
        <v>1045</v>
      </c>
      <c r="AS241" s="62">
        <v>2.37</v>
      </c>
      <c r="AT241" s="62">
        <v>99.11</v>
      </c>
      <c r="AU241" s="26">
        <v>-0.1</v>
      </c>
      <c r="AV241" s="64">
        <v>-99</v>
      </c>
      <c r="AW241" s="26">
        <v>9</v>
      </c>
      <c r="AX241" s="26">
        <v>5.6</v>
      </c>
      <c r="AY241" s="26">
        <v>-1</v>
      </c>
      <c r="AZ241" s="64">
        <v>-99</v>
      </c>
      <c r="BA241" s="26">
        <v>100</v>
      </c>
      <c r="BB241" s="58">
        <v>-0.5</v>
      </c>
      <c r="BC241" s="26">
        <v>-1</v>
      </c>
      <c r="BD241" s="26">
        <v>-0.1</v>
      </c>
      <c r="BE241" s="58">
        <v>178.3</v>
      </c>
      <c r="BF241" s="26">
        <v>177</v>
      </c>
      <c r="BG241" s="64">
        <v>-99</v>
      </c>
      <c r="BH241" s="26">
        <v>-1</v>
      </c>
      <c r="BI241" s="26">
        <v>-2</v>
      </c>
      <c r="BJ241" s="26">
        <v>10</v>
      </c>
      <c r="BK241" s="58">
        <v>1.3</v>
      </c>
      <c r="BL241" s="26">
        <v>1.3</v>
      </c>
      <c r="BM241" s="26">
        <v>-1</v>
      </c>
      <c r="BN241" s="58">
        <v>16.2</v>
      </c>
      <c r="BO241" s="58">
        <v>11.6</v>
      </c>
      <c r="BP241" s="62">
        <v>0.41</v>
      </c>
      <c r="BQ241" s="26">
        <v>-0.5</v>
      </c>
      <c r="BR241" s="26">
        <v>0.5</v>
      </c>
      <c r="BS241" s="26">
        <v>597</v>
      </c>
      <c r="BT241" s="60">
        <v>38</v>
      </c>
      <c r="BU241" s="60">
        <v>-1</v>
      </c>
      <c r="BV241" s="58">
        <v>10.8</v>
      </c>
      <c r="BW241" s="58">
        <v>3.4</v>
      </c>
      <c r="BX241" s="58">
        <v>21.4</v>
      </c>
      <c r="BY241" s="26">
        <v>24</v>
      </c>
      <c r="BZ241" s="64">
        <v>-99</v>
      </c>
      <c r="CA241" s="58">
        <v>111.5</v>
      </c>
      <c r="CB241" s="60">
        <v>112</v>
      </c>
      <c r="CC241" s="58">
        <v>24.2</v>
      </c>
      <c r="CD241" s="62">
        <v>1.72</v>
      </c>
      <c r="CE241" s="62">
        <v>1.66</v>
      </c>
      <c r="CF241" s="26">
        <v>4</v>
      </c>
      <c r="CG241" s="26">
        <v>2</v>
      </c>
      <c r="CH241" s="62">
        <v>0.19</v>
      </c>
      <c r="CI241" s="58">
        <v>74.099999999999994</v>
      </c>
      <c r="CJ241" s="58">
        <v>39.799999999999997</v>
      </c>
      <c r="CK241" s="60">
        <v>2</v>
      </c>
      <c r="CL241" s="60">
        <v>22</v>
      </c>
      <c r="CM241" s="64">
        <v>-99</v>
      </c>
      <c r="CN241" s="58">
        <v>14.9</v>
      </c>
      <c r="CO241" s="64">
        <v>-99</v>
      </c>
      <c r="CP241" s="64">
        <v>-99</v>
      </c>
      <c r="CQ241" s="60">
        <v>162</v>
      </c>
      <c r="CR241" s="60">
        <v>173</v>
      </c>
      <c r="CS241" s="60">
        <v>-100</v>
      </c>
      <c r="CT241" s="64">
        <v>-99</v>
      </c>
      <c r="CU241" s="58">
        <v>0.9</v>
      </c>
      <c r="CV241" s="58">
        <v>2.2000000000000002</v>
      </c>
      <c r="CW241" s="60">
        <v>-2</v>
      </c>
      <c r="CX241" s="58">
        <v>7.6</v>
      </c>
      <c r="CY241" s="58">
        <v>7.4</v>
      </c>
      <c r="CZ241" s="60">
        <v>14</v>
      </c>
      <c r="DA241" s="60">
        <v>21</v>
      </c>
      <c r="DB241" s="58">
        <v>3.1</v>
      </c>
      <c r="DC241" s="58">
        <v>4.4000000000000004</v>
      </c>
      <c r="DD241" s="58">
        <v>2.2000000000000002</v>
      </c>
      <c r="DE241" s="60">
        <v>2.2999999999999998</v>
      </c>
      <c r="DF241" s="58">
        <v>25.6</v>
      </c>
      <c r="DG241" s="58">
        <v>26</v>
      </c>
      <c r="DH241" s="62">
        <v>1.72</v>
      </c>
      <c r="DI241" s="58">
        <v>-0.1</v>
      </c>
      <c r="DJ241" s="58">
        <v>5.5</v>
      </c>
      <c r="DK241" s="26">
        <v>5.7</v>
      </c>
      <c r="DL241" s="60">
        <v>4</v>
      </c>
      <c r="DM241" s="60">
        <v>9</v>
      </c>
      <c r="DN241" s="60">
        <v>8</v>
      </c>
      <c r="DO241" s="60">
        <v>8.91</v>
      </c>
      <c r="DP241" s="60">
        <v>90</v>
      </c>
      <c r="DQ241" s="58">
        <v>12.2</v>
      </c>
      <c r="DR241" s="58">
        <v>10.8</v>
      </c>
      <c r="DS241" s="60">
        <v>9</v>
      </c>
      <c r="DT241" s="60">
        <v>900</v>
      </c>
    </row>
    <row r="242" spans="1:124" ht="15" customHeight="1" x14ac:dyDescent="0.4">
      <c r="A242" s="26">
        <v>6541009</v>
      </c>
      <c r="B242" s="59" t="s">
        <v>510</v>
      </c>
      <c r="D242" s="237">
        <v>2022</v>
      </c>
      <c r="E242" s="26" t="s">
        <v>523</v>
      </c>
      <c r="F242" s="26" t="s">
        <v>526</v>
      </c>
      <c r="G242" s="26" t="s">
        <v>524</v>
      </c>
      <c r="H242" s="26" t="s">
        <v>197</v>
      </c>
      <c r="I242" s="60" t="s">
        <v>525</v>
      </c>
      <c r="K242" s="57" t="s">
        <v>193</v>
      </c>
      <c r="L242" s="60">
        <v>623136.330318216</v>
      </c>
      <c r="M242" s="60">
        <v>6161229.962022054</v>
      </c>
      <c r="N242" s="26">
        <v>20</v>
      </c>
      <c r="O242" s="26" t="s">
        <v>190</v>
      </c>
      <c r="P242" s="61">
        <v>55.581453499999988</v>
      </c>
      <c r="Q242" s="61">
        <v>-61.046563666666657</v>
      </c>
      <c r="R242" s="26" t="s">
        <v>566</v>
      </c>
      <c r="S242" s="61" t="s">
        <v>527</v>
      </c>
      <c r="T242" s="61"/>
      <c r="AA242" s="26" t="s">
        <v>528</v>
      </c>
      <c r="AB242" s="62">
        <v>83.57</v>
      </c>
      <c r="AC242" s="62">
        <v>12.85</v>
      </c>
      <c r="AD242" s="62">
        <v>0.98</v>
      </c>
      <c r="AE242" s="64">
        <v>-99</v>
      </c>
      <c r="AF242" s="64">
        <v>-99</v>
      </c>
      <c r="AG242" s="64">
        <v>-99</v>
      </c>
      <c r="AH242" s="62">
        <v>0.09</v>
      </c>
      <c r="AI242" s="62">
        <v>0.13</v>
      </c>
      <c r="AJ242" s="62">
        <v>0.83</v>
      </c>
      <c r="AK242" s="63">
        <v>0.32300000000000001</v>
      </c>
      <c r="AL242" s="63">
        <v>2E-3</v>
      </c>
      <c r="AM242" s="63">
        <v>1.4E-2</v>
      </c>
      <c r="AN242" s="64">
        <v>3</v>
      </c>
      <c r="AO242" s="64">
        <v>77</v>
      </c>
      <c r="AP242" s="64">
        <v>2.9</v>
      </c>
      <c r="AQ242" s="58">
        <v>1.6</v>
      </c>
      <c r="AR242" s="64">
        <v>1021</v>
      </c>
      <c r="AS242" s="62">
        <v>1.81</v>
      </c>
      <c r="AT242" s="62">
        <v>100.6</v>
      </c>
      <c r="AU242" s="26">
        <v>-0.1</v>
      </c>
      <c r="AV242" s="64">
        <v>-99</v>
      </c>
      <c r="AW242" s="26">
        <v>3</v>
      </c>
      <c r="AX242" s="26">
        <v>-99</v>
      </c>
      <c r="AY242" s="26">
        <v>-99</v>
      </c>
      <c r="AZ242" s="64">
        <v>-99</v>
      </c>
      <c r="BA242" s="26">
        <v>-99</v>
      </c>
      <c r="BB242" s="58">
        <v>-0.5</v>
      </c>
      <c r="BC242" s="26">
        <v>-99</v>
      </c>
      <c r="BD242" s="26">
        <v>-0.1</v>
      </c>
      <c r="BE242" s="58">
        <v>114.4</v>
      </c>
      <c r="BF242" s="26">
        <v>-99</v>
      </c>
      <c r="BG242" s="64">
        <v>-99</v>
      </c>
      <c r="BH242" s="26">
        <v>-1</v>
      </c>
      <c r="BI242" s="26">
        <v>-99</v>
      </c>
      <c r="BJ242" s="26">
        <v>-99</v>
      </c>
      <c r="BK242" s="58">
        <v>0.7</v>
      </c>
      <c r="BL242" s="26">
        <v>-99</v>
      </c>
      <c r="BM242" s="26">
        <v>-1</v>
      </c>
      <c r="BN242" s="58">
        <v>14.5</v>
      </c>
      <c r="BO242" s="58">
        <v>11.8</v>
      </c>
      <c r="BP242" s="62">
        <v>0.26</v>
      </c>
      <c r="BQ242" s="26">
        <v>-99</v>
      </c>
      <c r="BR242" s="26">
        <v>-99</v>
      </c>
      <c r="BS242" s="26">
        <v>233</v>
      </c>
      <c r="BT242" s="60">
        <v>30</v>
      </c>
      <c r="BU242" s="60">
        <v>-1</v>
      </c>
      <c r="BV242" s="58">
        <v>9.1</v>
      </c>
      <c r="BW242" s="58">
        <v>3.4</v>
      </c>
      <c r="BX242" s="58">
        <v>20.5</v>
      </c>
      <c r="BY242" s="26">
        <v>-99</v>
      </c>
      <c r="BZ242" s="64">
        <v>-99</v>
      </c>
      <c r="CA242" s="58">
        <v>53.7</v>
      </c>
      <c r="CB242" s="60">
        <v>-99</v>
      </c>
      <c r="CC242" s="58">
        <v>34.6</v>
      </c>
      <c r="CD242" s="62">
        <v>1.74</v>
      </c>
      <c r="CE242" s="60">
        <v>-99</v>
      </c>
      <c r="CF242" s="26">
        <v>2</v>
      </c>
      <c r="CG242" s="26">
        <v>-99</v>
      </c>
      <c r="CH242" s="60">
        <v>-99</v>
      </c>
      <c r="CI242" s="58">
        <v>67.5</v>
      </c>
      <c r="CJ242" s="58">
        <v>41.5</v>
      </c>
      <c r="CK242" s="60">
        <v>2</v>
      </c>
      <c r="CL242" s="60">
        <v>4</v>
      </c>
      <c r="CM242" s="64">
        <v>-99</v>
      </c>
      <c r="CN242" s="58">
        <v>12.5</v>
      </c>
      <c r="CO242" s="64">
        <v>-99</v>
      </c>
      <c r="CP242" s="64">
        <v>-99</v>
      </c>
      <c r="CQ242" s="60">
        <v>56</v>
      </c>
      <c r="CR242" s="60">
        <v>-99</v>
      </c>
      <c r="CS242" s="60">
        <v>-100</v>
      </c>
      <c r="CT242" s="64">
        <v>-99</v>
      </c>
      <c r="CU242" s="60">
        <v>-99</v>
      </c>
      <c r="CV242" s="60">
        <v>-99</v>
      </c>
      <c r="CW242" s="60">
        <v>-99</v>
      </c>
      <c r="CX242" s="58">
        <v>7.7</v>
      </c>
      <c r="CY242" s="60">
        <v>-99</v>
      </c>
      <c r="CZ242" s="60">
        <v>8</v>
      </c>
      <c r="DA242" s="60">
        <v>6</v>
      </c>
      <c r="DB242" s="58">
        <v>3</v>
      </c>
      <c r="DC242" s="60">
        <v>-99</v>
      </c>
      <c r="DD242" s="58">
        <v>1.9</v>
      </c>
      <c r="DE242" s="60">
        <v>-99</v>
      </c>
      <c r="DF242" s="58">
        <v>25.9</v>
      </c>
      <c r="DG242" s="60">
        <v>-99</v>
      </c>
      <c r="DH242" s="62">
        <v>1.74</v>
      </c>
      <c r="DI242" s="58">
        <v>-0.1</v>
      </c>
      <c r="DJ242" s="58">
        <v>4</v>
      </c>
      <c r="DK242" s="26">
        <v>-99</v>
      </c>
      <c r="DL242" s="60">
        <v>3</v>
      </c>
      <c r="DM242" s="60">
        <v>6</v>
      </c>
      <c r="DN242" s="60">
        <v>-99</v>
      </c>
      <c r="DO242" s="60">
        <v>-99</v>
      </c>
      <c r="DP242" s="60">
        <v>80</v>
      </c>
      <c r="DQ242" s="58">
        <v>12.3</v>
      </c>
      <c r="DR242" s="60">
        <v>-99</v>
      </c>
      <c r="DS242" s="60">
        <v>17</v>
      </c>
      <c r="DT242" s="60">
        <v>-99</v>
      </c>
    </row>
    <row r="243" spans="1:124" ht="15.75" customHeight="1" x14ac:dyDescent="0.4">
      <c r="A243" s="26">
        <v>6541013</v>
      </c>
      <c r="B243" s="59" t="s">
        <v>511</v>
      </c>
      <c r="D243" s="237">
        <v>2022</v>
      </c>
      <c r="E243" s="26" t="s">
        <v>523</v>
      </c>
      <c r="F243" s="26" t="s">
        <v>526</v>
      </c>
      <c r="G243" s="26" t="s">
        <v>524</v>
      </c>
      <c r="H243" s="26" t="s">
        <v>199</v>
      </c>
      <c r="I243" s="26" t="s">
        <v>201</v>
      </c>
      <c r="K243" s="26" t="s">
        <v>193</v>
      </c>
      <c r="L243" s="60">
        <v>626711.80005527893</v>
      </c>
      <c r="M243" s="60">
        <v>6188388.9508231087</v>
      </c>
      <c r="N243" s="26">
        <v>20</v>
      </c>
      <c r="O243" s="26" t="s">
        <v>190</v>
      </c>
      <c r="P243" s="61">
        <v>55.824419666666671</v>
      </c>
      <c r="Q243" s="61">
        <v>-60.977319333333327</v>
      </c>
      <c r="R243" s="26" t="s">
        <v>567</v>
      </c>
      <c r="S243" s="61" t="s">
        <v>527</v>
      </c>
      <c r="T243" s="61"/>
      <c r="AA243" s="26" t="s">
        <v>528</v>
      </c>
      <c r="AB243" s="62">
        <v>71.63</v>
      </c>
      <c r="AC243" s="62">
        <v>12.24</v>
      </c>
      <c r="AD243" s="62">
        <v>4.5199999999999996</v>
      </c>
      <c r="AE243" s="62">
        <v>0.79</v>
      </c>
      <c r="AF243" s="62">
        <v>3.35</v>
      </c>
      <c r="AG243" s="62">
        <v>0.05</v>
      </c>
      <c r="AH243" s="62">
        <v>0.64</v>
      </c>
      <c r="AI243" s="62">
        <v>4.53</v>
      </c>
      <c r="AJ243" s="62">
        <v>5.0999999999999996</v>
      </c>
      <c r="AK243" s="63">
        <v>0.26900000000000002</v>
      </c>
      <c r="AL243" s="63">
        <v>6.0999999999999999E-2</v>
      </c>
      <c r="AM243" s="63">
        <v>3.4000000000000002E-2</v>
      </c>
      <c r="AN243" s="64">
        <v>-2</v>
      </c>
      <c r="AO243" s="64">
        <v>136</v>
      </c>
      <c r="AP243" s="64">
        <v>4.5</v>
      </c>
      <c r="AQ243" s="58">
        <v>1</v>
      </c>
      <c r="AR243" s="64">
        <v>551</v>
      </c>
      <c r="AS243" s="62">
        <v>0.27</v>
      </c>
      <c r="AT243" s="62">
        <v>99.34</v>
      </c>
      <c r="AU243" s="26">
        <v>-0.1</v>
      </c>
      <c r="AV243" s="64">
        <v>-99</v>
      </c>
      <c r="AW243" s="26">
        <v>7</v>
      </c>
      <c r="AX243" s="26">
        <v>-99</v>
      </c>
      <c r="AY243" s="26">
        <v>-99</v>
      </c>
      <c r="AZ243" s="64">
        <v>-99</v>
      </c>
      <c r="BA243" s="26">
        <v>-99</v>
      </c>
      <c r="BB243" s="58">
        <v>-0.5</v>
      </c>
      <c r="BC243" s="26">
        <v>-99</v>
      </c>
      <c r="BD243" s="26">
        <v>0.2</v>
      </c>
      <c r="BE243" s="58">
        <v>426.5</v>
      </c>
      <c r="BF243" s="26">
        <v>-99</v>
      </c>
      <c r="BG243" s="64">
        <v>-99</v>
      </c>
      <c r="BH243" s="26">
        <v>-1</v>
      </c>
      <c r="BI243" s="26">
        <v>-99</v>
      </c>
      <c r="BJ243" s="26">
        <v>-99</v>
      </c>
      <c r="BK243" s="58">
        <v>0.8</v>
      </c>
      <c r="BL243" s="26">
        <v>-99</v>
      </c>
      <c r="BM243" s="26">
        <v>5</v>
      </c>
      <c r="BN243" s="58">
        <v>13.4</v>
      </c>
      <c r="BO243" s="58">
        <v>7.7</v>
      </c>
      <c r="BP243" s="62">
        <v>0.99</v>
      </c>
      <c r="BQ243" s="26">
        <v>-99</v>
      </c>
      <c r="BR243" s="26">
        <v>-99</v>
      </c>
      <c r="BS243" s="26">
        <v>417</v>
      </c>
      <c r="BT243" s="60">
        <v>37</v>
      </c>
      <c r="BU243" s="60">
        <v>2</v>
      </c>
      <c r="BV243" s="58">
        <v>16.899999999999999</v>
      </c>
      <c r="BW243" s="58">
        <v>2.5</v>
      </c>
      <c r="BX243" s="58">
        <v>11.3</v>
      </c>
      <c r="BY243" s="26">
        <v>-99</v>
      </c>
      <c r="BZ243" s="64">
        <v>-99</v>
      </c>
      <c r="CA243" s="58">
        <v>232.7</v>
      </c>
      <c r="CB243" s="60">
        <v>-99</v>
      </c>
      <c r="CC243" s="58">
        <v>29.3</v>
      </c>
      <c r="CD243" s="62">
        <v>1.1599999999999999</v>
      </c>
      <c r="CE243" s="60">
        <v>-99</v>
      </c>
      <c r="CF243" s="26">
        <v>4</v>
      </c>
      <c r="CG243" s="26">
        <v>-99</v>
      </c>
      <c r="CH243" s="60">
        <v>-99</v>
      </c>
      <c r="CI243" s="58">
        <v>38.700000000000003</v>
      </c>
      <c r="CJ243" s="58">
        <v>150.19999999999999</v>
      </c>
      <c r="CK243" s="60">
        <v>6</v>
      </c>
      <c r="CL243" s="60">
        <v>21</v>
      </c>
      <c r="CM243" s="64">
        <v>-99</v>
      </c>
      <c r="CN243" s="58">
        <v>46.1</v>
      </c>
      <c r="CO243" s="64">
        <v>-99</v>
      </c>
      <c r="CP243" s="64">
        <v>-99</v>
      </c>
      <c r="CQ243" s="60">
        <v>161</v>
      </c>
      <c r="CR243" s="38">
        <v>-99</v>
      </c>
      <c r="CS243" s="38">
        <v>-100</v>
      </c>
      <c r="CT243" s="47">
        <v>-99</v>
      </c>
      <c r="CU243" s="60">
        <v>-99</v>
      </c>
      <c r="CV243" s="38">
        <v>-99</v>
      </c>
      <c r="CW243" s="38">
        <v>-99</v>
      </c>
      <c r="CX243" s="58">
        <v>21</v>
      </c>
      <c r="CY243" s="60">
        <v>-99</v>
      </c>
      <c r="CZ243" s="60">
        <v>5</v>
      </c>
      <c r="DA243" s="60">
        <v>9</v>
      </c>
      <c r="DB243" s="58">
        <v>1.8</v>
      </c>
      <c r="DC243" s="38">
        <v>-99</v>
      </c>
      <c r="DD243" s="58">
        <v>2.6</v>
      </c>
      <c r="DE243" s="38">
        <v>-99</v>
      </c>
      <c r="DF243" s="58">
        <v>15.7</v>
      </c>
      <c r="DG243" s="38">
        <v>-99</v>
      </c>
      <c r="DH243" s="62">
        <v>1.05</v>
      </c>
      <c r="DI243" s="58">
        <v>-0.1</v>
      </c>
      <c r="DJ243" s="58">
        <v>1.7</v>
      </c>
      <c r="DK243" s="26">
        <v>-99</v>
      </c>
      <c r="DL243" s="38">
        <v>1</v>
      </c>
      <c r="DM243" s="60">
        <v>-1</v>
      </c>
      <c r="DN243" s="38">
        <v>-99</v>
      </c>
      <c r="DO243" s="38">
        <v>-99</v>
      </c>
      <c r="DP243" s="60">
        <v>60</v>
      </c>
      <c r="DQ243" s="58">
        <v>7.7</v>
      </c>
      <c r="DR243" s="38">
        <v>-99</v>
      </c>
      <c r="DS243" s="38">
        <v>117</v>
      </c>
      <c r="DT243" s="38">
        <v>-99</v>
      </c>
    </row>
    <row r="244" spans="1:124" ht="15.75" customHeight="1" x14ac:dyDescent="0.4">
      <c r="A244" s="26">
        <v>6541022</v>
      </c>
      <c r="B244" s="59" t="s">
        <v>512</v>
      </c>
      <c r="D244" s="237">
        <v>2022</v>
      </c>
      <c r="E244" s="26" t="s">
        <v>523</v>
      </c>
      <c r="F244" s="26" t="s">
        <v>526</v>
      </c>
      <c r="G244" s="26" t="s">
        <v>524</v>
      </c>
      <c r="H244" s="26" t="s">
        <v>199</v>
      </c>
      <c r="I244" s="26" t="s">
        <v>201</v>
      </c>
      <c r="K244" s="26" t="s">
        <v>193</v>
      </c>
      <c r="L244" s="60">
        <v>607295.34169688553</v>
      </c>
      <c r="M244" s="60">
        <v>6183698.1953796875</v>
      </c>
      <c r="N244" s="26">
        <v>20</v>
      </c>
      <c r="O244" s="26" t="s">
        <v>190</v>
      </c>
      <c r="P244" s="61">
        <v>55.786995500000003</v>
      </c>
      <c r="Q244" s="61">
        <v>-61.288941000000008</v>
      </c>
      <c r="R244" s="26" t="s">
        <v>568</v>
      </c>
      <c r="S244" s="61" t="s">
        <v>527</v>
      </c>
      <c r="T244" s="61"/>
      <c r="AA244" s="26" t="s">
        <v>528</v>
      </c>
      <c r="AB244" s="62">
        <v>73.45</v>
      </c>
      <c r="AC244" s="62">
        <v>11.01</v>
      </c>
      <c r="AD244" s="62">
        <v>4.9000000000000004</v>
      </c>
      <c r="AE244" s="62">
        <v>1.61</v>
      </c>
      <c r="AF244" s="62">
        <v>2.96</v>
      </c>
      <c r="AG244" s="62">
        <v>0.1</v>
      </c>
      <c r="AH244" s="62">
        <v>0.44</v>
      </c>
      <c r="AI244" s="62">
        <v>4.2300000000000004</v>
      </c>
      <c r="AJ244" s="62">
        <v>4.75</v>
      </c>
      <c r="AK244" s="63">
        <v>0.376</v>
      </c>
      <c r="AL244" s="63">
        <v>6.7000000000000004E-2</v>
      </c>
      <c r="AM244" s="63">
        <v>2.5000000000000001E-2</v>
      </c>
      <c r="AN244" s="64">
        <v>-2</v>
      </c>
      <c r="AO244" s="64">
        <v>111</v>
      </c>
      <c r="AP244" s="64">
        <v>6</v>
      </c>
      <c r="AQ244" s="58">
        <v>1.2</v>
      </c>
      <c r="AR244" s="64">
        <v>1141</v>
      </c>
      <c r="AS244" s="62">
        <v>0.46</v>
      </c>
      <c r="AT244" s="62">
        <v>99.82</v>
      </c>
      <c r="AU244" s="26">
        <v>-0.1</v>
      </c>
      <c r="AV244" s="64">
        <v>-99</v>
      </c>
      <c r="AW244" s="26">
        <v>5</v>
      </c>
      <c r="AX244" s="26">
        <v>-99</v>
      </c>
      <c r="AY244" s="26">
        <v>-99</v>
      </c>
      <c r="AZ244" s="64">
        <v>-99</v>
      </c>
      <c r="BA244" s="26">
        <v>-99</v>
      </c>
      <c r="BB244" s="58">
        <v>-0.5</v>
      </c>
      <c r="BC244" s="26">
        <v>-99</v>
      </c>
      <c r="BD244" s="26">
        <v>0.1</v>
      </c>
      <c r="BE244" s="58">
        <v>337.1</v>
      </c>
      <c r="BF244" s="26">
        <v>-99</v>
      </c>
      <c r="BG244" s="64">
        <v>-99</v>
      </c>
      <c r="BH244" s="26">
        <v>-1</v>
      </c>
      <c r="BI244" s="26">
        <v>-99</v>
      </c>
      <c r="BJ244" s="26">
        <v>-99</v>
      </c>
      <c r="BK244" s="58">
        <v>-0.5</v>
      </c>
      <c r="BL244" s="26">
        <v>-99</v>
      </c>
      <c r="BM244" s="26">
        <v>-1</v>
      </c>
      <c r="BN244" s="58">
        <v>12.9</v>
      </c>
      <c r="BO244" s="58">
        <v>8.3000000000000007</v>
      </c>
      <c r="BP244" s="62">
        <v>0.86</v>
      </c>
      <c r="BQ244" s="26">
        <v>-99</v>
      </c>
      <c r="BR244" s="26">
        <v>-99</v>
      </c>
      <c r="BS244" s="26">
        <v>321</v>
      </c>
      <c r="BT244" s="60">
        <v>33</v>
      </c>
      <c r="BU244" s="60">
        <v>2</v>
      </c>
      <c r="BV244" s="58">
        <v>13.7</v>
      </c>
      <c r="BW244" s="58">
        <v>2.5</v>
      </c>
      <c r="BX244" s="58">
        <v>21.6</v>
      </c>
      <c r="BY244" s="26">
        <v>-99</v>
      </c>
      <c r="BZ244" s="64">
        <v>-99</v>
      </c>
      <c r="CA244" s="58">
        <v>143.19999999999999</v>
      </c>
      <c r="CB244" s="60">
        <v>-99</v>
      </c>
      <c r="CC244" s="58">
        <v>50.8</v>
      </c>
      <c r="CD244" s="62">
        <v>1.5</v>
      </c>
      <c r="CE244" s="60">
        <v>-99</v>
      </c>
      <c r="CF244" s="26">
        <v>2</v>
      </c>
      <c r="CG244" s="26">
        <v>-99</v>
      </c>
      <c r="CH244" s="60">
        <v>-99</v>
      </c>
      <c r="CI244" s="58">
        <v>59.2</v>
      </c>
      <c r="CJ244" s="58">
        <v>101.8</v>
      </c>
      <c r="CK244" s="60">
        <v>6</v>
      </c>
      <c r="CL244" s="60">
        <v>29</v>
      </c>
      <c r="CM244" s="64">
        <v>-99</v>
      </c>
      <c r="CN244" s="58">
        <v>30.1</v>
      </c>
      <c r="CO244" s="64">
        <v>-99</v>
      </c>
      <c r="CP244" s="64">
        <v>-99</v>
      </c>
      <c r="CQ244" s="60">
        <v>166</v>
      </c>
      <c r="CR244" s="38">
        <v>-99</v>
      </c>
      <c r="CS244" s="38">
        <v>-100</v>
      </c>
      <c r="CT244" s="47">
        <v>-99</v>
      </c>
      <c r="CU244" s="60">
        <v>-99</v>
      </c>
      <c r="CV244" s="38">
        <v>-99</v>
      </c>
      <c r="CW244" s="38">
        <v>-99</v>
      </c>
      <c r="CX244" s="58">
        <v>15.6</v>
      </c>
      <c r="CY244" s="60">
        <v>-99</v>
      </c>
      <c r="CZ244" s="60">
        <v>7</v>
      </c>
      <c r="DA244" s="60">
        <v>11</v>
      </c>
      <c r="DB244" s="58">
        <v>2.7</v>
      </c>
      <c r="DC244" s="38">
        <v>-99</v>
      </c>
      <c r="DD244" s="58">
        <v>2.2000000000000002</v>
      </c>
      <c r="DE244" s="38">
        <v>-99</v>
      </c>
      <c r="DF244" s="58">
        <v>19.600000000000001</v>
      </c>
      <c r="DG244" s="38">
        <v>-99</v>
      </c>
      <c r="DH244" s="62">
        <v>1.29</v>
      </c>
      <c r="DI244" s="58">
        <v>-0.1</v>
      </c>
      <c r="DJ244" s="58">
        <v>2.5</v>
      </c>
      <c r="DK244" s="26">
        <v>-99</v>
      </c>
      <c r="DL244" s="38">
        <v>1</v>
      </c>
      <c r="DM244" s="60">
        <v>-1</v>
      </c>
      <c r="DN244" s="38">
        <v>-99</v>
      </c>
      <c r="DO244" s="38">
        <v>-99</v>
      </c>
      <c r="DP244" s="60">
        <v>60</v>
      </c>
      <c r="DQ244" s="58">
        <v>9.8000000000000007</v>
      </c>
      <c r="DR244" s="38">
        <v>-99</v>
      </c>
      <c r="DS244" s="38">
        <v>142</v>
      </c>
      <c r="DT244" s="38">
        <v>-99</v>
      </c>
    </row>
    <row r="245" spans="1:124" ht="15.75" customHeight="1" x14ac:dyDescent="0.4">
      <c r="A245" s="26">
        <v>6541023</v>
      </c>
      <c r="B245" s="59" t="s">
        <v>513</v>
      </c>
      <c r="D245" s="237">
        <v>2022</v>
      </c>
      <c r="E245" s="26" t="s">
        <v>523</v>
      </c>
      <c r="F245" s="26" t="s">
        <v>526</v>
      </c>
      <c r="G245" s="26" t="s">
        <v>524</v>
      </c>
      <c r="H245" s="26" t="s">
        <v>199</v>
      </c>
      <c r="I245" s="26" t="s">
        <v>201</v>
      </c>
      <c r="K245" s="26" t="s">
        <v>193</v>
      </c>
      <c r="L245" s="60">
        <v>601514.68530696607</v>
      </c>
      <c r="M245" s="60">
        <v>6178487.1197631257</v>
      </c>
      <c r="N245" s="26">
        <v>20</v>
      </c>
      <c r="O245" s="26" t="s">
        <v>190</v>
      </c>
      <c r="P245" s="61">
        <v>55.741439166666673</v>
      </c>
      <c r="Q245" s="61">
        <v>-61.383022333333336</v>
      </c>
      <c r="R245" s="26" t="s">
        <v>566</v>
      </c>
      <c r="S245" s="61" t="s">
        <v>527</v>
      </c>
      <c r="T245" s="61"/>
      <c r="AA245" s="26" t="s">
        <v>528</v>
      </c>
      <c r="AB245" s="62">
        <v>73.11</v>
      </c>
      <c r="AC245" s="62">
        <v>11.42</v>
      </c>
      <c r="AD245" s="62">
        <v>4.97</v>
      </c>
      <c r="AE245" s="62">
        <v>1.79</v>
      </c>
      <c r="AF245" s="62">
        <v>2.86</v>
      </c>
      <c r="AG245" s="62">
        <v>0.09</v>
      </c>
      <c r="AH245" s="62">
        <v>0.54</v>
      </c>
      <c r="AI245" s="62">
        <v>4.51</v>
      </c>
      <c r="AJ245" s="62">
        <v>5.03</v>
      </c>
      <c r="AK245" s="63">
        <v>0.36499999999999999</v>
      </c>
      <c r="AL245" s="63">
        <v>6.8000000000000005E-2</v>
      </c>
      <c r="AM245" s="63">
        <v>1.6E-2</v>
      </c>
      <c r="AN245" s="64">
        <v>-2</v>
      </c>
      <c r="AO245" s="64">
        <v>59</v>
      </c>
      <c r="AP245" s="64">
        <v>10.5</v>
      </c>
      <c r="AQ245" s="58">
        <v>-1</v>
      </c>
      <c r="AR245" s="64">
        <v>1085</v>
      </c>
      <c r="AS245" s="62">
        <v>0.45</v>
      </c>
      <c r="AT245" s="62">
        <v>100.57</v>
      </c>
      <c r="AU245" s="26">
        <v>-0.1</v>
      </c>
      <c r="AV245" s="64">
        <v>-99</v>
      </c>
      <c r="AW245" s="26">
        <v>8</v>
      </c>
      <c r="AX245" s="26">
        <v>-99</v>
      </c>
      <c r="AY245" s="26">
        <v>-99</v>
      </c>
      <c r="AZ245" s="64">
        <v>-99</v>
      </c>
      <c r="BA245" s="26">
        <v>-99</v>
      </c>
      <c r="BB245" s="58">
        <v>-0.5</v>
      </c>
      <c r="BC245" s="26">
        <v>-99</v>
      </c>
      <c r="BD245" s="26">
        <v>0.2</v>
      </c>
      <c r="BE245" s="58">
        <v>474.5</v>
      </c>
      <c r="BF245" s="26">
        <v>-99</v>
      </c>
      <c r="BG245" s="64">
        <v>-99</v>
      </c>
      <c r="BH245" s="26">
        <v>-1</v>
      </c>
      <c r="BI245" s="26">
        <v>-99</v>
      </c>
      <c r="BJ245" s="26">
        <v>-99</v>
      </c>
      <c r="BK245" s="58">
        <v>0.8</v>
      </c>
      <c r="BL245" s="26">
        <v>-99</v>
      </c>
      <c r="BM245" s="26">
        <v>3</v>
      </c>
      <c r="BN245" s="58">
        <v>32.299999999999997</v>
      </c>
      <c r="BO245" s="58">
        <v>19.100000000000001</v>
      </c>
      <c r="BP245" s="62">
        <v>1.42</v>
      </c>
      <c r="BQ245" s="26">
        <v>-99</v>
      </c>
      <c r="BR245" s="26">
        <v>-99</v>
      </c>
      <c r="BS245" s="26">
        <v>854</v>
      </c>
      <c r="BT245" s="60">
        <v>36</v>
      </c>
      <c r="BU245" s="60">
        <v>2</v>
      </c>
      <c r="BV245" s="58">
        <v>32.700000000000003</v>
      </c>
      <c r="BW245" s="58">
        <v>6.1</v>
      </c>
      <c r="BX245" s="58">
        <v>27</v>
      </c>
      <c r="BY245" s="26">
        <v>-99</v>
      </c>
      <c r="BZ245" s="64">
        <v>-99</v>
      </c>
      <c r="CA245" s="58">
        <v>252.4</v>
      </c>
      <c r="CB245" s="60">
        <v>-99</v>
      </c>
      <c r="CC245" s="58">
        <v>68</v>
      </c>
      <c r="CD245" s="62">
        <v>2.6</v>
      </c>
      <c r="CE245" s="60">
        <v>-99</v>
      </c>
      <c r="CF245" s="26">
        <v>1</v>
      </c>
      <c r="CG245" s="26">
        <v>-99</v>
      </c>
      <c r="CH245" s="60">
        <v>-99</v>
      </c>
      <c r="CI245" s="58">
        <v>113.2</v>
      </c>
      <c r="CJ245" s="58">
        <v>189.6</v>
      </c>
      <c r="CK245" s="60">
        <v>6</v>
      </c>
      <c r="CL245" s="60">
        <v>59</v>
      </c>
      <c r="CM245" s="64">
        <v>-99</v>
      </c>
      <c r="CN245" s="58">
        <v>54.6</v>
      </c>
      <c r="CO245" s="64">
        <v>-99</v>
      </c>
      <c r="CP245" s="64">
        <v>-99</v>
      </c>
      <c r="CQ245" s="60">
        <v>218</v>
      </c>
      <c r="CR245" s="60">
        <v>-99</v>
      </c>
      <c r="CS245" s="60">
        <v>-100</v>
      </c>
      <c r="CT245" s="64">
        <v>-99</v>
      </c>
      <c r="CU245" s="60">
        <v>-99</v>
      </c>
      <c r="CV245" s="60">
        <v>-99</v>
      </c>
      <c r="CW245" s="60">
        <v>-99</v>
      </c>
      <c r="CX245" s="58">
        <v>33.6</v>
      </c>
      <c r="CY245" s="60">
        <v>-99</v>
      </c>
      <c r="CZ245" s="60">
        <v>13</v>
      </c>
      <c r="DA245" s="60">
        <v>9</v>
      </c>
      <c r="DB245" s="58">
        <v>4.5</v>
      </c>
      <c r="DC245" s="60">
        <v>-99</v>
      </c>
      <c r="DD245" s="58">
        <v>5.4</v>
      </c>
      <c r="DE245" s="60">
        <v>-99</v>
      </c>
      <c r="DF245" s="58">
        <v>32.6</v>
      </c>
      <c r="DG245" s="60">
        <v>-99</v>
      </c>
      <c r="DH245" s="62">
        <v>2.66</v>
      </c>
      <c r="DI245" s="58">
        <v>-0.1</v>
      </c>
      <c r="DJ245" s="58">
        <v>4.7</v>
      </c>
      <c r="DK245" s="26">
        <v>-99</v>
      </c>
      <c r="DL245" s="60">
        <v>-1</v>
      </c>
      <c r="DM245" s="60">
        <v>-1</v>
      </c>
      <c r="DN245" s="60">
        <v>-99</v>
      </c>
      <c r="DO245" s="60">
        <v>-99</v>
      </c>
      <c r="DP245" s="60">
        <v>158</v>
      </c>
      <c r="DQ245" s="58">
        <v>18.5</v>
      </c>
      <c r="DR245" s="60">
        <v>-99</v>
      </c>
      <c r="DS245" s="60">
        <v>208</v>
      </c>
      <c r="DT245" s="60">
        <v>-99</v>
      </c>
    </row>
    <row r="246" spans="1:124" ht="14.25" customHeight="1" x14ac:dyDescent="0.4">
      <c r="A246" s="26">
        <v>6541029</v>
      </c>
      <c r="B246" s="59" t="s">
        <v>514</v>
      </c>
      <c r="D246" s="237">
        <v>2022</v>
      </c>
      <c r="E246" s="26" t="s">
        <v>523</v>
      </c>
      <c r="F246" s="26" t="s">
        <v>526</v>
      </c>
      <c r="G246" s="26" t="s">
        <v>524</v>
      </c>
      <c r="H246" s="26" t="s">
        <v>199</v>
      </c>
      <c r="I246" s="26" t="s">
        <v>201</v>
      </c>
      <c r="K246" s="26" t="s">
        <v>193</v>
      </c>
      <c r="L246" s="60">
        <v>581088.77058600215</v>
      </c>
      <c r="M246" s="60">
        <v>6200474.569559712</v>
      </c>
      <c r="N246" s="26">
        <v>20</v>
      </c>
      <c r="O246" s="26" t="s">
        <v>190</v>
      </c>
      <c r="P246" s="61">
        <v>55.942799833333318</v>
      </c>
      <c r="Q246" s="61">
        <v>-61.701705333333329</v>
      </c>
      <c r="R246" s="26" t="s">
        <v>569</v>
      </c>
      <c r="S246" s="61" t="s">
        <v>527</v>
      </c>
      <c r="T246" s="61"/>
      <c r="AA246" s="26" t="s">
        <v>528</v>
      </c>
      <c r="AB246" s="62">
        <v>72.010000000000005</v>
      </c>
      <c r="AC246" s="62">
        <v>12</v>
      </c>
      <c r="AD246" s="62">
        <v>4.67</v>
      </c>
      <c r="AE246" s="62">
        <v>1.17</v>
      </c>
      <c r="AF246" s="62">
        <v>3.15</v>
      </c>
      <c r="AG246" s="62">
        <v>0.12</v>
      </c>
      <c r="AH246" s="62">
        <v>0.56000000000000005</v>
      </c>
      <c r="AI246" s="62">
        <v>4.37</v>
      </c>
      <c r="AJ246" s="62">
        <v>5.05</v>
      </c>
      <c r="AK246" s="63">
        <v>0.38600000000000001</v>
      </c>
      <c r="AL246" s="63">
        <v>6.4000000000000001E-2</v>
      </c>
      <c r="AM246" s="63">
        <v>0.02</v>
      </c>
      <c r="AN246" s="64">
        <v>-2</v>
      </c>
      <c r="AO246" s="64">
        <v>239</v>
      </c>
      <c r="AP246" s="64">
        <v>4.9000000000000004</v>
      </c>
      <c r="AQ246" s="58">
        <v>-1</v>
      </c>
      <c r="AR246" s="64">
        <v>532</v>
      </c>
      <c r="AS246" s="62">
        <v>0.4</v>
      </c>
      <c r="AT246" s="62">
        <v>99.65</v>
      </c>
      <c r="AU246" s="26">
        <v>-0.1</v>
      </c>
      <c r="AV246" s="64">
        <v>-99</v>
      </c>
      <c r="AW246" s="26">
        <v>7</v>
      </c>
      <c r="AX246" s="26">
        <v>-99</v>
      </c>
      <c r="AY246" s="26">
        <v>-99</v>
      </c>
      <c r="AZ246" s="64">
        <v>-99</v>
      </c>
      <c r="BA246" s="26">
        <v>-99</v>
      </c>
      <c r="BB246" s="58">
        <v>-0.5</v>
      </c>
      <c r="BC246" s="26">
        <v>-99</v>
      </c>
      <c r="BD246" s="26">
        <v>0.2</v>
      </c>
      <c r="BE246" s="58">
        <v>388.3</v>
      </c>
      <c r="BF246" s="26">
        <v>-99</v>
      </c>
      <c r="BG246" s="64">
        <v>-99</v>
      </c>
      <c r="BH246" s="26">
        <v>-1</v>
      </c>
      <c r="BI246" s="26">
        <v>-99</v>
      </c>
      <c r="BJ246" s="26">
        <v>-99</v>
      </c>
      <c r="BK246" s="58">
        <v>0.6</v>
      </c>
      <c r="BL246" s="26">
        <v>-99</v>
      </c>
      <c r="BM246" s="26">
        <v>7</v>
      </c>
      <c r="BN246" s="58">
        <v>18.8</v>
      </c>
      <c r="BO246" s="58">
        <v>10.7</v>
      </c>
      <c r="BP246" s="62">
        <v>1.44</v>
      </c>
      <c r="BQ246" s="26">
        <v>-99</v>
      </c>
      <c r="BR246" s="26">
        <v>-99</v>
      </c>
      <c r="BS246" s="26">
        <v>733</v>
      </c>
      <c r="BT246" s="60">
        <v>35</v>
      </c>
      <c r="BU246" s="60">
        <v>2</v>
      </c>
      <c r="BV246" s="58">
        <v>21.7</v>
      </c>
      <c r="BW246" s="58">
        <v>3.5</v>
      </c>
      <c r="BX246" s="58">
        <v>12.3</v>
      </c>
      <c r="BY246" s="26">
        <v>-99</v>
      </c>
      <c r="BZ246" s="64">
        <v>-99</v>
      </c>
      <c r="CA246" s="58">
        <v>204.4</v>
      </c>
      <c r="CB246" s="60">
        <v>-99</v>
      </c>
      <c r="CC246" s="58">
        <v>39.299999999999997</v>
      </c>
      <c r="CD246" s="62">
        <v>1.51</v>
      </c>
      <c r="CE246" s="60">
        <v>-99</v>
      </c>
      <c r="CF246" s="26">
        <v>2</v>
      </c>
      <c r="CG246" s="26">
        <v>-99</v>
      </c>
      <c r="CH246" s="60">
        <v>-99</v>
      </c>
      <c r="CI246" s="58">
        <v>49.6</v>
      </c>
      <c r="CJ246" s="58">
        <v>151.69999999999999</v>
      </c>
      <c r="CK246" s="60">
        <v>6</v>
      </c>
      <c r="CL246" s="60">
        <v>29</v>
      </c>
      <c r="CM246" s="64">
        <v>-99</v>
      </c>
      <c r="CN246" s="58">
        <v>43.2</v>
      </c>
      <c r="CO246" s="64">
        <v>-99</v>
      </c>
      <c r="CP246" s="64">
        <v>-99</v>
      </c>
      <c r="CQ246" s="60">
        <v>160</v>
      </c>
      <c r="CR246" s="60">
        <v>-99</v>
      </c>
      <c r="CS246" s="60">
        <v>-100</v>
      </c>
      <c r="CT246" s="64">
        <v>-99</v>
      </c>
      <c r="CU246" s="60">
        <v>-99</v>
      </c>
      <c r="CV246" s="60">
        <v>-99</v>
      </c>
      <c r="CW246" s="60">
        <v>-99</v>
      </c>
      <c r="CX246" s="58">
        <v>24.5</v>
      </c>
      <c r="CY246" s="60">
        <v>-99</v>
      </c>
      <c r="CZ246" s="60">
        <v>6</v>
      </c>
      <c r="DA246" s="60">
        <v>17</v>
      </c>
      <c r="DB246" s="58">
        <v>2.6</v>
      </c>
      <c r="DC246" s="60">
        <v>-99</v>
      </c>
      <c r="DD246" s="58">
        <v>3.3</v>
      </c>
      <c r="DE246" s="60">
        <v>-99</v>
      </c>
      <c r="DF246" s="58">
        <v>19.100000000000001</v>
      </c>
      <c r="DG246" s="60">
        <v>-99</v>
      </c>
      <c r="DH246" s="62">
        <v>1.49</v>
      </c>
      <c r="DI246" s="58">
        <v>-0.1</v>
      </c>
      <c r="DJ246" s="58">
        <v>2.2000000000000002</v>
      </c>
      <c r="DK246" s="26">
        <v>-99</v>
      </c>
      <c r="DL246" s="60">
        <v>1</v>
      </c>
      <c r="DM246" s="60">
        <v>-1</v>
      </c>
      <c r="DN246" s="60">
        <v>-99</v>
      </c>
      <c r="DO246" s="60">
        <v>-99</v>
      </c>
      <c r="DP246" s="60">
        <v>86</v>
      </c>
      <c r="DQ246" s="58">
        <v>10.5</v>
      </c>
      <c r="DR246" s="60">
        <v>-99</v>
      </c>
      <c r="DS246" s="60">
        <v>155</v>
      </c>
      <c r="DT246" s="60">
        <v>-99</v>
      </c>
    </row>
    <row r="247" spans="1:124" ht="14.25" customHeight="1" x14ac:dyDescent="0.4">
      <c r="A247" s="26">
        <v>6541032</v>
      </c>
      <c r="B247" s="59" t="s">
        <v>515</v>
      </c>
      <c r="D247" s="237">
        <v>2022</v>
      </c>
      <c r="E247" s="26" t="s">
        <v>523</v>
      </c>
      <c r="F247" s="26" t="s">
        <v>526</v>
      </c>
      <c r="G247" s="26" t="s">
        <v>524</v>
      </c>
      <c r="H247" s="26" t="s">
        <v>199</v>
      </c>
      <c r="I247" s="26" t="s">
        <v>201</v>
      </c>
      <c r="K247" s="57" t="s">
        <v>193</v>
      </c>
      <c r="L247" s="60">
        <v>590259.91091157496</v>
      </c>
      <c r="M247" s="60">
        <v>6190424.2295971001</v>
      </c>
      <c r="N247" s="26">
        <v>20</v>
      </c>
      <c r="O247" s="26" t="s">
        <v>190</v>
      </c>
      <c r="P247" s="61">
        <v>55.850890999999997</v>
      </c>
      <c r="Q247" s="61">
        <v>-61.558270166666667</v>
      </c>
      <c r="R247" s="26" t="s">
        <v>569</v>
      </c>
      <c r="S247" s="61" t="s">
        <v>527</v>
      </c>
      <c r="T247" s="61"/>
      <c r="AA247" s="26" t="s">
        <v>528</v>
      </c>
      <c r="AB247" s="62">
        <v>73.5</v>
      </c>
      <c r="AC247" s="62">
        <v>10.82</v>
      </c>
      <c r="AD247" s="62">
        <v>5.56</v>
      </c>
      <c r="AE247" s="62">
        <v>3.66</v>
      </c>
      <c r="AF247" s="62">
        <v>1.71</v>
      </c>
      <c r="AG247" s="62">
        <v>0.15</v>
      </c>
      <c r="AH247" s="62">
        <v>0.38</v>
      </c>
      <c r="AI247" s="62">
        <v>3.89</v>
      </c>
      <c r="AJ247" s="62">
        <v>4.8899999999999997</v>
      </c>
      <c r="AK247" s="63">
        <v>0.52200000000000002</v>
      </c>
      <c r="AL247" s="63">
        <v>4.2000000000000003E-2</v>
      </c>
      <c r="AM247" s="63">
        <v>0.01</v>
      </c>
      <c r="AN247" s="64">
        <v>3</v>
      </c>
      <c r="AO247" s="64">
        <v>66</v>
      </c>
      <c r="AP247" s="64">
        <v>8.8000000000000007</v>
      </c>
      <c r="AQ247" s="58">
        <v>-1</v>
      </c>
      <c r="AR247" s="64">
        <v>852</v>
      </c>
      <c r="AS247" s="62">
        <v>0.46</v>
      </c>
      <c r="AT247" s="62">
        <v>100.23</v>
      </c>
      <c r="AU247" s="26">
        <v>-0.1</v>
      </c>
      <c r="AV247" s="64">
        <v>-99</v>
      </c>
      <c r="AW247" s="26">
        <v>10</v>
      </c>
      <c r="AX247" s="26">
        <v>-99</v>
      </c>
      <c r="AY247" s="26">
        <v>-99</v>
      </c>
      <c r="AZ247" s="64">
        <v>-99</v>
      </c>
      <c r="BA247" s="26">
        <v>-99</v>
      </c>
      <c r="BB247" s="58">
        <v>-0.5</v>
      </c>
      <c r="BC247" s="26">
        <v>-99</v>
      </c>
      <c r="BD247" s="26">
        <v>-0.1</v>
      </c>
      <c r="BE247" s="58">
        <v>573.29999999999995</v>
      </c>
      <c r="BF247" s="26">
        <v>-99</v>
      </c>
      <c r="BG247" s="64">
        <v>-99</v>
      </c>
      <c r="BH247" s="26">
        <v>-1</v>
      </c>
      <c r="BI247" s="26">
        <v>-99</v>
      </c>
      <c r="BJ247" s="26">
        <v>-99</v>
      </c>
      <c r="BK247" s="58">
        <v>0.6</v>
      </c>
      <c r="BL247" s="26">
        <v>-99</v>
      </c>
      <c r="BM247" s="26">
        <v>4</v>
      </c>
      <c r="BN247" s="58">
        <v>28.4</v>
      </c>
      <c r="BO247" s="58">
        <v>15</v>
      </c>
      <c r="BP247" s="62">
        <v>1.78</v>
      </c>
      <c r="BQ247" s="26">
        <v>-99</v>
      </c>
      <c r="BR247" s="26">
        <v>-99</v>
      </c>
      <c r="BS247" s="26">
        <v>618</v>
      </c>
      <c r="BT247" s="60">
        <v>37</v>
      </c>
      <c r="BU247" s="60">
        <v>3</v>
      </c>
      <c r="BV247" s="58">
        <v>34.700000000000003</v>
      </c>
      <c r="BW247" s="58">
        <v>5.0999999999999996</v>
      </c>
      <c r="BX247" s="58">
        <v>20.5</v>
      </c>
      <c r="BY247" s="26">
        <v>-99</v>
      </c>
      <c r="BZ247" s="64">
        <v>-99</v>
      </c>
      <c r="CA247" s="58">
        <v>294.8</v>
      </c>
      <c r="CB247" s="60">
        <v>-99</v>
      </c>
      <c r="CC247" s="58">
        <v>74.7</v>
      </c>
      <c r="CD247" s="62">
        <v>1.84</v>
      </c>
      <c r="CE247" s="60">
        <v>-99</v>
      </c>
      <c r="CF247" s="26">
        <v>2</v>
      </c>
      <c r="CG247" s="26">
        <v>-99</v>
      </c>
      <c r="CH247" s="60">
        <v>-99</v>
      </c>
      <c r="CI247" s="58">
        <v>57.4</v>
      </c>
      <c r="CJ247" s="58">
        <v>241.5</v>
      </c>
      <c r="CK247" s="60">
        <v>8</v>
      </c>
      <c r="CL247" s="60">
        <v>64</v>
      </c>
      <c r="CM247" s="64">
        <v>-99</v>
      </c>
      <c r="CN247" s="58">
        <v>67.099999999999994</v>
      </c>
      <c r="CO247" s="64">
        <v>-99</v>
      </c>
      <c r="CP247" s="64">
        <v>-99</v>
      </c>
      <c r="CQ247" s="60">
        <v>209</v>
      </c>
      <c r="CR247" s="60">
        <v>-99</v>
      </c>
      <c r="CS247" s="60">
        <v>-100</v>
      </c>
      <c r="CT247" s="64">
        <v>-99</v>
      </c>
      <c r="CU247" s="60">
        <v>-99</v>
      </c>
      <c r="CV247" s="60">
        <v>-99</v>
      </c>
      <c r="CW247" s="60">
        <v>-99</v>
      </c>
      <c r="CX247" s="58">
        <v>40.700000000000003</v>
      </c>
      <c r="CY247" s="60">
        <v>-99</v>
      </c>
      <c r="CZ247" s="60">
        <v>11</v>
      </c>
      <c r="DA247" s="60">
        <v>7</v>
      </c>
      <c r="DB247" s="58">
        <v>3.5</v>
      </c>
      <c r="DC247" s="60">
        <v>-99</v>
      </c>
      <c r="DD247" s="58">
        <v>5.3</v>
      </c>
      <c r="DE247" s="60">
        <v>-99</v>
      </c>
      <c r="DF247" s="58">
        <v>24.1</v>
      </c>
      <c r="DG247" s="60">
        <v>-99</v>
      </c>
      <c r="DH247" s="62">
        <v>2.0299999999999998</v>
      </c>
      <c r="DI247" s="58">
        <v>-0.1</v>
      </c>
      <c r="DJ247" s="58">
        <v>3</v>
      </c>
      <c r="DK247" s="26">
        <v>-99</v>
      </c>
      <c r="DL247" s="60">
        <v>-1</v>
      </c>
      <c r="DM247" s="60">
        <v>-1</v>
      </c>
      <c r="DN247" s="60">
        <v>-99</v>
      </c>
      <c r="DO247" s="60">
        <v>-99</v>
      </c>
      <c r="DP247" s="60">
        <v>117</v>
      </c>
      <c r="DQ247" s="58">
        <v>13.6</v>
      </c>
      <c r="DR247" s="60">
        <v>-99</v>
      </c>
      <c r="DS247" s="60">
        <v>180</v>
      </c>
      <c r="DT247" s="60">
        <v>-99</v>
      </c>
    </row>
    <row r="248" spans="1:124" ht="15.75" customHeight="1" x14ac:dyDescent="0.4">
      <c r="A248" s="26">
        <v>6541035</v>
      </c>
      <c r="B248" s="59" t="s">
        <v>516</v>
      </c>
      <c r="D248" s="237">
        <v>2022</v>
      </c>
      <c r="E248" s="26" t="s">
        <v>523</v>
      </c>
      <c r="F248" s="26" t="s">
        <v>526</v>
      </c>
      <c r="G248" s="26" t="s">
        <v>524</v>
      </c>
      <c r="H248" s="26" t="s">
        <v>199</v>
      </c>
      <c r="I248" s="26" t="s">
        <v>201</v>
      </c>
      <c r="K248" s="26" t="s">
        <v>193</v>
      </c>
      <c r="L248" s="60">
        <v>586959.40377089137</v>
      </c>
      <c r="M248" s="60">
        <v>6176909.2338472251</v>
      </c>
      <c r="N248" s="26">
        <v>20</v>
      </c>
      <c r="O248" s="26" t="s">
        <v>190</v>
      </c>
      <c r="P248" s="61">
        <v>55.730097166666667</v>
      </c>
      <c r="Q248" s="61">
        <v>-61.615285833333338</v>
      </c>
      <c r="R248" s="26" t="s">
        <v>570</v>
      </c>
      <c r="S248" s="61" t="s">
        <v>527</v>
      </c>
      <c r="T248" s="61"/>
      <c r="AA248" s="26" t="s">
        <v>528</v>
      </c>
      <c r="AB248" s="62">
        <v>74.22</v>
      </c>
      <c r="AC248" s="62">
        <v>11.2</v>
      </c>
      <c r="AD248" s="62">
        <v>2.94</v>
      </c>
      <c r="AE248" s="62">
        <v>1.07</v>
      </c>
      <c r="AF248" s="62">
        <v>1.68</v>
      </c>
      <c r="AG248" s="62">
        <v>0.05</v>
      </c>
      <c r="AH248" s="62">
        <v>0.18</v>
      </c>
      <c r="AI248" s="62">
        <v>3.68</v>
      </c>
      <c r="AJ248" s="62">
        <v>4.82</v>
      </c>
      <c r="AK248" s="63">
        <v>0.255</v>
      </c>
      <c r="AL248" s="63">
        <v>3.4000000000000002E-2</v>
      </c>
      <c r="AM248" s="63">
        <v>1.2E-2</v>
      </c>
      <c r="AN248" s="64">
        <v>3</v>
      </c>
      <c r="AO248" s="64">
        <v>174</v>
      </c>
      <c r="AP248" s="64">
        <v>3.2</v>
      </c>
      <c r="AQ248" s="58">
        <v>1</v>
      </c>
      <c r="AR248" s="64">
        <v>426</v>
      </c>
      <c r="AS248" s="62">
        <v>0.71</v>
      </c>
      <c r="AT248" s="62">
        <v>98.1</v>
      </c>
      <c r="AU248" s="26">
        <v>-0.1</v>
      </c>
      <c r="AV248" s="64">
        <v>-99</v>
      </c>
      <c r="AW248" s="26">
        <v>4</v>
      </c>
      <c r="AX248" s="26">
        <v>-99</v>
      </c>
      <c r="AY248" s="26">
        <v>-99</v>
      </c>
      <c r="AZ248" s="64">
        <v>-99</v>
      </c>
      <c r="BA248" s="26">
        <v>-99</v>
      </c>
      <c r="BB248" s="58">
        <v>-0.5</v>
      </c>
      <c r="BC248" s="26">
        <v>-99</v>
      </c>
      <c r="BD248" s="26">
        <v>0.1</v>
      </c>
      <c r="BE248" s="58">
        <v>245.2</v>
      </c>
      <c r="BF248" s="26">
        <v>-99</v>
      </c>
      <c r="BG248" s="64">
        <v>-99</v>
      </c>
      <c r="BH248" s="26">
        <v>-1</v>
      </c>
      <c r="BI248" s="26">
        <v>-99</v>
      </c>
      <c r="BJ248" s="26">
        <v>-99</v>
      </c>
      <c r="BK248" s="58">
        <v>-0.5</v>
      </c>
      <c r="BL248" s="26">
        <v>-99</v>
      </c>
      <c r="BM248" s="26">
        <v>2</v>
      </c>
      <c r="BN248" s="58">
        <v>7.4</v>
      </c>
      <c r="BO248" s="58">
        <v>4.4000000000000004</v>
      </c>
      <c r="BP248" s="62">
        <v>0.69</v>
      </c>
      <c r="BQ248" s="26">
        <v>-99</v>
      </c>
      <c r="BR248" s="26">
        <v>-99</v>
      </c>
      <c r="BS248" s="26">
        <v>208</v>
      </c>
      <c r="BT248" s="60">
        <v>28</v>
      </c>
      <c r="BU248" s="60">
        <v>1</v>
      </c>
      <c r="BV248" s="58">
        <v>9.1999999999999993</v>
      </c>
      <c r="BW248" s="58">
        <v>1.4</v>
      </c>
      <c r="BX248" s="58">
        <v>9.5</v>
      </c>
      <c r="BY248" s="26">
        <v>-99</v>
      </c>
      <c r="BZ248" s="64">
        <v>-99</v>
      </c>
      <c r="CA248" s="58">
        <v>113.3</v>
      </c>
      <c r="CB248" s="60">
        <v>-99</v>
      </c>
      <c r="CC248" s="58">
        <v>18.899999999999999</v>
      </c>
      <c r="CD248" s="62">
        <v>0.67</v>
      </c>
      <c r="CE248" s="60">
        <v>-99</v>
      </c>
      <c r="CF248" s="26">
        <v>3</v>
      </c>
      <c r="CG248" s="26">
        <v>-99</v>
      </c>
      <c r="CH248" s="60">
        <v>-99</v>
      </c>
      <c r="CI248" s="58">
        <v>25.1</v>
      </c>
      <c r="CJ248" s="58">
        <v>78.5</v>
      </c>
      <c r="CK248" s="60">
        <v>4</v>
      </c>
      <c r="CL248" s="60">
        <v>7</v>
      </c>
      <c r="CM248" s="64">
        <v>-99</v>
      </c>
      <c r="CN248" s="58">
        <v>23.2</v>
      </c>
      <c r="CO248" s="64">
        <v>-99</v>
      </c>
      <c r="CP248" s="64">
        <v>-99</v>
      </c>
      <c r="CQ248" s="60">
        <v>138</v>
      </c>
      <c r="CR248" s="38">
        <v>-99</v>
      </c>
      <c r="CS248" s="38">
        <v>-100</v>
      </c>
      <c r="CT248" s="47">
        <v>-99</v>
      </c>
      <c r="CU248" s="60">
        <v>-99</v>
      </c>
      <c r="CV248" s="38">
        <v>-99</v>
      </c>
      <c r="CW248" s="38">
        <v>-99</v>
      </c>
      <c r="CX248" s="58">
        <v>11.5</v>
      </c>
      <c r="CY248" s="60">
        <v>-99</v>
      </c>
      <c r="CZ248" s="60">
        <v>2</v>
      </c>
      <c r="DA248" s="60">
        <v>10</v>
      </c>
      <c r="DB248" s="58">
        <v>1.3</v>
      </c>
      <c r="DC248" s="38">
        <v>-99</v>
      </c>
      <c r="DD248" s="58">
        <v>1.4</v>
      </c>
      <c r="DE248" s="38">
        <v>-99</v>
      </c>
      <c r="DF248" s="58">
        <v>10.3</v>
      </c>
      <c r="DG248" s="38">
        <v>-99</v>
      </c>
      <c r="DH248" s="62">
        <v>0.61</v>
      </c>
      <c r="DI248" s="58">
        <v>-0.1</v>
      </c>
      <c r="DJ248" s="58">
        <v>1.3</v>
      </c>
      <c r="DK248" s="26">
        <v>-99</v>
      </c>
      <c r="DL248" s="38">
        <v>-1</v>
      </c>
      <c r="DM248" s="60">
        <v>-1</v>
      </c>
      <c r="DN248" s="38">
        <v>-99</v>
      </c>
      <c r="DO248" s="38">
        <v>-99</v>
      </c>
      <c r="DP248" s="60">
        <v>36</v>
      </c>
      <c r="DQ248" s="58">
        <v>4.5</v>
      </c>
      <c r="DR248" s="38">
        <v>-99</v>
      </c>
      <c r="DS248" s="38">
        <v>75</v>
      </c>
      <c r="DT248" s="38">
        <v>-99</v>
      </c>
    </row>
    <row r="249" spans="1:124" ht="15" customHeight="1" x14ac:dyDescent="0.4">
      <c r="A249" s="26">
        <v>6541036</v>
      </c>
      <c r="B249" s="59" t="s">
        <v>517</v>
      </c>
      <c r="D249" s="237">
        <v>2022</v>
      </c>
      <c r="E249" s="26" t="s">
        <v>523</v>
      </c>
      <c r="F249" s="26" t="s">
        <v>526</v>
      </c>
      <c r="G249" s="26" t="s">
        <v>524</v>
      </c>
      <c r="H249" s="26" t="s">
        <v>415</v>
      </c>
      <c r="I249" s="26" t="s">
        <v>201</v>
      </c>
      <c r="K249" s="26" t="s">
        <v>193</v>
      </c>
      <c r="L249" s="60">
        <v>576845.65347905527</v>
      </c>
      <c r="M249" s="60">
        <v>6178055.4558465853</v>
      </c>
      <c r="N249" s="26">
        <v>20</v>
      </c>
      <c r="O249" s="26" t="s">
        <v>190</v>
      </c>
      <c r="P249" s="61">
        <v>55.74210333333334</v>
      </c>
      <c r="Q249" s="61">
        <v>-61.775967833333333</v>
      </c>
      <c r="R249" s="26" t="s">
        <v>570</v>
      </c>
      <c r="S249" s="61" t="s">
        <v>527</v>
      </c>
      <c r="T249" s="61"/>
      <c r="AA249" s="26" t="s">
        <v>528</v>
      </c>
      <c r="AB249" s="62">
        <v>68.06</v>
      </c>
      <c r="AC249" s="62">
        <v>15.83</v>
      </c>
      <c r="AD249" s="62">
        <v>2.1</v>
      </c>
      <c r="AE249" s="62">
        <v>0.43</v>
      </c>
      <c r="AF249" s="62">
        <v>1.5</v>
      </c>
      <c r="AG249" s="64">
        <v>-99</v>
      </c>
      <c r="AH249" s="62">
        <v>0.09</v>
      </c>
      <c r="AI249" s="62">
        <v>5.72</v>
      </c>
      <c r="AJ249" s="62">
        <v>6.35</v>
      </c>
      <c r="AK249" s="63">
        <v>0.123</v>
      </c>
      <c r="AL249" s="63">
        <v>1.2999999999999999E-2</v>
      </c>
      <c r="AM249" s="63">
        <v>2E-3</v>
      </c>
      <c r="AN249" s="64">
        <v>5</v>
      </c>
      <c r="AO249" s="64">
        <v>66</v>
      </c>
      <c r="AP249" s="64">
        <v>6.2</v>
      </c>
      <c r="AQ249" s="58">
        <v>-1</v>
      </c>
      <c r="AR249" s="64">
        <v>490</v>
      </c>
      <c r="AS249" s="62">
        <v>0.27</v>
      </c>
      <c r="AT249" s="62">
        <v>98.57</v>
      </c>
      <c r="AU249" s="26">
        <v>-0.1</v>
      </c>
      <c r="AV249" s="64">
        <v>-99</v>
      </c>
      <c r="AW249" s="26">
        <v>3</v>
      </c>
      <c r="AX249" s="26">
        <v>-99</v>
      </c>
      <c r="AY249" s="26">
        <v>-99</v>
      </c>
      <c r="AZ249" s="64">
        <v>-99</v>
      </c>
      <c r="BA249" s="26">
        <v>-99</v>
      </c>
      <c r="BB249" s="58">
        <v>-0.5</v>
      </c>
      <c r="BC249" s="26">
        <v>-99</v>
      </c>
      <c r="BD249" s="26">
        <v>-0.1</v>
      </c>
      <c r="BE249" s="58">
        <v>150.5</v>
      </c>
      <c r="BF249" s="26">
        <v>-99</v>
      </c>
      <c r="BG249" s="64">
        <v>-99</v>
      </c>
      <c r="BH249" s="26">
        <v>-1</v>
      </c>
      <c r="BI249" s="26">
        <v>-99</v>
      </c>
      <c r="BJ249" s="26">
        <v>-99</v>
      </c>
      <c r="BK249" s="58">
        <v>0.8</v>
      </c>
      <c r="BL249" s="26">
        <v>-99</v>
      </c>
      <c r="BM249" s="26">
        <v>-1</v>
      </c>
      <c r="BN249" s="58">
        <v>10.1</v>
      </c>
      <c r="BO249" s="58">
        <v>6.7</v>
      </c>
      <c r="BP249" s="62">
        <v>0.57999999999999996</v>
      </c>
      <c r="BQ249" s="26">
        <v>-99</v>
      </c>
      <c r="BR249" s="26">
        <v>-99</v>
      </c>
      <c r="BS249" s="26">
        <v>315</v>
      </c>
      <c r="BT249" s="60">
        <v>42</v>
      </c>
      <c r="BU249" s="60">
        <v>2</v>
      </c>
      <c r="BV249" s="58">
        <v>9.4</v>
      </c>
      <c r="BW249" s="58">
        <v>2.1</v>
      </c>
      <c r="BX249" s="58">
        <v>14.7</v>
      </c>
      <c r="BY249" s="26">
        <v>-99</v>
      </c>
      <c r="BZ249" s="64">
        <v>-99</v>
      </c>
      <c r="CA249" s="58">
        <v>64</v>
      </c>
      <c r="CB249" s="60">
        <v>-99</v>
      </c>
      <c r="CC249" s="58">
        <v>25.6</v>
      </c>
      <c r="CD249" s="62">
        <v>0.88</v>
      </c>
      <c r="CE249" s="60">
        <v>-99</v>
      </c>
      <c r="CF249" s="26">
        <v>2</v>
      </c>
      <c r="CG249" s="26">
        <v>-99</v>
      </c>
      <c r="CH249" s="60">
        <v>-99</v>
      </c>
      <c r="CI249" s="58">
        <v>26.1</v>
      </c>
      <c r="CJ249" s="58">
        <v>51.1</v>
      </c>
      <c r="CK249" s="60">
        <v>4</v>
      </c>
      <c r="CL249" s="60">
        <v>22</v>
      </c>
      <c r="CM249" s="64">
        <v>-99</v>
      </c>
      <c r="CN249" s="58">
        <v>14.5</v>
      </c>
      <c r="CO249" s="64">
        <v>-99</v>
      </c>
      <c r="CP249" s="64">
        <v>-99</v>
      </c>
      <c r="CQ249" s="60">
        <v>205</v>
      </c>
      <c r="CR249" s="60">
        <v>-99</v>
      </c>
      <c r="CS249" s="60">
        <v>-100</v>
      </c>
      <c r="CT249" s="64">
        <v>-99</v>
      </c>
      <c r="CU249" s="60">
        <v>-99</v>
      </c>
      <c r="CV249" s="60">
        <v>-99</v>
      </c>
      <c r="CW249" s="60">
        <v>-99</v>
      </c>
      <c r="CX249" s="58">
        <v>9.6</v>
      </c>
      <c r="CY249" s="60">
        <v>-99</v>
      </c>
      <c r="CZ249" s="60">
        <v>6</v>
      </c>
      <c r="DA249" s="60">
        <v>7</v>
      </c>
      <c r="DB249" s="58">
        <v>1.9</v>
      </c>
      <c r="DC249" s="60">
        <v>-99</v>
      </c>
      <c r="DD249" s="58">
        <v>1.6</v>
      </c>
      <c r="DE249" s="60">
        <v>-99</v>
      </c>
      <c r="DF249" s="58">
        <v>18.399999999999999</v>
      </c>
      <c r="DG249" s="60">
        <v>-99</v>
      </c>
      <c r="DH249" s="62">
        <v>0.98</v>
      </c>
      <c r="DI249" s="58">
        <v>-0.1</v>
      </c>
      <c r="DJ249" s="58">
        <v>2.8</v>
      </c>
      <c r="DK249" s="26">
        <v>-99</v>
      </c>
      <c r="DL249" s="60">
        <v>-1</v>
      </c>
      <c r="DM249" s="60">
        <v>-1</v>
      </c>
      <c r="DN249" s="60">
        <v>-99</v>
      </c>
      <c r="DO249" s="60">
        <v>-99</v>
      </c>
      <c r="DP249" s="60">
        <v>53</v>
      </c>
      <c r="DQ249" s="58">
        <v>6.7</v>
      </c>
      <c r="DR249" s="60">
        <v>-99</v>
      </c>
      <c r="DS249" s="60">
        <v>78</v>
      </c>
      <c r="DT249" s="60">
        <v>-99</v>
      </c>
    </row>
    <row r="250" spans="1:124" ht="15.75" customHeight="1" x14ac:dyDescent="0.4">
      <c r="A250" s="26">
        <v>6541037</v>
      </c>
      <c r="B250" s="59" t="s">
        <v>518</v>
      </c>
      <c r="D250" s="237">
        <v>2022</v>
      </c>
      <c r="E250" s="26" t="s">
        <v>523</v>
      </c>
      <c r="F250" s="26" t="s">
        <v>526</v>
      </c>
      <c r="G250" s="26" t="s">
        <v>524</v>
      </c>
      <c r="H250" s="26" t="s">
        <v>199</v>
      </c>
      <c r="I250" s="26" t="s">
        <v>201</v>
      </c>
      <c r="K250" s="57" t="s">
        <v>193</v>
      </c>
      <c r="L250" s="60">
        <v>581930.61207420053</v>
      </c>
      <c r="M250" s="60">
        <v>6167297.7594802901</v>
      </c>
      <c r="N250" s="26">
        <v>20</v>
      </c>
      <c r="O250" s="26" t="s">
        <v>190</v>
      </c>
      <c r="P250" s="61">
        <v>55.644632833333333</v>
      </c>
      <c r="Q250" s="61">
        <v>-61.698210666666668</v>
      </c>
      <c r="R250" s="26" t="s">
        <v>570</v>
      </c>
      <c r="S250" s="61" t="s">
        <v>527</v>
      </c>
      <c r="T250" s="61"/>
      <c r="AA250" s="26" t="s">
        <v>528</v>
      </c>
      <c r="AB250" s="62">
        <v>74.67</v>
      </c>
      <c r="AC250" s="62">
        <v>11.29</v>
      </c>
      <c r="AD250" s="62">
        <v>3.31</v>
      </c>
      <c r="AE250" s="62">
        <v>1.2</v>
      </c>
      <c r="AF250" s="62">
        <v>1.9</v>
      </c>
      <c r="AG250" s="62">
        <v>7.0000000000000007E-2</v>
      </c>
      <c r="AH250" s="62">
        <v>0.44</v>
      </c>
      <c r="AI250" s="62">
        <v>3.73</v>
      </c>
      <c r="AJ250" s="62">
        <v>4.91</v>
      </c>
      <c r="AK250" s="63">
        <v>0.27700000000000002</v>
      </c>
      <c r="AL250" s="63">
        <v>3.2000000000000001E-2</v>
      </c>
      <c r="AM250" s="63">
        <v>8.9999999999999993E-3</v>
      </c>
      <c r="AN250" s="64">
        <v>4</v>
      </c>
      <c r="AO250" s="64">
        <v>163</v>
      </c>
      <c r="AP250" s="64">
        <v>2.9</v>
      </c>
      <c r="AQ250" s="58">
        <v>-1</v>
      </c>
      <c r="AR250" s="64">
        <v>503</v>
      </c>
      <c r="AS250" s="62">
        <v>0.35</v>
      </c>
      <c r="AT250" s="62">
        <v>99.09</v>
      </c>
      <c r="AU250" s="26">
        <v>-0.1</v>
      </c>
      <c r="AV250" s="64">
        <v>-99</v>
      </c>
      <c r="AW250" s="26">
        <v>4</v>
      </c>
      <c r="AX250" s="26">
        <v>-99</v>
      </c>
      <c r="AY250" s="26">
        <v>-99</v>
      </c>
      <c r="AZ250" s="64">
        <v>-99</v>
      </c>
      <c r="BA250" s="26">
        <v>-99</v>
      </c>
      <c r="BB250" s="58">
        <v>-0.5</v>
      </c>
      <c r="BC250" s="26">
        <v>-99</v>
      </c>
      <c r="BD250" s="26">
        <v>0.2</v>
      </c>
      <c r="BE250" s="58">
        <v>269</v>
      </c>
      <c r="BF250" s="26">
        <v>-99</v>
      </c>
      <c r="BG250" s="64">
        <v>-99</v>
      </c>
      <c r="BH250" s="26">
        <v>-1</v>
      </c>
      <c r="BI250" s="26">
        <v>-99</v>
      </c>
      <c r="BJ250" s="26">
        <v>-99</v>
      </c>
      <c r="BK250" s="58">
        <v>-0.5</v>
      </c>
      <c r="BL250" s="26">
        <v>-99</v>
      </c>
      <c r="BM250" s="26">
        <v>2</v>
      </c>
      <c r="BN250" s="58">
        <v>12.8</v>
      </c>
      <c r="BO250" s="58">
        <v>7</v>
      </c>
      <c r="BP250" s="62">
        <v>0.65</v>
      </c>
      <c r="BQ250" s="26">
        <v>-99</v>
      </c>
      <c r="BR250" s="26">
        <v>-99</v>
      </c>
      <c r="BS250" s="26">
        <v>267</v>
      </c>
      <c r="BT250" s="60">
        <v>28</v>
      </c>
      <c r="BU250" s="60">
        <v>2</v>
      </c>
      <c r="BV250" s="58">
        <v>14.8</v>
      </c>
      <c r="BW250" s="58">
        <v>2.2999999999999998</v>
      </c>
      <c r="BX250" s="58">
        <v>12.5</v>
      </c>
      <c r="BY250" s="26">
        <v>-99</v>
      </c>
      <c r="BZ250" s="64">
        <v>-99</v>
      </c>
      <c r="CA250" s="58">
        <v>126.4</v>
      </c>
      <c r="CB250" s="60">
        <v>-99</v>
      </c>
      <c r="CC250" s="58">
        <v>16.8</v>
      </c>
      <c r="CD250" s="62">
        <v>0.93</v>
      </c>
      <c r="CE250" s="60">
        <v>-99</v>
      </c>
      <c r="CF250" s="26">
        <v>1</v>
      </c>
      <c r="CG250" s="26">
        <v>-99</v>
      </c>
      <c r="CH250" s="60">
        <v>-99</v>
      </c>
      <c r="CI250" s="58">
        <v>18.3</v>
      </c>
      <c r="CJ250" s="58">
        <v>101.5</v>
      </c>
      <c r="CK250" s="60">
        <v>4</v>
      </c>
      <c r="CL250" s="60">
        <v>14</v>
      </c>
      <c r="CM250" s="64">
        <v>-99</v>
      </c>
      <c r="CN250" s="58">
        <v>28.8</v>
      </c>
      <c r="CO250" s="64">
        <v>-99</v>
      </c>
      <c r="CP250" s="64">
        <v>-99</v>
      </c>
      <c r="CQ250" s="60">
        <v>144</v>
      </c>
      <c r="CR250" s="38">
        <v>-99</v>
      </c>
      <c r="CS250" s="38">
        <v>-100</v>
      </c>
      <c r="CT250" s="47">
        <v>-99</v>
      </c>
      <c r="CU250" s="60">
        <v>-99</v>
      </c>
      <c r="CV250" s="38">
        <v>-99</v>
      </c>
      <c r="CW250" s="38">
        <v>-99</v>
      </c>
      <c r="CX250" s="58">
        <v>17.5</v>
      </c>
      <c r="CY250" s="60">
        <v>-99</v>
      </c>
      <c r="CZ250" s="60">
        <v>3</v>
      </c>
      <c r="DA250" s="60">
        <v>10</v>
      </c>
      <c r="DB250" s="58">
        <v>1.1000000000000001</v>
      </c>
      <c r="DC250" s="38">
        <v>-99</v>
      </c>
      <c r="DD250" s="58">
        <v>2.2999999999999998</v>
      </c>
      <c r="DE250" s="38">
        <v>-99</v>
      </c>
      <c r="DF250" s="58">
        <v>16.7</v>
      </c>
      <c r="DG250" s="38">
        <v>-99</v>
      </c>
      <c r="DH250" s="62">
        <v>0.94</v>
      </c>
      <c r="DI250" s="58">
        <v>-0.1</v>
      </c>
      <c r="DJ250" s="58">
        <v>1.9</v>
      </c>
      <c r="DK250" s="26">
        <v>-99</v>
      </c>
      <c r="DL250" s="38">
        <v>-1</v>
      </c>
      <c r="DM250" s="60">
        <v>2</v>
      </c>
      <c r="DN250" s="38">
        <v>-99</v>
      </c>
      <c r="DO250" s="38">
        <v>-99</v>
      </c>
      <c r="DP250" s="60">
        <v>53</v>
      </c>
      <c r="DQ250" s="58">
        <v>6.5</v>
      </c>
      <c r="DR250" s="38">
        <v>-99</v>
      </c>
      <c r="DS250" s="38">
        <v>119</v>
      </c>
      <c r="DT250" s="38">
        <v>-99</v>
      </c>
    </row>
    <row r="251" spans="1:124" ht="15.75" customHeight="1" x14ac:dyDescent="0.4">
      <c r="A251" s="26">
        <v>6541042</v>
      </c>
      <c r="B251" s="59" t="s">
        <v>519</v>
      </c>
      <c r="D251" s="237">
        <v>2022</v>
      </c>
      <c r="E251" s="26" t="s">
        <v>523</v>
      </c>
      <c r="F251" s="26" t="s">
        <v>526</v>
      </c>
      <c r="G251" s="26" t="s">
        <v>524</v>
      </c>
      <c r="H251" s="26" t="s">
        <v>199</v>
      </c>
      <c r="I251" s="26" t="s">
        <v>201</v>
      </c>
      <c r="K251" s="26" t="s">
        <v>193</v>
      </c>
      <c r="L251" s="60">
        <v>608096.71927495708</v>
      </c>
      <c r="M251" s="60">
        <v>6161037.1264222339</v>
      </c>
      <c r="N251" s="26">
        <v>20</v>
      </c>
      <c r="O251" s="26" t="s">
        <v>190</v>
      </c>
      <c r="P251" s="61">
        <v>55.583289833333339</v>
      </c>
      <c r="Q251" s="61">
        <v>-61.285099666666667</v>
      </c>
      <c r="R251" s="26" t="s">
        <v>566</v>
      </c>
      <c r="S251" s="61" t="s">
        <v>527</v>
      </c>
      <c r="T251" s="61"/>
      <c r="AA251" s="26" t="s">
        <v>528</v>
      </c>
      <c r="AB251" s="62">
        <v>74.48</v>
      </c>
      <c r="AC251" s="62">
        <v>11.28</v>
      </c>
      <c r="AD251" s="62">
        <v>3.37</v>
      </c>
      <c r="AE251" s="62">
        <v>1.04</v>
      </c>
      <c r="AF251" s="62">
        <v>2.1</v>
      </c>
      <c r="AG251" s="62">
        <v>0.08</v>
      </c>
      <c r="AH251" s="62">
        <v>0.47</v>
      </c>
      <c r="AI251" s="62">
        <v>3.86</v>
      </c>
      <c r="AJ251" s="62">
        <v>4.8899999999999997</v>
      </c>
      <c r="AK251" s="63">
        <v>0.29599999999999999</v>
      </c>
      <c r="AL251" s="63">
        <v>4.7E-2</v>
      </c>
      <c r="AM251" s="63">
        <v>2.7E-2</v>
      </c>
      <c r="AN251" s="64">
        <v>5</v>
      </c>
      <c r="AO251" s="64">
        <v>199</v>
      </c>
      <c r="AP251" s="64">
        <v>5.9</v>
      </c>
      <c r="AQ251" s="58">
        <v>2.2000000000000002</v>
      </c>
      <c r="AR251" s="64">
        <v>766</v>
      </c>
      <c r="AS251" s="62">
        <v>0.54</v>
      </c>
      <c r="AT251" s="62">
        <v>99.35</v>
      </c>
      <c r="AU251" s="26">
        <v>-0.1</v>
      </c>
      <c r="AV251" s="64">
        <v>-99</v>
      </c>
      <c r="AW251" s="26">
        <v>4</v>
      </c>
      <c r="AX251" s="26">
        <v>-99</v>
      </c>
      <c r="AY251" s="26">
        <v>-99</v>
      </c>
      <c r="AZ251" s="64">
        <v>-99</v>
      </c>
      <c r="BA251" s="26">
        <v>-99</v>
      </c>
      <c r="BB251" s="58">
        <v>-0.5</v>
      </c>
      <c r="BC251" s="26">
        <v>-99</v>
      </c>
      <c r="BD251" s="26">
        <v>0.2</v>
      </c>
      <c r="BE251" s="58">
        <v>259.8</v>
      </c>
      <c r="BF251" s="26">
        <v>-99</v>
      </c>
      <c r="BG251" s="64">
        <v>-99</v>
      </c>
      <c r="BH251" s="26">
        <v>-1</v>
      </c>
      <c r="BI251" s="26">
        <v>-99</v>
      </c>
      <c r="BJ251" s="26">
        <v>-99</v>
      </c>
      <c r="BK251" s="58">
        <v>0.7</v>
      </c>
      <c r="BL251" s="26">
        <v>-99</v>
      </c>
      <c r="BM251" s="26">
        <v>1</v>
      </c>
      <c r="BN251" s="58">
        <v>11.6</v>
      </c>
      <c r="BO251" s="58">
        <v>7.8</v>
      </c>
      <c r="BP251" s="62">
        <v>0.79</v>
      </c>
      <c r="BQ251" s="26">
        <v>-99</v>
      </c>
      <c r="BR251" s="26">
        <v>-99</v>
      </c>
      <c r="BS251" s="26">
        <v>418</v>
      </c>
      <c r="BT251" s="60">
        <v>27</v>
      </c>
      <c r="BU251" s="60">
        <v>2</v>
      </c>
      <c r="BV251" s="58">
        <v>11.7</v>
      </c>
      <c r="BW251" s="58">
        <v>2.2999999999999998</v>
      </c>
      <c r="BX251" s="58">
        <v>18</v>
      </c>
      <c r="BY251" s="26">
        <v>-99</v>
      </c>
      <c r="BZ251" s="64">
        <v>-99</v>
      </c>
      <c r="CA251" s="58">
        <v>112.7</v>
      </c>
      <c r="CB251" s="60">
        <v>-99</v>
      </c>
      <c r="CC251" s="58">
        <v>31.3</v>
      </c>
      <c r="CD251" s="62">
        <v>1.25</v>
      </c>
      <c r="CE251" s="60">
        <v>-99</v>
      </c>
      <c r="CF251" s="26">
        <v>4</v>
      </c>
      <c r="CG251" s="26">
        <v>-99</v>
      </c>
      <c r="CH251" s="60">
        <v>-99</v>
      </c>
      <c r="CI251" s="58">
        <v>47.2</v>
      </c>
      <c r="CJ251" s="58">
        <v>83.8</v>
      </c>
      <c r="CK251" s="60">
        <v>5</v>
      </c>
      <c r="CL251" s="60">
        <v>34</v>
      </c>
      <c r="CM251" s="64">
        <v>-99</v>
      </c>
      <c r="CN251" s="58">
        <v>25.4</v>
      </c>
      <c r="CO251" s="64">
        <v>-99</v>
      </c>
      <c r="CP251" s="64">
        <v>-99</v>
      </c>
      <c r="CQ251" s="60">
        <v>157</v>
      </c>
      <c r="CR251" s="38">
        <v>-99</v>
      </c>
      <c r="CS251" s="38">
        <v>-100</v>
      </c>
      <c r="CT251" s="47">
        <v>-99</v>
      </c>
      <c r="CU251" s="60">
        <v>-99</v>
      </c>
      <c r="CV251" s="38">
        <v>-99</v>
      </c>
      <c r="CW251" s="38">
        <v>-99</v>
      </c>
      <c r="CX251" s="58">
        <v>13.4</v>
      </c>
      <c r="CY251" s="60">
        <v>-99</v>
      </c>
      <c r="CZ251" s="60">
        <v>7</v>
      </c>
      <c r="DA251" s="60">
        <v>13</v>
      </c>
      <c r="DB251" s="58">
        <v>2.9</v>
      </c>
      <c r="DC251" s="38">
        <v>-99</v>
      </c>
      <c r="DD251" s="58">
        <v>2</v>
      </c>
      <c r="DE251" s="38">
        <v>-99</v>
      </c>
      <c r="DF251" s="58">
        <v>16.5</v>
      </c>
      <c r="DG251" s="38">
        <v>-99</v>
      </c>
      <c r="DH251" s="62">
        <v>1.1599999999999999</v>
      </c>
      <c r="DI251" s="58">
        <v>-0.1</v>
      </c>
      <c r="DJ251" s="58">
        <v>2.6</v>
      </c>
      <c r="DK251" s="26">
        <v>-99</v>
      </c>
      <c r="DL251" s="38">
        <v>1</v>
      </c>
      <c r="DM251" s="60">
        <v>-1</v>
      </c>
      <c r="DN251" s="38">
        <v>-99</v>
      </c>
      <c r="DO251" s="38">
        <v>-99</v>
      </c>
      <c r="DP251" s="60">
        <v>57</v>
      </c>
      <c r="DQ251" s="58">
        <v>8.3000000000000007</v>
      </c>
      <c r="DR251" s="38">
        <v>-99</v>
      </c>
      <c r="DS251" s="38">
        <v>99</v>
      </c>
      <c r="DT251" s="38">
        <v>-99</v>
      </c>
    </row>
    <row r="252" spans="1:124" ht="15" customHeight="1" x14ac:dyDescent="0.4">
      <c r="A252" s="26">
        <v>6541043</v>
      </c>
      <c r="B252" s="59" t="s">
        <v>520</v>
      </c>
      <c r="D252" s="237">
        <v>2022</v>
      </c>
      <c r="E252" s="26" t="s">
        <v>523</v>
      </c>
      <c r="F252" s="26" t="s">
        <v>526</v>
      </c>
      <c r="G252" s="26" t="s">
        <v>524</v>
      </c>
      <c r="H252" s="26" t="s">
        <v>191</v>
      </c>
      <c r="I252" s="26" t="s">
        <v>192</v>
      </c>
      <c r="K252" s="26" t="s">
        <v>193</v>
      </c>
      <c r="L252" s="60">
        <v>617378.76871134981</v>
      </c>
      <c r="M252" s="60">
        <v>6162592.9102294259</v>
      </c>
      <c r="N252" s="26">
        <v>20</v>
      </c>
      <c r="O252" s="26" t="s">
        <v>190</v>
      </c>
      <c r="P252" s="61">
        <v>55.59511466666666</v>
      </c>
      <c r="Q252" s="61">
        <v>-61.137266500000003</v>
      </c>
      <c r="R252" s="26" t="s">
        <v>566</v>
      </c>
      <c r="S252" s="61" t="s">
        <v>527</v>
      </c>
      <c r="T252" s="61"/>
      <c r="AA252" s="26" t="s">
        <v>528</v>
      </c>
      <c r="AB252" s="62">
        <v>76.290000000000006</v>
      </c>
      <c r="AC252" s="62">
        <v>9.09</v>
      </c>
      <c r="AD252" s="62">
        <v>7.38</v>
      </c>
      <c r="AE252" s="62">
        <v>1.19</v>
      </c>
      <c r="AF252" s="62">
        <v>5.58</v>
      </c>
      <c r="AG252" s="62">
        <v>0.02</v>
      </c>
      <c r="AH252" s="62">
        <v>0.1</v>
      </c>
      <c r="AI252" s="62">
        <v>0.04</v>
      </c>
      <c r="AJ252" s="62">
        <v>4.82</v>
      </c>
      <c r="AK252" s="63">
        <v>0.39600000000000002</v>
      </c>
      <c r="AL252" s="63">
        <v>6.6000000000000003E-2</v>
      </c>
      <c r="AM252" s="64">
        <v>-99</v>
      </c>
      <c r="AN252" s="64">
        <v>2</v>
      </c>
      <c r="AO252" s="64">
        <v>31</v>
      </c>
      <c r="AP252" s="64">
        <v>27.9</v>
      </c>
      <c r="AQ252" s="58">
        <v>-1</v>
      </c>
      <c r="AR252" s="64">
        <v>4263</v>
      </c>
      <c r="AS252" s="62">
        <v>0.75</v>
      </c>
      <c r="AT252" s="62">
        <v>98.97</v>
      </c>
      <c r="AU252" s="26">
        <v>-0.1</v>
      </c>
      <c r="AV252" s="64">
        <v>-99</v>
      </c>
      <c r="AW252" s="26">
        <v>12</v>
      </c>
      <c r="AX252" s="26">
        <v>-99</v>
      </c>
      <c r="AY252" s="26">
        <v>-99</v>
      </c>
      <c r="AZ252" s="64">
        <v>-99</v>
      </c>
      <c r="BA252" s="26">
        <v>-99</v>
      </c>
      <c r="BB252" s="58">
        <v>-0.5</v>
      </c>
      <c r="BC252" s="26">
        <v>-99</v>
      </c>
      <c r="BD252" s="26">
        <v>0.7</v>
      </c>
      <c r="BE252" s="58">
        <v>782.4</v>
      </c>
      <c r="BF252" s="26">
        <v>-99</v>
      </c>
      <c r="BG252" s="64">
        <v>-99</v>
      </c>
      <c r="BH252" s="26">
        <v>-1</v>
      </c>
      <c r="BI252" s="26">
        <v>-99</v>
      </c>
      <c r="BJ252" s="26">
        <v>-99</v>
      </c>
      <c r="BK252" s="58">
        <v>1</v>
      </c>
      <c r="BL252" s="26">
        <v>-99</v>
      </c>
      <c r="BM252" s="26">
        <v>-1</v>
      </c>
      <c r="BN252" s="58">
        <v>66.3</v>
      </c>
      <c r="BO252" s="58">
        <v>42.3</v>
      </c>
      <c r="BP252" s="62">
        <v>2.2599999999999998</v>
      </c>
      <c r="BQ252" s="26">
        <v>-99</v>
      </c>
      <c r="BR252" s="26">
        <v>-99</v>
      </c>
      <c r="BS252" s="26">
        <v>87</v>
      </c>
      <c r="BT252" s="60">
        <v>39</v>
      </c>
      <c r="BU252" s="60">
        <v>2</v>
      </c>
      <c r="BV252" s="58">
        <v>63.8</v>
      </c>
      <c r="BW252" s="58">
        <v>13.4</v>
      </c>
      <c r="BX252" s="58">
        <v>94.3</v>
      </c>
      <c r="BY252" s="26">
        <v>-99</v>
      </c>
      <c r="BZ252" s="64">
        <v>-99</v>
      </c>
      <c r="CA252" s="58">
        <v>403.4</v>
      </c>
      <c r="CB252" s="60">
        <v>-99</v>
      </c>
      <c r="CC252" s="58">
        <v>18.100000000000001</v>
      </c>
      <c r="CD252" s="62">
        <v>5.59</v>
      </c>
      <c r="CE252" s="60">
        <v>-99</v>
      </c>
      <c r="CF252" s="26">
        <v>2</v>
      </c>
      <c r="CG252" s="26">
        <v>-99</v>
      </c>
      <c r="CH252" s="60">
        <v>-99</v>
      </c>
      <c r="CI252" s="58">
        <v>191.5</v>
      </c>
      <c r="CJ252" s="58">
        <v>328.5</v>
      </c>
      <c r="CK252" s="60">
        <v>8</v>
      </c>
      <c r="CL252" s="60">
        <v>157</v>
      </c>
      <c r="CM252" s="64">
        <v>-99</v>
      </c>
      <c r="CN252" s="58">
        <v>92.8</v>
      </c>
      <c r="CO252" s="64">
        <v>-99</v>
      </c>
      <c r="CP252" s="64">
        <v>-99</v>
      </c>
      <c r="CQ252" s="60">
        <v>376</v>
      </c>
      <c r="CR252" s="38">
        <v>-99</v>
      </c>
      <c r="CS252" s="38">
        <v>242</v>
      </c>
      <c r="CT252" s="47">
        <v>-99</v>
      </c>
      <c r="CU252" s="60">
        <v>-99</v>
      </c>
      <c r="CV252" s="38">
        <v>-99</v>
      </c>
      <c r="CW252" s="38">
        <v>-99</v>
      </c>
      <c r="CX252" s="58">
        <v>62.3</v>
      </c>
      <c r="CY252" s="60">
        <v>-99</v>
      </c>
      <c r="CZ252" s="60">
        <v>27</v>
      </c>
      <c r="DA252" s="60">
        <v>7</v>
      </c>
      <c r="DB252" s="58">
        <v>12.1</v>
      </c>
      <c r="DC252" s="38">
        <v>-99</v>
      </c>
      <c r="DD252" s="58">
        <v>10.9</v>
      </c>
      <c r="DE252" s="38">
        <v>-99</v>
      </c>
      <c r="DF252" s="58">
        <v>74.599999999999994</v>
      </c>
      <c r="DG252" s="38">
        <v>-99</v>
      </c>
      <c r="DH252" s="62">
        <v>5.99</v>
      </c>
      <c r="DI252" s="58">
        <v>-0.1</v>
      </c>
      <c r="DJ252" s="58">
        <v>12.3</v>
      </c>
      <c r="DK252" s="26">
        <v>-99</v>
      </c>
      <c r="DL252" s="38">
        <v>2</v>
      </c>
      <c r="DM252" s="60">
        <v>2</v>
      </c>
      <c r="DN252" s="38">
        <v>-99</v>
      </c>
      <c r="DO252" s="38">
        <v>-99</v>
      </c>
      <c r="DP252" s="60">
        <v>345</v>
      </c>
      <c r="DQ252" s="58">
        <v>40.5</v>
      </c>
      <c r="DR252" s="38">
        <v>-99</v>
      </c>
      <c r="DS252" s="38">
        <v>502</v>
      </c>
      <c r="DT252" s="38">
        <v>-99</v>
      </c>
    </row>
    <row r="253" spans="1:124" ht="15" customHeight="1" x14ac:dyDescent="0.4">
      <c r="A253" s="26">
        <v>6541044</v>
      </c>
      <c r="B253" s="59" t="s">
        <v>521</v>
      </c>
      <c r="D253" s="237">
        <v>2022</v>
      </c>
      <c r="E253" s="26" t="s">
        <v>523</v>
      </c>
      <c r="F253" s="26" t="s">
        <v>526</v>
      </c>
      <c r="G253" s="26" t="s">
        <v>524</v>
      </c>
      <c r="H253" s="26" t="s">
        <v>191</v>
      </c>
      <c r="I253" s="26" t="s">
        <v>192</v>
      </c>
      <c r="K253" s="57" t="s">
        <v>193</v>
      </c>
      <c r="L253" s="60">
        <v>617378.76871134981</v>
      </c>
      <c r="M253" s="60">
        <v>6162592.9102294259</v>
      </c>
      <c r="N253" s="26">
        <v>20</v>
      </c>
      <c r="O253" s="26" t="s">
        <v>190</v>
      </c>
      <c r="P253" s="61">
        <v>55.59511466666666</v>
      </c>
      <c r="Q253" s="61">
        <v>-61.137266500000003</v>
      </c>
      <c r="R253" s="26" t="s">
        <v>566</v>
      </c>
      <c r="S253" s="61" t="s">
        <v>527</v>
      </c>
      <c r="T253" s="61"/>
      <c r="AA253" s="26" t="s">
        <v>528</v>
      </c>
      <c r="AB253" s="62">
        <v>75.77</v>
      </c>
      <c r="AC253" s="62">
        <v>8.86</v>
      </c>
      <c r="AD253" s="62">
        <v>5.87</v>
      </c>
      <c r="AE253" s="62">
        <v>1.47</v>
      </c>
      <c r="AF253" s="62">
        <v>3.96</v>
      </c>
      <c r="AG253" s="62">
        <v>0.06</v>
      </c>
      <c r="AH253" s="62">
        <v>0.2</v>
      </c>
      <c r="AI253" s="62">
        <v>0.11</v>
      </c>
      <c r="AJ253" s="62">
        <v>5.28</v>
      </c>
      <c r="AK253" s="63">
        <v>0.38300000000000001</v>
      </c>
      <c r="AL253" s="63">
        <v>4.2999999999999997E-2</v>
      </c>
      <c r="AM253" s="63">
        <v>3.0000000000000001E-3</v>
      </c>
      <c r="AN253" s="64">
        <v>5</v>
      </c>
      <c r="AO253" s="64">
        <v>29</v>
      </c>
      <c r="AP253" s="64">
        <v>20.8</v>
      </c>
      <c r="AQ253" s="58">
        <v>-1</v>
      </c>
      <c r="AR253" s="64">
        <v>4357</v>
      </c>
      <c r="AS253" s="62">
        <v>1.42</v>
      </c>
      <c r="AT253" s="62">
        <v>98.01</v>
      </c>
      <c r="AU253" s="26">
        <v>-0.1</v>
      </c>
      <c r="AV253" s="64">
        <v>-99</v>
      </c>
      <c r="AW253" s="26">
        <v>12</v>
      </c>
      <c r="AX253" s="26">
        <v>2.5</v>
      </c>
      <c r="AY253" s="26">
        <v>-1</v>
      </c>
      <c r="AZ253" s="64">
        <v>-99</v>
      </c>
      <c r="BA253" s="26">
        <v>-50</v>
      </c>
      <c r="BB253" s="58">
        <v>-0.5</v>
      </c>
      <c r="BC253" s="26">
        <v>-1</v>
      </c>
      <c r="BD253" s="26">
        <v>0.4</v>
      </c>
      <c r="BE253" s="58">
        <v>721.2</v>
      </c>
      <c r="BF253" s="26">
        <v>693</v>
      </c>
      <c r="BG253" s="64">
        <v>-99</v>
      </c>
      <c r="BH253" s="26">
        <v>-1</v>
      </c>
      <c r="BI253" s="26">
        <v>-2</v>
      </c>
      <c r="BJ253" s="26">
        <v>40</v>
      </c>
      <c r="BK253" s="58">
        <v>0.5</v>
      </c>
      <c r="BL253" s="26">
        <v>0.8</v>
      </c>
      <c r="BM253" s="26">
        <v>55</v>
      </c>
      <c r="BN253" s="58">
        <v>63</v>
      </c>
      <c r="BO253" s="58">
        <v>40.4</v>
      </c>
      <c r="BP253" s="62">
        <v>2.09</v>
      </c>
      <c r="BQ253" s="26">
        <v>2.1</v>
      </c>
      <c r="BR253" s="26">
        <v>3.9</v>
      </c>
      <c r="BS253" s="26">
        <v>103</v>
      </c>
      <c r="BT253" s="60">
        <v>38</v>
      </c>
      <c r="BU253" s="60">
        <v>2</v>
      </c>
      <c r="BV253" s="58">
        <v>58.8</v>
      </c>
      <c r="BW253" s="58">
        <v>12.7</v>
      </c>
      <c r="BX253" s="58">
        <v>96.3</v>
      </c>
      <c r="BY253" s="26">
        <v>103</v>
      </c>
      <c r="BZ253" s="64">
        <v>-99</v>
      </c>
      <c r="CA253" s="58">
        <v>342.1</v>
      </c>
      <c r="CB253" s="60">
        <v>341</v>
      </c>
      <c r="CC253" s="58">
        <v>18.5</v>
      </c>
      <c r="CD253" s="62">
        <v>5.37</v>
      </c>
      <c r="CE253" s="62">
        <v>5.17</v>
      </c>
      <c r="CF253" s="26">
        <v>82</v>
      </c>
      <c r="CG253" s="26">
        <v>93</v>
      </c>
      <c r="CH253" s="62">
        <v>0.11</v>
      </c>
      <c r="CI253" s="58">
        <v>184.7</v>
      </c>
      <c r="CJ253" s="58">
        <v>290.60000000000002</v>
      </c>
      <c r="CK253" s="60">
        <v>7</v>
      </c>
      <c r="CL253" s="60">
        <v>179</v>
      </c>
      <c r="CM253" s="64">
        <v>-99</v>
      </c>
      <c r="CN253" s="58">
        <v>82.5</v>
      </c>
      <c r="CO253" s="64">
        <v>-99</v>
      </c>
      <c r="CP253" s="64">
        <v>-99</v>
      </c>
      <c r="CQ253" s="60">
        <v>333</v>
      </c>
      <c r="CR253" s="60">
        <v>360</v>
      </c>
      <c r="CS253" s="60">
        <v>6322</v>
      </c>
      <c r="CT253" s="64">
        <v>-99</v>
      </c>
      <c r="CU253" s="58">
        <v>0.3</v>
      </c>
      <c r="CV253" s="58">
        <v>0.9</v>
      </c>
      <c r="CW253" s="60">
        <v>-5</v>
      </c>
      <c r="CX253" s="58">
        <v>56.4</v>
      </c>
      <c r="CY253" s="58">
        <v>53.9</v>
      </c>
      <c r="CZ253" s="60">
        <v>33</v>
      </c>
      <c r="DA253" s="60">
        <v>9</v>
      </c>
      <c r="DB253" s="58">
        <v>11.9</v>
      </c>
      <c r="DC253" s="58">
        <v>14.1</v>
      </c>
      <c r="DD253" s="58">
        <v>10</v>
      </c>
      <c r="DE253" s="60">
        <v>10.3</v>
      </c>
      <c r="DF253" s="58">
        <v>72.400000000000006</v>
      </c>
      <c r="DG253" s="58">
        <v>71.900000000000006</v>
      </c>
      <c r="DH253" s="62">
        <v>5.75</v>
      </c>
      <c r="DI253" s="58">
        <v>-0.1</v>
      </c>
      <c r="DJ253" s="58">
        <v>12</v>
      </c>
      <c r="DK253" s="26">
        <v>11.4</v>
      </c>
      <c r="DL253" s="60">
        <v>2</v>
      </c>
      <c r="DM253" s="60">
        <v>1</v>
      </c>
      <c r="DN253" s="60">
        <v>-1</v>
      </c>
      <c r="DO253" s="60">
        <v>8.77</v>
      </c>
      <c r="DP253" s="60">
        <v>337</v>
      </c>
      <c r="DQ253" s="58">
        <v>38.9</v>
      </c>
      <c r="DR253" s="58">
        <v>34.5</v>
      </c>
      <c r="DS253" s="60">
        <v>312</v>
      </c>
      <c r="DT253" s="60">
        <v>3400</v>
      </c>
    </row>
    <row r="254" spans="1:124" ht="15.75" customHeight="1" x14ac:dyDescent="0.4">
      <c r="A254" s="26">
        <v>6541045</v>
      </c>
      <c r="B254" s="59" t="s">
        <v>522</v>
      </c>
      <c r="D254" s="237">
        <v>2022</v>
      </c>
      <c r="E254" s="26" t="s">
        <v>523</v>
      </c>
      <c r="F254" s="26" t="s">
        <v>526</v>
      </c>
      <c r="G254" s="26" t="s">
        <v>524</v>
      </c>
      <c r="H254" s="26" t="s">
        <v>199</v>
      </c>
      <c r="I254" s="26" t="s">
        <v>201</v>
      </c>
      <c r="K254" s="57" t="s">
        <v>193</v>
      </c>
      <c r="L254" s="60">
        <v>627948.55355983623</v>
      </c>
      <c r="M254" s="60">
        <v>6159308.192457445</v>
      </c>
      <c r="N254" s="26">
        <v>20</v>
      </c>
      <c r="O254" s="26" t="s">
        <v>190</v>
      </c>
      <c r="P254" s="61">
        <v>55.562956500000013</v>
      </c>
      <c r="Q254" s="61">
        <v>-60.971165333333332</v>
      </c>
      <c r="R254" s="26" t="s">
        <v>571</v>
      </c>
      <c r="S254" s="61" t="s">
        <v>527</v>
      </c>
      <c r="T254" s="61"/>
      <c r="AA254" s="26" t="s">
        <v>528</v>
      </c>
      <c r="AB254" s="62">
        <v>80.069999999999993</v>
      </c>
      <c r="AC254" s="62">
        <v>9.2200000000000006</v>
      </c>
      <c r="AD254" s="62">
        <v>2.66</v>
      </c>
      <c r="AE254" s="62">
        <v>0.18</v>
      </c>
      <c r="AF254" s="62">
        <v>2.23</v>
      </c>
      <c r="AG254" s="62">
        <v>0.05</v>
      </c>
      <c r="AH254" s="62">
        <v>0.35</v>
      </c>
      <c r="AI254" s="62">
        <v>3.21</v>
      </c>
      <c r="AJ254" s="62">
        <v>3.84</v>
      </c>
      <c r="AK254" s="63">
        <v>0.19700000000000001</v>
      </c>
      <c r="AL254" s="63">
        <v>3.4000000000000002E-2</v>
      </c>
      <c r="AM254" s="63">
        <v>1.9E-2</v>
      </c>
      <c r="AN254" s="64">
        <v>4</v>
      </c>
      <c r="AO254" s="64">
        <v>193</v>
      </c>
      <c r="AP254" s="64">
        <v>4.5999999999999996</v>
      </c>
      <c r="AQ254" s="58">
        <v>1.6</v>
      </c>
      <c r="AR254" s="64">
        <v>628</v>
      </c>
      <c r="AS254" s="62">
        <v>0.26</v>
      </c>
      <c r="AT254" s="62">
        <v>99.91</v>
      </c>
      <c r="AU254" s="26">
        <v>-0.1</v>
      </c>
      <c r="AV254" s="64">
        <v>-99</v>
      </c>
      <c r="AW254" s="26">
        <v>4</v>
      </c>
      <c r="AX254" s="26">
        <v>-99</v>
      </c>
      <c r="AY254" s="26">
        <v>-99</v>
      </c>
      <c r="AZ254" s="64">
        <v>-99</v>
      </c>
      <c r="BA254" s="26">
        <v>-99</v>
      </c>
      <c r="BB254" s="58">
        <v>-0.5</v>
      </c>
      <c r="BC254" s="26">
        <v>-99</v>
      </c>
      <c r="BD254" s="26">
        <v>-0.1</v>
      </c>
      <c r="BE254" s="58">
        <v>224.7</v>
      </c>
      <c r="BF254" s="26">
        <v>-99</v>
      </c>
      <c r="BG254" s="64">
        <v>-99</v>
      </c>
      <c r="BH254" s="26">
        <v>-1</v>
      </c>
      <c r="BI254" s="26">
        <v>-99</v>
      </c>
      <c r="BJ254" s="26">
        <v>-99</v>
      </c>
      <c r="BK254" s="58">
        <v>-0.5</v>
      </c>
      <c r="BL254" s="26">
        <v>-99</v>
      </c>
      <c r="BM254" s="26">
        <v>1</v>
      </c>
      <c r="BN254" s="58">
        <v>9.6</v>
      </c>
      <c r="BO254" s="58">
        <v>5.8</v>
      </c>
      <c r="BP254" s="62">
        <v>0.65</v>
      </c>
      <c r="BQ254" s="26">
        <v>-99</v>
      </c>
      <c r="BR254" s="26">
        <v>-99</v>
      </c>
      <c r="BS254" s="26">
        <v>532</v>
      </c>
      <c r="BT254" s="60">
        <v>20</v>
      </c>
      <c r="BU254" s="60">
        <v>1</v>
      </c>
      <c r="BV254" s="58">
        <v>9.5</v>
      </c>
      <c r="BW254" s="58">
        <v>1.9</v>
      </c>
      <c r="BX254" s="58">
        <v>13.8</v>
      </c>
      <c r="BY254" s="26">
        <v>-99</v>
      </c>
      <c r="BZ254" s="64">
        <v>-99</v>
      </c>
      <c r="CA254" s="58">
        <v>98.9</v>
      </c>
      <c r="CB254" s="60">
        <v>-99</v>
      </c>
      <c r="CC254" s="58">
        <v>21</v>
      </c>
      <c r="CD254" s="62">
        <v>0.81</v>
      </c>
      <c r="CE254" s="60">
        <v>-99</v>
      </c>
      <c r="CF254" s="26">
        <v>4</v>
      </c>
      <c r="CG254" s="26">
        <v>-99</v>
      </c>
      <c r="CH254" s="60">
        <v>-99</v>
      </c>
      <c r="CI254" s="58">
        <v>33.5</v>
      </c>
      <c r="CJ254" s="58">
        <v>63.6</v>
      </c>
      <c r="CK254" s="60">
        <v>4</v>
      </c>
      <c r="CL254" s="60">
        <v>30</v>
      </c>
      <c r="CM254" s="64">
        <v>-99</v>
      </c>
      <c r="CN254" s="58">
        <v>19.8</v>
      </c>
      <c r="CO254" s="64">
        <v>-99</v>
      </c>
      <c r="CP254" s="64">
        <v>-99</v>
      </c>
      <c r="CQ254" s="60">
        <v>131</v>
      </c>
      <c r="CR254" s="60">
        <v>-99</v>
      </c>
      <c r="CS254" s="60">
        <v>-100</v>
      </c>
      <c r="CT254" s="64">
        <v>-99</v>
      </c>
      <c r="CU254" s="60">
        <v>-99</v>
      </c>
      <c r="CV254" s="60">
        <v>-99</v>
      </c>
      <c r="CW254" s="60">
        <v>-99</v>
      </c>
      <c r="CX254" s="58">
        <v>10.199999999999999</v>
      </c>
      <c r="CY254" s="60">
        <v>-99</v>
      </c>
      <c r="CZ254" s="60">
        <v>6</v>
      </c>
      <c r="DA254" s="60">
        <v>12</v>
      </c>
      <c r="DB254" s="58">
        <v>1.7</v>
      </c>
      <c r="DC254" s="60">
        <v>-99</v>
      </c>
      <c r="DD254" s="58">
        <v>1.6</v>
      </c>
      <c r="DE254" s="60">
        <v>-99</v>
      </c>
      <c r="DF254" s="58">
        <v>9.9</v>
      </c>
      <c r="DG254" s="60">
        <v>-99</v>
      </c>
      <c r="DH254" s="62">
        <v>0.83</v>
      </c>
      <c r="DI254" s="58">
        <v>-0.1</v>
      </c>
      <c r="DJ254" s="58">
        <v>1.8</v>
      </c>
      <c r="DK254" s="26">
        <v>-99</v>
      </c>
      <c r="DL254" s="60">
        <v>1</v>
      </c>
      <c r="DM254" s="60">
        <v>-1</v>
      </c>
      <c r="DN254" s="60">
        <v>-99</v>
      </c>
      <c r="DO254" s="60">
        <v>-99</v>
      </c>
      <c r="DP254" s="60">
        <v>48</v>
      </c>
      <c r="DQ254" s="58">
        <v>5.9</v>
      </c>
      <c r="DR254" s="60">
        <v>-99</v>
      </c>
      <c r="DS254" s="60">
        <v>93</v>
      </c>
      <c r="DT254" s="60">
        <v>-99</v>
      </c>
    </row>
  </sheetData>
  <autoFilter ref="A1:DT254" xr:uid="{00000000-0001-0000-0000-000000000000}"/>
  <conditionalFormatting sqref="A1:D1 G1:H1 J1:DT1 DX1:DX5 DZ1:DZ5 EB1:EB5 ED1:ED5 EF1:XFD5 A2:DT5 BW6:BW8 DH6:DH8">
    <cfRule type="cellIs" dxfId="24" priority="24" operator="lessThan">
      <formula>0</formula>
    </cfRule>
  </conditionalFormatting>
  <conditionalFormatting sqref="B1:C5">
    <cfRule type="duplicateValues" dxfId="23" priority="75"/>
  </conditionalFormatting>
  <conditionalFormatting sqref="B3:C3 B1:C1">
    <cfRule type="duplicateValues" dxfId="22" priority="94"/>
  </conditionalFormatting>
  <conditionalFormatting sqref="B230:C230 H230:H233 J230:R233 A230:B254 E230:E254 U230:Z254 AB230:XFD254 C231:C254 H234:R234 H235 J235:R235 H236:R236 H237:H240 J237:R240 H241:R242 H243:H254 J243:R254">
    <cfRule type="cellIs" dxfId="21" priority="23" operator="equal">
      <formula>"BUREAU VERITAS"</formula>
    </cfRule>
  </conditionalFormatting>
  <conditionalFormatting sqref="I9">
    <cfRule type="cellIs" dxfId="20" priority="20" operator="equal">
      <formula>"BUREAU VERITAS"</formula>
    </cfRule>
  </conditionalFormatting>
  <conditionalFormatting sqref="I16:I17">
    <cfRule type="cellIs" dxfId="19" priority="18" operator="equal">
      <formula>"BUREAU VERITAS"</formula>
    </cfRule>
  </conditionalFormatting>
  <conditionalFormatting sqref="I31">
    <cfRule type="cellIs" dxfId="18" priority="17" operator="equal">
      <formula>"BUREAU VERITAS"</formula>
    </cfRule>
  </conditionalFormatting>
  <conditionalFormatting sqref="I33">
    <cfRule type="cellIs" dxfId="17" priority="16" operator="equal">
      <formula>"BUREAU VERITAS"</formula>
    </cfRule>
  </conditionalFormatting>
  <conditionalFormatting sqref="I42">
    <cfRule type="cellIs" dxfId="16" priority="15" operator="equal">
      <formula>"BUREAU VERITAS"</formula>
    </cfRule>
  </conditionalFormatting>
  <conditionalFormatting sqref="I46">
    <cfRule type="cellIs" dxfId="15" priority="14" operator="equal">
      <formula>"BUREAU VERITAS"</formula>
    </cfRule>
  </conditionalFormatting>
  <conditionalFormatting sqref="I62">
    <cfRule type="cellIs" dxfId="14" priority="13" operator="equal">
      <formula>"BUREAU VERITAS"</formula>
    </cfRule>
  </conditionalFormatting>
  <conditionalFormatting sqref="I66">
    <cfRule type="cellIs" dxfId="13" priority="12" operator="equal">
      <formula>"BUREAU VERITAS"</formula>
    </cfRule>
  </conditionalFormatting>
  <conditionalFormatting sqref="I88">
    <cfRule type="cellIs" dxfId="12" priority="11" operator="equal">
      <formula>"BUREAU VERITAS"</formula>
    </cfRule>
  </conditionalFormatting>
  <conditionalFormatting sqref="I117">
    <cfRule type="cellIs" dxfId="11" priority="10" operator="equal">
      <formula>"BUREAU VERITAS"</formula>
    </cfRule>
  </conditionalFormatting>
  <conditionalFormatting sqref="I147:I148">
    <cfRule type="cellIs" dxfId="10" priority="8" operator="equal">
      <formula>"BUREAU VERITAS"</formula>
    </cfRule>
  </conditionalFormatting>
  <conditionalFormatting sqref="I195">
    <cfRule type="cellIs" dxfId="9" priority="7" operator="equal">
      <formula>"BUREAU VERITAS"</formula>
    </cfRule>
  </conditionalFormatting>
  <conditionalFormatting sqref="I203:I205">
    <cfRule type="cellIs" dxfId="8" priority="4" operator="equal">
      <formula>"BUREAU VERITAS"</formula>
    </cfRule>
  </conditionalFormatting>
  <conditionalFormatting sqref="I216">
    <cfRule type="cellIs" dxfId="7" priority="3" operator="equal">
      <formula>"BUREAU VERITAS"</formula>
    </cfRule>
  </conditionalFormatting>
  <conditionalFormatting sqref="I233">
    <cfRule type="cellIs" dxfId="6" priority="2" operator="equal">
      <formula>"BUREAU VERITAS"</formula>
    </cfRule>
  </conditionalFormatting>
  <conditionalFormatting sqref="I237">
    <cfRule type="cellIs" dxfId="5" priority="1" operator="equal">
      <formula>"BUREAU VERITAS"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FBDD1-4E7B-432D-9688-E485F0656DAE}">
  <dimension ref="A1:DA979"/>
  <sheetViews>
    <sheetView zoomScale="80" zoomScaleNormal="80" workbookViewId="0">
      <selection activeCell="BX98" sqref="BX98"/>
    </sheetView>
  </sheetViews>
  <sheetFormatPr defaultColWidth="8.86328125" defaultRowHeight="13.9" x14ac:dyDescent="0.4"/>
  <cols>
    <col min="1" max="1" width="15" style="10" customWidth="1"/>
    <col min="2" max="2" width="16.86328125" style="10" customWidth="1"/>
    <col min="3" max="3" width="10.1328125" style="10" customWidth="1"/>
    <col min="4" max="4" width="8.59765625" style="10" customWidth="1"/>
    <col min="5" max="14" width="8.86328125" style="10"/>
    <col min="15" max="15" width="8.86328125" style="10" customWidth="1"/>
    <col min="16" max="17" width="8.86328125" style="10"/>
    <col min="18" max="18" width="8.86328125" style="26"/>
    <col min="19" max="19" width="15.3984375" style="26" customWidth="1"/>
    <col min="20" max="33" width="8.86328125" style="26"/>
    <col min="34" max="34" width="13.1328125" style="26" customWidth="1"/>
    <col min="35" max="38" width="8.86328125" style="26"/>
    <col min="39" max="40" width="8.86328125" style="60"/>
    <col min="41" max="71" width="8.86328125" style="26"/>
    <col min="72" max="72" width="8.86328125" style="60"/>
    <col min="73" max="73" width="8.86328125" style="26"/>
    <col min="74" max="74" width="10.73046875" style="26" customWidth="1"/>
    <col min="75" max="75" width="10.59765625" style="26" customWidth="1"/>
    <col min="76" max="76" width="11.73046875" style="26" customWidth="1"/>
    <col min="77" max="98" width="8.86328125" style="26"/>
    <col min="99" max="16384" width="8.86328125" style="10"/>
  </cols>
  <sheetData>
    <row r="1" spans="1:105" s="37" customFormat="1" x14ac:dyDescent="0.4">
      <c r="A1" s="46" t="s">
        <v>121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268"/>
      <c r="R1" s="66"/>
      <c r="S1" s="269" t="s">
        <v>122</v>
      </c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268"/>
      <c r="AG1" s="67"/>
      <c r="AH1" s="269" t="s">
        <v>123</v>
      </c>
      <c r="AI1" s="46"/>
      <c r="AJ1" s="46"/>
      <c r="AK1" s="46"/>
      <c r="AL1" s="46"/>
      <c r="AM1" s="213"/>
      <c r="AN1" s="213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268"/>
      <c r="BM1" s="220"/>
      <c r="BN1" s="46" t="s">
        <v>124</v>
      </c>
      <c r="BO1" s="68"/>
      <c r="BP1" s="68"/>
      <c r="BQ1" s="70"/>
      <c r="BR1" s="296" t="s">
        <v>454</v>
      </c>
      <c r="BS1" s="297"/>
      <c r="BT1" s="298"/>
      <c r="BU1" s="70"/>
      <c r="BV1" s="46" t="s">
        <v>125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</row>
    <row r="2" spans="1:105" s="11" customFormat="1" x14ac:dyDescent="0.4">
      <c r="A2" s="71" t="s">
        <v>126</v>
      </c>
      <c r="B2" s="72"/>
      <c r="C2" s="71" t="s">
        <v>11</v>
      </c>
      <c r="D2" s="71" t="s">
        <v>12</v>
      </c>
      <c r="E2" s="71" t="s">
        <v>14</v>
      </c>
      <c r="F2" s="71" t="s">
        <v>16</v>
      </c>
      <c r="G2" s="71" t="s">
        <v>17</v>
      </c>
      <c r="H2" s="71" t="s">
        <v>18</v>
      </c>
      <c r="I2" s="71" t="s">
        <v>19</v>
      </c>
      <c r="J2" s="71" t="s">
        <v>20</v>
      </c>
      <c r="K2" s="71" t="s">
        <v>21</v>
      </c>
      <c r="L2" s="71" t="s">
        <v>22</v>
      </c>
      <c r="M2" s="71" t="s">
        <v>23</v>
      </c>
      <c r="N2" s="71" t="s">
        <v>24</v>
      </c>
      <c r="O2" s="71" t="s">
        <v>25</v>
      </c>
      <c r="P2" s="71" t="s">
        <v>26</v>
      </c>
      <c r="Q2" s="73" t="s">
        <v>27</v>
      </c>
      <c r="R2" s="74"/>
      <c r="S2" s="71" t="s">
        <v>127</v>
      </c>
      <c r="T2" s="71"/>
      <c r="U2" s="75" t="s">
        <v>30</v>
      </c>
      <c r="V2" s="75" t="s">
        <v>31</v>
      </c>
      <c r="W2" s="75" t="s">
        <v>32</v>
      </c>
      <c r="X2" s="75" t="s">
        <v>33</v>
      </c>
      <c r="Y2" s="75" t="s">
        <v>34</v>
      </c>
      <c r="Z2" s="75" t="s">
        <v>35</v>
      </c>
      <c r="AA2" s="75" t="s">
        <v>36</v>
      </c>
      <c r="AB2" s="75" t="s">
        <v>37</v>
      </c>
      <c r="AC2" s="75" t="s">
        <v>38</v>
      </c>
      <c r="AD2" s="75" t="s">
        <v>39</v>
      </c>
      <c r="AE2" s="75" t="s">
        <v>40</v>
      </c>
      <c r="AF2" s="76" t="s">
        <v>41</v>
      </c>
      <c r="AG2" s="74"/>
      <c r="AH2" s="77"/>
      <c r="AI2" s="78"/>
      <c r="AJ2" s="78"/>
      <c r="AK2" s="78"/>
      <c r="AL2" s="78"/>
      <c r="AM2" s="131"/>
      <c r="AN2" s="131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/>
      <c r="BF2" s="78"/>
      <c r="BG2" s="78"/>
      <c r="BH2" s="78"/>
      <c r="BI2" s="78"/>
      <c r="BJ2" s="78"/>
      <c r="BK2" s="78"/>
      <c r="BL2" s="79"/>
      <c r="BM2" s="221"/>
      <c r="BN2" s="46" t="s">
        <v>143</v>
      </c>
      <c r="BO2" s="68"/>
      <c r="BP2" s="46" t="s">
        <v>70</v>
      </c>
      <c r="BQ2" s="81"/>
      <c r="BR2" s="219" t="s">
        <v>151</v>
      </c>
      <c r="BS2" s="78"/>
      <c r="BT2" s="262" t="s">
        <v>546</v>
      </c>
      <c r="BU2" s="81"/>
      <c r="BV2" s="82" t="s">
        <v>459</v>
      </c>
      <c r="BW2" s="36" t="s">
        <v>460</v>
      </c>
      <c r="BX2" s="80" t="s">
        <v>129</v>
      </c>
      <c r="BY2" s="80" t="s">
        <v>130</v>
      </c>
      <c r="BZ2" s="80" t="s">
        <v>461</v>
      </c>
      <c r="CA2" s="83" t="s">
        <v>91</v>
      </c>
      <c r="CB2" s="83" t="s">
        <v>30</v>
      </c>
      <c r="CC2" s="84" t="s">
        <v>24</v>
      </c>
      <c r="CD2" s="83" t="s">
        <v>78</v>
      </c>
      <c r="CE2" s="84" t="s">
        <v>50</v>
      </c>
      <c r="CF2" s="84" t="s">
        <v>48</v>
      </c>
      <c r="CG2" s="84" t="s">
        <v>23</v>
      </c>
      <c r="CH2" s="83" t="s">
        <v>32</v>
      </c>
      <c r="CI2" s="84" t="s">
        <v>54</v>
      </c>
      <c r="CJ2" s="84" t="s">
        <v>73</v>
      </c>
      <c r="CK2" s="85" t="s">
        <v>63</v>
      </c>
      <c r="CL2" s="85" t="s">
        <v>84</v>
      </c>
      <c r="CM2" s="84" t="s">
        <v>49</v>
      </c>
      <c r="CN2" s="84" t="s">
        <v>62</v>
      </c>
      <c r="CO2" s="83" t="s">
        <v>35</v>
      </c>
      <c r="CP2" s="80" t="s">
        <v>38</v>
      </c>
      <c r="CQ2" s="85" t="s">
        <v>53</v>
      </c>
      <c r="CR2" s="83" t="s">
        <v>26</v>
      </c>
      <c r="CS2" s="83" t="s">
        <v>93</v>
      </c>
      <c r="CT2" s="84" t="s">
        <v>89</v>
      </c>
      <c r="CU2" s="83" t="s">
        <v>64</v>
      </c>
      <c r="CV2" s="85" t="s">
        <v>55</v>
      </c>
      <c r="CW2" s="85" t="s">
        <v>68</v>
      </c>
      <c r="CX2" s="80" t="s">
        <v>131</v>
      </c>
      <c r="CY2" s="84" t="s">
        <v>132</v>
      </c>
      <c r="CZ2" s="84" t="s">
        <v>61</v>
      </c>
      <c r="DA2" s="85" t="s">
        <v>27</v>
      </c>
    </row>
    <row r="3" spans="1:105" s="11" customFormat="1" x14ac:dyDescent="0.4">
      <c r="A3" s="72"/>
      <c r="B3" s="72"/>
      <c r="C3" s="72" t="s">
        <v>115</v>
      </c>
      <c r="D3" s="72" t="s">
        <v>115</v>
      </c>
      <c r="E3" s="72" t="s">
        <v>115</v>
      </c>
      <c r="F3" s="72" t="s">
        <v>115</v>
      </c>
      <c r="G3" s="72" t="s">
        <v>115</v>
      </c>
      <c r="H3" s="72" t="s">
        <v>115</v>
      </c>
      <c r="I3" s="72" t="s">
        <v>115</v>
      </c>
      <c r="J3" s="72" t="s">
        <v>115</v>
      </c>
      <c r="K3" s="72" t="s">
        <v>115</v>
      </c>
      <c r="L3" s="72" t="s">
        <v>115</v>
      </c>
      <c r="M3" s="72" t="s">
        <v>116</v>
      </c>
      <c r="N3" s="72" t="s">
        <v>116</v>
      </c>
      <c r="O3" s="72" t="s">
        <v>116</v>
      </c>
      <c r="P3" s="72" t="s">
        <v>116</v>
      </c>
      <c r="Q3" s="86" t="s">
        <v>116</v>
      </c>
      <c r="R3" s="74"/>
      <c r="S3" s="72"/>
      <c r="T3" s="72"/>
      <c r="U3" s="87" t="s">
        <v>116</v>
      </c>
      <c r="V3" s="87" t="s">
        <v>116</v>
      </c>
      <c r="W3" s="87" t="s">
        <v>116</v>
      </c>
      <c r="X3" s="87" t="s">
        <v>116</v>
      </c>
      <c r="Y3" s="87" t="s">
        <v>116</v>
      </c>
      <c r="Z3" s="87" t="s">
        <v>116</v>
      </c>
      <c r="AA3" s="87" t="s">
        <v>116</v>
      </c>
      <c r="AB3" s="87" t="s">
        <v>116</v>
      </c>
      <c r="AC3" s="87" t="s">
        <v>116</v>
      </c>
      <c r="AD3" s="87" t="s">
        <v>116</v>
      </c>
      <c r="AE3" s="87" t="s">
        <v>116</v>
      </c>
      <c r="AF3" s="88" t="s">
        <v>116</v>
      </c>
      <c r="AG3" s="74"/>
      <c r="AH3" s="77"/>
      <c r="AI3" s="89" t="s">
        <v>133</v>
      </c>
      <c r="AJ3" s="10" t="s">
        <v>440</v>
      </c>
      <c r="AK3" s="78"/>
      <c r="AL3" s="78"/>
      <c r="AM3" s="131"/>
      <c r="AN3" s="131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9"/>
      <c r="BM3" s="221"/>
      <c r="BN3" s="46"/>
      <c r="BO3" s="68"/>
      <c r="BP3" s="68" t="s">
        <v>116</v>
      </c>
      <c r="BQ3" s="81"/>
      <c r="BR3" s="78"/>
      <c r="BS3" s="78"/>
      <c r="BT3" s="131" t="s">
        <v>116</v>
      </c>
      <c r="BU3" s="81"/>
      <c r="BV3" s="91"/>
      <c r="BW3" s="35"/>
      <c r="BX3" s="91"/>
      <c r="BY3" s="91"/>
      <c r="BZ3" s="80"/>
      <c r="CA3" s="92" t="s">
        <v>116</v>
      </c>
      <c r="CB3" s="92" t="s">
        <v>116</v>
      </c>
      <c r="CC3" s="93" t="s">
        <v>116</v>
      </c>
      <c r="CD3" s="92" t="s">
        <v>116</v>
      </c>
      <c r="CE3" s="93" t="s">
        <v>116</v>
      </c>
      <c r="CF3" s="93" t="s">
        <v>116</v>
      </c>
      <c r="CG3" s="93" t="s">
        <v>116</v>
      </c>
      <c r="CH3" s="92" t="s">
        <v>116</v>
      </c>
      <c r="CI3" s="93" t="s">
        <v>116</v>
      </c>
      <c r="CJ3" s="93" t="s">
        <v>117</v>
      </c>
      <c r="CK3" s="94" t="s">
        <v>116</v>
      </c>
      <c r="CL3" s="95" t="s">
        <v>115</v>
      </c>
      <c r="CM3" s="93" t="s">
        <v>116</v>
      </c>
      <c r="CN3" s="93" t="s">
        <v>116</v>
      </c>
      <c r="CO3" s="92" t="s">
        <v>116</v>
      </c>
      <c r="CP3" s="91" t="s">
        <v>116</v>
      </c>
      <c r="CQ3" s="94" t="s">
        <v>116</v>
      </c>
      <c r="CR3" s="92" t="s">
        <v>116</v>
      </c>
      <c r="CS3" s="92" t="s">
        <v>116</v>
      </c>
      <c r="CT3" s="95" t="s">
        <v>115</v>
      </c>
      <c r="CU3" s="92" t="s">
        <v>116</v>
      </c>
      <c r="CV3" s="94" t="s">
        <v>116</v>
      </c>
      <c r="CW3" s="94" t="s">
        <v>116</v>
      </c>
      <c r="CX3" s="91" t="s">
        <v>116</v>
      </c>
      <c r="CY3" s="93" t="s">
        <v>116</v>
      </c>
      <c r="CZ3" s="93" t="s">
        <v>116</v>
      </c>
      <c r="DA3" s="94" t="s">
        <v>116</v>
      </c>
    </row>
    <row r="4" spans="1:105" x14ac:dyDescent="0.4">
      <c r="A4" s="90" t="s">
        <v>133</v>
      </c>
      <c r="B4" s="96"/>
      <c r="C4" s="97">
        <v>58.84</v>
      </c>
      <c r="D4" s="97">
        <v>17.149999999999999</v>
      </c>
      <c r="E4" s="97">
        <v>6.77</v>
      </c>
      <c r="F4" s="97">
        <v>1.53</v>
      </c>
      <c r="G4" s="97">
        <v>4.9400000000000004</v>
      </c>
      <c r="H4" s="97">
        <v>4.26</v>
      </c>
      <c r="I4" s="97">
        <v>2.92</v>
      </c>
      <c r="J4" s="97">
        <v>1.05</v>
      </c>
      <c r="K4" s="98">
        <v>9.1999999999999998E-2</v>
      </c>
      <c r="L4" s="99">
        <v>0.5</v>
      </c>
      <c r="M4" s="97">
        <v>10</v>
      </c>
      <c r="N4" s="97">
        <v>1230</v>
      </c>
      <c r="O4" s="100">
        <v>2.1</v>
      </c>
      <c r="P4" s="100">
        <v>12.2</v>
      </c>
      <c r="Q4" s="101">
        <v>227</v>
      </c>
      <c r="R4" s="22"/>
      <c r="S4" s="102" t="s">
        <v>134</v>
      </c>
      <c r="T4" s="102"/>
      <c r="U4" s="103" t="s">
        <v>438</v>
      </c>
      <c r="V4" s="103" t="s">
        <v>438</v>
      </c>
      <c r="W4" s="103"/>
      <c r="X4" s="103"/>
      <c r="Y4" s="103"/>
      <c r="Z4" s="103" t="s">
        <v>439</v>
      </c>
      <c r="AA4" s="103"/>
      <c r="AB4" s="103"/>
      <c r="AC4" s="103"/>
      <c r="AD4" s="103"/>
      <c r="AE4" s="103"/>
      <c r="AF4" s="104"/>
      <c r="AG4" s="22"/>
      <c r="AH4" s="105"/>
      <c r="AI4" s="106" t="s">
        <v>133</v>
      </c>
      <c r="AJ4" s="10" t="s">
        <v>441</v>
      </c>
      <c r="AK4" s="68"/>
      <c r="AL4" s="68"/>
      <c r="AM4" s="109"/>
      <c r="AN4" s="109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9"/>
      <c r="BM4" s="207"/>
      <c r="BN4" s="46" t="s">
        <v>136</v>
      </c>
      <c r="BO4" s="68"/>
      <c r="BP4" s="68">
        <v>9.9</v>
      </c>
      <c r="BQ4" s="28"/>
      <c r="BR4" s="108" t="s">
        <v>152</v>
      </c>
      <c r="BS4" s="78"/>
      <c r="BT4" s="131">
        <v>263</v>
      </c>
      <c r="BU4" s="28"/>
      <c r="BV4" s="263"/>
      <c r="BW4" s="263"/>
      <c r="BX4" s="263"/>
      <c r="BY4" s="90" t="s">
        <v>133</v>
      </c>
      <c r="BZ4" s="90"/>
      <c r="CA4" s="110"/>
      <c r="CB4" s="110"/>
      <c r="CC4" s="111"/>
      <c r="CD4" s="110"/>
      <c r="CE4" s="111"/>
      <c r="CF4" s="111"/>
      <c r="CG4" s="111"/>
      <c r="CH4" s="110"/>
      <c r="CI4" s="111"/>
      <c r="CJ4" s="111"/>
      <c r="CK4" s="110"/>
      <c r="CL4" s="112"/>
      <c r="CM4" s="111"/>
      <c r="CN4" s="111"/>
      <c r="CO4" s="110"/>
      <c r="CP4" s="111"/>
      <c r="CQ4" s="112"/>
      <c r="CR4" s="110"/>
      <c r="CS4" s="110"/>
      <c r="CT4" s="111"/>
      <c r="CU4" s="110"/>
      <c r="CV4" s="112"/>
      <c r="CW4" s="112"/>
      <c r="CX4" s="111"/>
      <c r="CY4" s="111"/>
      <c r="CZ4" s="111"/>
      <c r="DA4" s="111"/>
    </row>
    <row r="5" spans="1:105" x14ac:dyDescent="0.4">
      <c r="A5" s="113" t="s">
        <v>136</v>
      </c>
      <c r="B5" s="96"/>
      <c r="C5" s="114">
        <v>58.707925109986704</v>
      </c>
      <c r="D5" s="114">
        <v>16.973323676126491</v>
      </c>
      <c r="E5" s="114">
        <v>6.7540990916056742</v>
      </c>
      <c r="F5" s="114">
        <v>1.5072605044493439</v>
      </c>
      <c r="G5" s="114">
        <v>4.8852578457562412</v>
      </c>
      <c r="H5" s="114">
        <v>4.2414867619220136</v>
      </c>
      <c r="I5" s="114">
        <v>2.8661104239147579</v>
      </c>
      <c r="J5" s="115">
        <v>1.0499993309044668</v>
      </c>
      <c r="K5" s="115">
        <v>9.8389313214220273E-2</v>
      </c>
      <c r="L5" s="115">
        <v>0.49731233302500666</v>
      </c>
      <c r="M5" s="116">
        <v>8.6410646670399025</v>
      </c>
      <c r="N5" s="116">
        <v>1234.0603105735868</v>
      </c>
      <c r="O5" s="117">
        <v>1.9126929799202281</v>
      </c>
      <c r="P5" s="117">
        <v>11.777942201496694</v>
      </c>
      <c r="Q5" s="118">
        <v>214.62136925962886</v>
      </c>
      <c r="R5" s="22"/>
      <c r="S5" s="90" t="s">
        <v>137</v>
      </c>
      <c r="T5" s="90"/>
      <c r="U5" s="119"/>
      <c r="V5" s="119"/>
      <c r="W5" s="119">
        <v>2.8</v>
      </c>
      <c r="X5" s="119">
        <v>7</v>
      </c>
      <c r="Y5" s="120">
        <v>37</v>
      </c>
      <c r="Z5" s="119"/>
      <c r="AA5" s="119">
        <v>9</v>
      </c>
      <c r="AB5" s="119">
        <v>10</v>
      </c>
      <c r="AC5" s="119"/>
      <c r="AD5" s="119"/>
      <c r="AE5" s="119">
        <v>8</v>
      </c>
      <c r="AF5" s="121">
        <v>93</v>
      </c>
      <c r="AG5" s="22"/>
      <c r="AH5" s="105"/>
      <c r="AI5" s="122" t="s">
        <v>133</v>
      </c>
      <c r="AJ5" s="123" t="s">
        <v>562</v>
      </c>
      <c r="AK5" s="68"/>
      <c r="AL5" s="68"/>
      <c r="AM5" s="109"/>
      <c r="AN5" s="109"/>
      <c r="AO5" s="68"/>
      <c r="AP5" s="68"/>
      <c r="AQ5" s="68"/>
      <c r="AR5" s="68"/>
      <c r="AS5" s="68"/>
      <c r="AT5" s="68"/>
      <c r="AU5" s="68"/>
      <c r="AV5" s="68"/>
      <c r="AW5" s="68"/>
      <c r="AX5" s="68"/>
      <c r="AY5" s="68"/>
      <c r="AZ5" s="68"/>
      <c r="BA5" s="68"/>
      <c r="BB5" s="68"/>
      <c r="BC5" s="68"/>
      <c r="BD5" s="68"/>
      <c r="BE5" s="68"/>
      <c r="BF5" s="68"/>
      <c r="BG5" s="68"/>
      <c r="BH5" s="68"/>
      <c r="BI5" s="68"/>
      <c r="BJ5" s="68"/>
      <c r="BK5" s="68"/>
      <c r="BL5" s="69"/>
      <c r="BM5" s="207"/>
      <c r="BN5" s="46" t="s">
        <v>138</v>
      </c>
      <c r="BO5" s="68"/>
      <c r="BP5" s="68">
        <v>16</v>
      </c>
      <c r="BQ5" s="28"/>
      <c r="BR5" s="124" t="s">
        <v>140</v>
      </c>
      <c r="BS5" s="68"/>
      <c r="BT5" s="109">
        <v>191</v>
      </c>
      <c r="BU5" s="28"/>
      <c r="BV5" s="35"/>
      <c r="BW5" s="35"/>
      <c r="BX5" s="35"/>
      <c r="BY5" s="102" t="s">
        <v>136</v>
      </c>
      <c r="BZ5" s="102"/>
      <c r="CA5" s="34">
        <v>1.2347826086956528</v>
      </c>
      <c r="CB5" s="34">
        <v>92.797826086956533</v>
      </c>
      <c r="CC5" s="125">
        <v>779.78260869565213</v>
      </c>
      <c r="CD5" s="34">
        <v>-0.15217391304347827</v>
      </c>
      <c r="CE5" s="125">
        <v>70.869565217391298</v>
      </c>
      <c r="CF5" s="34">
        <v>15.421739130434782</v>
      </c>
      <c r="CG5" s="125">
        <v>443.26086956521738</v>
      </c>
      <c r="CH5" s="125">
        <v>34.173913043478258</v>
      </c>
      <c r="CI5" s="34">
        <v>0.72173913043478277</v>
      </c>
      <c r="CJ5" s="125">
        <v>5344.347826086957</v>
      </c>
      <c r="CK5" s="125">
        <v>11.065217391304348</v>
      </c>
      <c r="CL5" s="34">
        <v>3.3021739130434784</v>
      </c>
      <c r="CM5" s="125">
        <v>39.021739130434781</v>
      </c>
      <c r="CN5" s="136">
        <v>0.26695652173913048</v>
      </c>
      <c r="CO5" s="125">
        <v>0.83478260869565213</v>
      </c>
      <c r="CP5" s="125">
        <v>534.3478260869565</v>
      </c>
      <c r="CQ5" s="34">
        <v>4.3543478260869586</v>
      </c>
      <c r="CR5" s="34">
        <v>8.9195652173913036</v>
      </c>
      <c r="CS5" s="125">
        <v>-1</v>
      </c>
      <c r="CT5" s="136">
        <v>1.4689130434782605</v>
      </c>
      <c r="CU5" s="34">
        <v>0.29369565217391319</v>
      </c>
      <c r="CV5" s="34">
        <v>0.14347826086956522</v>
      </c>
      <c r="CW5" s="34">
        <v>11.497826086956524</v>
      </c>
      <c r="CX5" s="34">
        <v>8.9282608695652179</v>
      </c>
      <c r="CY5" s="34">
        <v>1.8043478260869559</v>
      </c>
      <c r="CZ5" s="34">
        <v>1.016086956521739</v>
      </c>
      <c r="DA5" s="125">
        <v>388.69565217391306</v>
      </c>
    </row>
    <row r="6" spans="1:105" x14ac:dyDescent="0.4">
      <c r="A6" s="80" t="s">
        <v>138</v>
      </c>
      <c r="B6" s="96"/>
      <c r="C6" s="126">
        <v>60.152822669154844</v>
      </c>
      <c r="D6" s="126">
        <v>17.42058053181686</v>
      </c>
      <c r="E6" s="126">
        <v>6.9612415601826338</v>
      </c>
      <c r="F6" s="126">
        <v>1.5552608486212984</v>
      </c>
      <c r="G6" s="126">
        <v>5.0150757591714425</v>
      </c>
      <c r="H6" s="126">
        <v>4.3944896521991534</v>
      </c>
      <c r="I6" s="126">
        <v>3.0813189261809724</v>
      </c>
      <c r="J6" s="127">
        <v>1.0841969023234508</v>
      </c>
      <c r="K6" s="127">
        <v>0.10218690380020196</v>
      </c>
      <c r="L6" s="127">
        <v>0.50972199431055631</v>
      </c>
      <c r="M6" s="128">
        <v>12.487719621003521</v>
      </c>
      <c r="N6" s="128">
        <v>1273.0664837883621</v>
      </c>
      <c r="O6" s="129">
        <v>2.0569913948659302</v>
      </c>
      <c r="P6" s="129">
        <v>12.287671518535518</v>
      </c>
      <c r="Q6" s="130">
        <v>225.93836531730474</v>
      </c>
      <c r="R6" s="22"/>
      <c r="S6" s="80" t="s">
        <v>139</v>
      </c>
      <c r="T6" s="80"/>
      <c r="U6" s="131">
        <v>1.9373409623405347</v>
      </c>
      <c r="V6" s="132">
        <v>9.2747691847631389E-2</v>
      </c>
      <c r="W6" s="131">
        <v>2.6675627721487416</v>
      </c>
      <c r="X6" s="131">
        <v>4.5618620522860924</v>
      </c>
      <c r="Y6" s="132">
        <v>36.39405987092411</v>
      </c>
      <c r="Z6" s="132">
        <v>8.854569523274106E-3</v>
      </c>
      <c r="AA6" s="131">
        <v>8.1011882629429923</v>
      </c>
      <c r="AB6" s="131">
        <v>-4.549315967534822</v>
      </c>
      <c r="AC6" s="131"/>
      <c r="AD6" s="131">
        <v>156.76487115109498</v>
      </c>
      <c r="AE6" s="131">
        <v>4.5693211692446392</v>
      </c>
      <c r="AF6" s="133">
        <v>92.641056791580652</v>
      </c>
      <c r="AG6" s="22"/>
      <c r="AH6" s="105"/>
      <c r="AI6" s="68"/>
      <c r="AJ6" s="68"/>
      <c r="AK6" s="68"/>
      <c r="AL6" s="68"/>
      <c r="AM6" s="109"/>
      <c r="AN6" s="109"/>
      <c r="AO6" s="68"/>
      <c r="AP6" s="68"/>
      <c r="AQ6" s="68"/>
      <c r="AR6" s="68"/>
      <c r="AS6" s="68"/>
      <c r="AT6" s="68"/>
      <c r="AU6" s="68"/>
      <c r="AV6" s="68"/>
      <c r="AW6" s="68"/>
      <c r="AX6" s="68"/>
      <c r="AY6" s="68"/>
      <c r="AZ6" s="68"/>
      <c r="BA6" s="68"/>
      <c r="BB6" s="68"/>
      <c r="BC6" s="68"/>
      <c r="BD6" s="68"/>
      <c r="BE6" s="68"/>
      <c r="BF6" s="68"/>
      <c r="BG6" s="68"/>
      <c r="BH6" s="68"/>
      <c r="BI6" s="68"/>
      <c r="BJ6" s="68"/>
      <c r="BK6" s="68"/>
      <c r="BL6" s="69"/>
      <c r="BM6" s="207"/>
      <c r="BN6" s="46" t="s">
        <v>140</v>
      </c>
      <c r="BO6" s="68"/>
      <c r="BP6" s="68">
        <v>3.7</v>
      </c>
      <c r="BQ6" s="28"/>
      <c r="BR6" s="124" t="s">
        <v>138</v>
      </c>
      <c r="BS6" s="68"/>
      <c r="BT6" s="109">
        <v>335</v>
      </c>
      <c r="BU6" s="28"/>
      <c r="BV6" s="35"/>
      <c r="BW6" s="35"/>
      <c r="BX6" s="35"/>
      <c r="BY6" s="80" t="s">
        <v>138</v>
      </c>
      <c r="BZ6" s="80"/>
      <c r="CA6" s="34">
        <v>1.3627922701667765</v>
      </c>
      <c r="CB6" s="34">
        <v>96.624165011466147</v>
      </c>
      <c r="CC6" s="125">
        <v>829.40144569842005</v>
      </c>
      <c r="CD6" s="125">
        <v>1.9120134731250815</v>
      </c>
      <c r="CE6" s="125">
        <v>80.49922953047141</v>
      </c>
      <c r="CF6" s="34">
        <v>16.364466185057118</v>
      </c>
      <c r="CG6" s="125">
        <v>480.27242279476678</v>
      </c>
      <c r="CH6" s="125">
        <v>37.011888779842693</v>
      </c>
      <c r="CI6" s="34">
        <v>1.5446478398074275</v>
      </c>
      <c r="CJ6" s="125">
        <v>5574.8121756621586</v>
      </c>
      <c r="CK6" s="125">
        <v>12.425098033978124</v>
      </c>
      <c r="CL6" s="34">
        <v>3.5425037990466137</v>
      </c>
      <c r="CM6" s="125">
        <v>42.01771066077815</v>
      </c>
      <c r="CN6" s="136">
        <v>0.36591730546165224</v>
      </c>
      <c r="CO6" s="125">
        <v>3.549423535654288</v>
      </c>
      <c r="CP6" s="125">
        <v>565.00642616024925</v>
      </c>
      <c r="CQ6" s="34">
        <v>4.6166674673700667</v>
      </c>
      <c r="CR6" s="34">
        <v>9.6757187176424289</v>
      </c>
      <c r="CS6" s="125">
        <v>-1</v>
      </c>
      <c r="CT6" s="136">
        <v>1.6404021172277532</v>
      </c>
      <c r="CU6" s="34">
        <v>0.66943453776459472</v>
      </c>
      <c r="CV6" s="34">
        <v>1.1896583379228365</v>
      </c>
      <c r="CW6" s="34">
        <v>12.167803374047207</v>
      </c>
      <c r="CX6" s="125">
        <v>9.5850720800234246</v>
      </c>
      <c r="CY6" s="34">
        <v>1.9927045644043446</v>
      </c>
      <c r="CZ6" s="34">
        <v>2.2345995526240139</v>
      </c>
      <c r="DA6" s="125">
        <v>507.40041726798427</v>
      </c>
    </row>
    <row r="7" spans="1:105" x14ac:dyDescent="0.4">
      <c r="A7" s="80" t="s">
        <v>140</v>
      </c>
      <c r="B7" s="96"/>
      <c r="C7" s="126">
        <v>57.263027550818563</v>
      </c>
      <c r="D7" s="126">
        <v>16.526066820436121</v>
      </c>
      <c r="E7" s="126">
        <v>6.5469566230287146</v>
      </c>
      <c r="F7" s="126">
        <v>1.4592601602773894</v>
      </c>
      <c r="G7" s="126">
        <v>4.7554399323410399</v>
      </c>
      <c r="H7" s="126">
        <v>4.0884838716448737</v>
      </c>
      <c r="I7" s="126">
        <v>2.6509019216485434</v>
      </c>
      <c r="J7" s="127">
        <v>1.0158017594854829</v>
      </c>
      <c r="K7" s="127">
        <v>9.4591722628238589E-2</v>
      </c>
      <c r="L7" s="127">
        <v>0.484902671739457</v>
      </c>
      <c r="M7" s="128">
        <v>4.7944097130762833</v>
      </c>
      <c r="N7" s="128">
        <v>1195.0541373588114</v>
      </c>
      <c r="O7" s="129">
        <v>1.7683945649745261</v>
      </c>
      <c r="P7" s="129">
        <v>11.268212884457871</v>
      </c>
      <c r="Q7" s="130">
        <v>203.30437320195298</v>
      </c>
      <c r="R7" s="22"/>
      <c r="S7" s="80" t="s">
        <v>138</v>
      </c>
      <c r="T7" s="80"/>
      <c r="U7" s="131">
        <v>2.5211068562271617</v>
      </c>
      <c r="V7" s="132">
        <v>0.1932107264457853</v>
      </c>
      <c r="W7" s="131">
        <v>2.7620836639195412</v>
      </c>
      <c r="X7" s="131">
        <v>5.4782231098096901</v>
      </c>
      <c r="Y7" s="132">
        <v>39.834782055274573</v>
      </c>
      <c r="Z7" s="131">
        <v>0.21862292190191165</v>
      </c>
      <c r="AA7" s="131">
        <v>8.9869491281292646</v>
      </c>
      <c r="AB7" s="131">
        <v>-3.1455388821705261</v>
      </c>
      <c r="AC7" s="131"/>
      <c r="AD7" s="131">
        <v>171.06594939432625</v>
      </c>
      <c r="AE7" s="131">
        <v>5.3007348710915974</v>
      </c>
      <c r="AF7" s="133">
        <v>93.996563628509321</v>
      </c>
      <c r="AG7" s="22"/>
      <c r="AH7" s="105"/>
      <c r="AI7" s="68"/>
      <c r="AJ7" s="84" t="s">
        <v>42</v>
      </c>
      <c r="AK7" s="85" t="s">
        <v>43</v>
      </c>
      <c r="AL7" s="84" t="s">
        <v>38</v>
      </c>
      <c r="AM7" s="84" t="s">
        <v>44</v>
      </c>
      <c r="AN7" s="84" t="s">
        <v>45</v>
      </c>
      <c r="AO7" s="83" t="s">
        <v>46</v>
      </c>
      <c r="AP7" s="134" t="s">
        <v>47</v>
      </c>
      <c r="AQ7" s="83" t="s">
        <v>48</v>
      </c>
      <c r="AR7" s="85" t="s">
        <v>49</v>
      </c>
      <c r="AS7" s="84" t="s">
        <v>50</v>
      </c>
      <c r="AT7" s="84" t="s">
        <v>51</v>
      </c>
      <c r="AU7" s="83" t="s">
        <v>52</v>
      </c>
      <c r="AV7" s="84" t="s">
        <v>53</v>
      </c>
      <c r="AW7" s="85" t="s">
        <v>54</v>
      </c>
      <c r="AX7" s="85" t="s">
        <v>55</v>
      </c>
      <c r="AY7" s="85" t="s">
        <v>56</v>
      </c>
      <c r="AZ7" s="83" t="s">
        <v>57</v>
      </c>
      <c r="BA7" s="83" t="s">
        <v>58</v>
      </c>
      <c r="BB7" s="85" t="s">
        <v>59</v>
      </c>
      <c r="BC7" s="85" t="s">
        <v>60</v>
      </c>
      <c r="BD7" s="85" t="s">
        <v>61</v>
      </c>
      <c r="BE7" s="85" t="s">
        <v>62</v>
      </c>
      <c r="BF7" s="85" t="s">
        <v>63</v>
      </c>
      <c r="BG7" s="85" t="s">
        <v>64</v>
      </c>
      <c r="BH7" s="85" t="s">
        <v>65</v>
      </c>
      <c r="BI7" s="85" t="s">
        <v>66</v>
      </c>
      <c r="BJ7" s="33" t="s">
        <v>67</v>
      </c>
      <c r="BK7" s="85" t="s">
        <v>68</v>
      </c>
      <c r="BL7" s="135" t="s">
        <v>69</v>
      </c>
      <c r="BM7" s="222"/>
      <c r="BN7" s="46"/>
      <c r="BO7" s="68"/>
      <c r="BP7" s="68"/>
      <c r="BQ7" s="28"/>
      <c r="BR7" s="68"/>
      <c r="BS7" s="68"/>
      <c r="BT7" s="109"/>
      <c r="BU7" s="28"/>
      <c r="BV7" s="125"/>
      <c r="BW7" s="35"/>
      <c r="BX7" s="125"/>
      <c r="BY7" s="80" t="s">
        <v>140</v>
      </c>
      <c r="BZ7" s="80"/>
      <c r="CA7" s="145">
        <v>1.1067729472245291</v>
      </c>
      <c r="CB7" s="34">
        <v>88.97148716244692</v>
      </c>
      <c r="CC7" s="125">
        <v>730.16377169288421</v>
      </c>
      <c r="CD7" s="125">
        <v>-2.2163612992120383</v>
      </c>
      <c r="CE7" s="125">
        <v>61.239900904311185</v>
      </c>
      <c r="CF7" s="34">
        <v>14.479012075812443</v>
      </c>
      <c r="CG7" s="125">
        <v>406.24931633566797</v>
      </c>
      <c r="CH7" s="125">
        <v>31.335937307113827</v>
      </c>
      <c r="CI7" s="34">
        <v>-0.10116957893786183</v>
      </c>
      <c r="CJ7" s="125">
        <v>5113.8834765117554</v>
      </c>
      <c r="CK7" s="125">
        <v>9.7053367486305717</v>
      </c>
      <c r="CL7" s="34">
        <v>3.0618440270403431</v>
      </c>
      <c r="CM7" s="125">
        <v>36.025767600091413</v>
      </c>
      <c r="CN7" s="136">
        <v>0.16799573801660872</v>
      </c>
      <c r="CO7" s="125">
        <v>-1.8798583182629836</v>
      </c>
      <c r="CP7" s="125">
        <v>503.68922601366376</v>
      </c>
      <c r="CQ7" s="34">
        <v>4.0920281848038504</v>
      </c>
      <c r="CR7" s="34">
        <v>8.1634117171401783</v>
      </c>
      <c r="CS7" s="125">
        <v>-1</v>
      </c>
      <c r="CT7" s="136">
        <v>1.2974239697287677</v>
      </c>
      <c r="CU7" s="34">
        <v>-8.204323341676828E-2</v>
      </c>
      <c r="CV7" s="34">
        <v>-0.90270181618370593</v>
      </c>
      <c r="CW7" s="34">
        <v>10.827848799865841</v>
      </c>
      <c r="CX7" s="125">
        <v>8.2714496591070112</v>
      </c>
      <c r="CY7" s="34">
        <v>1.6159910877695671</v>
      </c>
      <c r="CZ7" s="34">
        <v>-0.20242563958053594</v>
      </c>
      <c r="DA7" s="125">
        <v>269.99088707984185</v>
      </c>
    </row>
    <row r="8" spans="1:105" x14ac:dyDescent="0.4">
      <c r="A8" s="80"/>
      <c r="B8" s="96"/>
      <c r="C8" s="126"/>
      <c r="D8" s="126"/>
      <c r="E8" s="126"/>
      <c r="F8" s="126"/>
      <c r="G8" s="126"/>
      <c r="H8" s="126"/>
      <c r="I8" s="126"/>
      <c r="J8" s="127"/>
      <c r="K8" s="127"/>
      <c r="L8" s="127"/>
      <c r="M8" s="128"/>
      <c r="N8" s="128"/>
      <c r="O8" s="129"/>
      <c r="P8" s="129"/>
      <c r="Q8" s="130"/>
      <c r="R8" s="22"/>
      <c r="S8" s="80" t="s">
        <v>140</v>
      </c>
      <c r="T8" s="80"/>
      <c r="U8" s="131">
        <v>1.3535750684539076</v>
      </c>
      <c r="V8" s="132">
        <v>-7.7153427505225053E-3</v>
      </c>
      <c r="W8" s="131">
        <v>2.573041880377942</v>
      </c>
      <c r="X8" s="131">
        <v>3.6455009947624943</v>
      </c>
      <c r="Y8" s="132">
        <v>32.953337686573647</v>
      </c>
      <c r="Z8" s="131">
        <v>-0.20091378285536346</v>
      </c>
      <c r="AA8" s="131">
        <v>7.2154273977567192</v>
      </c>
      <c r="AB8" s="131">
        <v>-5.9530930528991179</v>
      </c>
      <c r="AC8" s="131"/>
      <c r="AD8" s="131">
        <v>142.46379290786371</v>
      </c>
      <c r="AE8" s="131">
        <v>3.837907467397681</v>
      </c>
      <c r="AF8" s="133">
        <v>91.285549954651984</v>
      </c>
      <c r="AG8" s="22"/>
      <c r="AH8" s="68"/>
      <c r="AI8" s="68"/>
      <c r="AJ8" s="68" t="s">
        <v>116</v>
      </c>
      <c r="AK8" s="68" t="s">
        <v>116</v>
      </c>
      <c r="AL8" s="68" t="s">
        <v>116</v>
      </c>
      <c r="AM8" s="109" t="s">
        <v>116</v>
      </c>
      <c r="AN8" s="109" t="s">
        <v>116</v>
      </c>
      <c r="AO8" s="68" t="s">
        <v>116</v>
      </c>
      <c r="AP8" s="68" t="s">
        <v>116</v>
      </c>
      <c r="AQ8" s="68" t="s">
        <v>116</v>
      </c>
      <c r="AR8" s="68" t="s">
        <v>116</v>
      </c>
      <c r="AS8" s="68" t="s">
        <v>116</v>
      </c>
      <c r="AT8" s="68" t="s">
        <v>116</v>
      </c>
      <c r="AU8" s="68" t="s">
        <v>116</v>
      </c>
      <c r="AV8" s="68" t="s">
        <v>116</v>
      </c>
      <c r="AW8" s="68" t="s">
        <v>116</v>
      </c>
      <c r="AX8" s="68" t="s">
        <v>116</v>
      </c>
      <c r="AY8" s="68" t="s">
        <v>116</v>
      </c>
      <c r="AZ8" s="68" t="s">
        <v>116</v>
      </c>
      <c r="BA8" s="68" t="s">
        <v>116</v>
      </c>
      <c r="BB8" s="68" t="s">
        <v>116</v>
      </c>
      <c r="BC8" s="68" t="s">
        <v>116</v>
      </c>
      <c r="BD8" s="68" t="s">
        <v>116</v>
      </c>
      <c r="BE8" s="68" t="s">
        <v>116</v>
      </c>
      <c r="BF8" s="68" t="s">
        <v>116</v>
      </c>
      <c r="BG8" s="68" t="s">
        <v>116</v>
      </c>
      <c r="BH8" s="68" t="s">
        <v>116</v>
      </c>
      <c r="BI8" s="68" t="s">
        <v>116</v>
      </c>
      <c r="BJ8" s="68" t="s">
        <v>116</v>
      </c>
      <c r="BK8" s="68" t="s">
        <v>116</v>
      </c>
      <c r="BL8" s="68" t="s">
        <v>116</v>
      </c>
      <c r="BM8" s="16"/>
      <c r="BN8" s="68">
        <v>5541440</v>
      </c>
      <c r="BO8" s="68" t="s">
        <v>143</v>
      </c>
      <c r="BP8" s="68">
        <v>10.3</v>
      </c>
      <c r="BQ8" s="28"/>
      <c r="BR8" s="68">
        <v>5541460</v>
      </c>
      <c r="BS8" s="68" t="s">
        <v>151</v>
      </c>
      <c r="BT8" s="109">
        <v>272.29000000000002</v>
      </c>
      <c r="BU8" s="28"/>
      <c r="BV8" s="125"/>
      <c r="BW8" s="35"/>
      <c r="BX8" s="68"/>
      <c r="BY8" s="68"/>
      <c r="BZ8" s="68"/>
      <c r="CA8" s="34"/>
      <c r="CB8" s="34"/>
      <c r="CC8" s="125"/>
      <c r="CD8" s="125"/>
      <c r="CE8" s="125"/>
      <c r="CF8" s="34"/>
      <c r="CG8" s="125"/>
      <c r="CH8" s="125"/>
      <c r="CI8" s="34"/>
      <c r="CJ8" s="125"/>
      <c r="CK8" s="125"/>
      <c r="CL8" s="34"/>
      <c r="CM8" s="125"/>
      <c r="CN8" s="136"/>
      <c r="CO8" s="125"/>
      <c r="CP8" s="125"/>
      <c r="CQ8" s="34"/>
      <c r="CR8" s="34"/>
      <c r="CS8" s="125"/>
      <c r="CT8" s="136"/>
      <c r="CU8" s="34"/>
      <c r="CV8" s="34"/>
      <c r="CW8" s="34"/>
      <c r="CX8" s="125"/>
      <c r="CY8" s="34"/>
      <c r="CZ8" s="34"/>
      <c r="DA8" s="125"/>
    </row>
    <row r="9" spans="1:105" x14ac:dyDescent="0.4">
      <c r="A9" s="91">
        <v>5541460</v>
      </c>
      <c r="B9" s="96" t="s">
        <v>126</v>
      </c>
      <c r="C9" s="126">
        <v>59.71</v>
      </c>
      <c r="D9" s="126">
        <v>17.239999999999998</v>
      </c>
      <c r="E9" s="126">
        <v>6.82</v>
      </c>
      <c r="F9" s="126">
        <v>1.51</v>
      </c>
      <c r="G9" s="126">
        <v>4.9000000000000004</v>
      </c>
      <c r="H9" s="126">
        <v>4.2</v>
      </c>
      <c r="I9" s="126">
        <v>2.87</v>
      </c>
      <c r="J9" s="127">
        <v>1.071</v>
      </c>
      <c r="K9" s="127">
        <v>9.6000000000000002E-2</v>
      </c>
      <c r="L9" s="127">
        <v>0.502</v>
      </c>
      <c r="M9" s="128">
        <v>6</v>
      </c>
      <c r="N9" s="128">
        <v>1243</v>
      </c>
      <c r="O9" s="129">
        <v>1.9</v>
      </c>
      <c r="P9" s="129">
        <v>11.9</v>
      </c>
      <c r="Q9" s="130">
        <v>220</v>
      </c>
      <c r="R9" s="22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9"/>
      <c r="AG9" s="22"/>
      <c r="AH9" s="107" t="s">
        <v>126</v>
      </c>
      <c r="AI9" s="90" t="s">
        <v>133</v>
      </c>
      <c r="AJ9" s="137">
        <v>20</v>
      </c>
      <c r="AK9" s="137">
        <v>1.25</v>
      </c>
      <c r="AL9" s="137">
        <v>67</v>
      </c>
      <c r="AM9" s="137">
        <v>662</v>
      </c>
      <c r="AN9" s="137">
        <v>20</v>
      </c>
      <c r="AO9" s="137">
        <v>15</v>
      </c>
      <c r="AP9" s="138">
        <v>4.2</v>
      </c>
      <c r="AQ9" s="137">
        <v>1.28</v>
      </c>
      <c r="AR9" s="137">
        <v>38</v>
      </c>
      <c r="AS9" s="137">
        <v>67</v>
      </c>
      <c r="AT9" s="139">
        <v>7.6</v>
      </c>
      <c r="AU9" s="137">
        <v>33</v>
      </c>
      <c r="AV9" s="140">
        <v>5.9</v>
      </c>
      <c r="AW9" s="141">
        <v>1.64</v>
      </c>
      <c r="AX9" s="140">
        <v>0.7</v>
      </c>
      <c r="AY9" s="140">
        <v>5</v>
      </c>
      <c r="AZ9" s="140">
        <v>3.6</v>
      </c>
      <c r="BA9" s="141">
        <v>0.67</v>
      </c>
      <c r="BB9" s="140">
        <v>1.7</v>
      </c>
      <c r="BC9" s="142">
        <v>0.34</v>
      </c>
      <c r="BD9" s="140">
        <v>1.72</v>
      </c>
      <c r="BE9" s="141">
        <v>0.27</v>
      </c>
      <c r="BF9" s="140">
        <v>5.0999999999999996</v>
      </c>
      <c r="BG9" s="140">
        <v>0.9</v>
      </c>
      <c r="BH9" s="137">
        <v>0.55000000000000004</v>
      </c>
      <c r="BI9" s="139">
        <v>0.34</v>
      </c>
      <c r="BJ9" s="140">
        <v>5.7000000000000002E-2</v>
      </c>
      <c r="BK9" s="140">
        <v>6.5</v>
      </c>
      <c r="BL9" s="143">
        <v>1.92</v>
      </c>
      <c r="BM9" s="14"/>
      <c r="BN9" s="68">
        <v>5541480</v>
      </c>
      <c r="BO9" s="68" t="s">
        <v>143</v>
      </c>
      <c r="BP9" s="68">
        <v>12.7</v>
      </c>
      <c r="BQ9" s="28"/>
      <c r="BR9" s="68">
        <v>5541580</v>
      </c>
      <c r="BS9" s="68" t="s">
        <v>151</v>
      </c>
      <c r="BT9" s="109">
        <v>220.2</v>
      </c>
      <c r="BU9" s="28"/>
      <c r="BV9" s="125"/>
      <c r="BW9" s="35"/>
      <c r="BX9" s="68"/>
      <c r="BY9" s="144">
        <v>161</v>
      </c>
      <c r="BZ9" s="136">
        <v>45.75</v>
      </c>
      <c r="CA9" s="34">
        <v>1.3</v>
      </c>
      <c r="CB9" s="34">
        <v>96.8</v>
      </c>
      <c r="CC9" s="125">
        <v>800</v>
      </c>
      <c r="CD9" s="125">
        <v>-1</v>
      </c>
      <c r="CE9" s="125">
        <v>67</v>
      </c>
      <c r="CF9" s="34">
        <v>16</v>
      </c>
      <c r="CG9" s="125">
        <v>480</v>
      </c>
      <c r="CH9" s="125">
        <v>35</v>
      </c>
      <c r="CI9" s="34">
        <v>0.9</v>
      </c>
      <c r="CJ9" s="125">
        <v>5440</v>
      </c>
      <c r="CK9" s="125">
        <v>12</v>
      </c>
      <c r="CL9" s="34">
        <v>3.5</v>
      </c>
      <c r="CM9" s="125">
        <v>41</v>
      </c>
      <c r="CN9" s="136">
        <v>0.3</v>
      </c>
      <c r="CO9" s="125">
        <v>2</v>
      </c>
      <c r="CP9" s="125">
        <v>567</v>
      </c>
      <c r="CQ9" s="34">
        <v>4.4000000000000004</v>
      </c>
      <c r="CR9" s="34">
        <v>9.1</v>
      </c>
      <c r="CS9" s="125">
        <v>-1</v>
      </c>
      <c r="CT9" s="136">
        <v>1.6</v>
      </c>
      <c r="CU9" s="34">
        <v>0.4</v>
      </c>
      <c r="CV9" s="34">
        <v>0.6</v>
      </c>
      <c r="CW9" s="34">
        <v>12.3</v>
      </c>
      <c r="CX9" s="125">
        <v>9</v>
      </c>
      <c r="CY9" s="34">
        <v>1.8</v>
      </c>
      <c r="CZ9" s="34">
        <v>1.1000000000000001</v>
      </c>
      <c r="DA9" s="125">
        <v>400</v>
      </c>
    </row>
    <row r="10" spans="1:105" x14ac:dyDescent="0.4">
      <c r="A10" s="72">
        <v>5541660</v>
      </c>
      <c r="B10" s="72" t="s">
        <v>126</v>
      </c>
      <c r="C10" s="126">
        <v>58.6</v>
      </c>
      <c r="D10" s="126">
        <v>17.02</v>
      </c>
      <c r="E10" s="126">
        <v>6.59</v>
      </c>
      <c r="F10" s="126">
        <v>1.49</v>
      </c>
      <c r="G10" s="126">
        <v>4.88</v>
      </c>
      <c r="H10" s="126">
        <v>4.2300000000000004</v>
      </c>
      <c r="I10" s="126">
        <v>2.89</v>
      </c>
      <c r="J10" s="127">
        <v>1.0489999999999999</v>
      </c>
      <c r="K10" s="127">
        <v>9.5000000000000001E-2</v>
      </c>
      <c r="L10" s="127">
        <v>0.49399999999999999</v>
      </c>
      <c r="M10" s="128">
        <v>8</v>
      </c>
      <c r="N10" s="128">
        <v>1228</v>
      </c>
      <c r="O10" s="129">
        <v>1.9</v>
      </c>
      <c r="P10" s="129">
        <v>11.8</v>
      </c>
      <c r="Q10" s="130">
        <v>213</v>
      </c>
      <c r="R10" s="22"/>
      <c r="S10" s="68">
        <v>5541460</v>
      </c>
      <c r="T10" s="68" t="s">
        <v>127</v>
      </c>
      <c r="U10" s="68">
        <v>2</v>
      </c>
      <c r="V10" s="68">
        <v>-0.1</v>
      </c>
      <c r="W10" s="68">
        <v>3</v>
      </c>
      <c r="X10" s="68">
        <v>5</v>
      </c>
      <c r="Y10" s="68">
        <v>38.1</v>
      </c>
      <c r="Z10" s="68">
        <v>-1</v>
      </c>
      <c r="AA10" s="68">
        <v>8</v>
      </c>
      <c r="AB10" s="68">
        <v>-1</v>
      </c>
      <c r="AC10" s="68"/>
      <c r="AD10" s="68">
        <v>153</v>
      </c>
      <c r="AE10" s="68">
        <v>4</v>
      </c>
      <c r="AF10" s="69">
        <v>92</v>
      </c>
      <c r="AG10" s="22"/>
      <c r="AH10" s="105" t="s">
        <v>136</v>
      </c>
      <c r="AI10" s="68"/>
      <c r="AJ10" s="109">
        <v>20.779896597398292</v>
      </c>
      <c r="AK10" s="109">
        <v>2.1947723967825308</v>
      </c>
      <c r="AL10" s="109">
        <v>60.444619533850066</v>
      </c>
      <c r="AM10" s="109">
        <v>644.94939431300156</v>
      </c>
      <c r="AN10" s="109">
        <v>17.282342682035111</v>
      </c>
      <c r="AO10" s="109">
        <v>13.184006818160784</v>
      </c>
      <c r="AP10" s="109">
        <v>4.3739739262899286</v>
      </c>
      <c r="AQ10" s="109">
        <v>1.012361296386044</v>
      </c>
      <c r="AR10" s="109">
        <v>38.083149238428312</v>
      </c>
      <c r="AS10" s="109">
        <v>67.644493493114652</v>
      </c>
      <c r="AT10" s="145">
        <v>8.1867232597303445</v>
      </c>
      <c r="AU10" s="109">
        <v>31.53143204986171</v>
      </c>
      <c r="AV10" s="145">
        <v>5.7202020186701645</v>
      </c>
      <c r="AW10" s="146">
        <v>1.6744581050432881</v>
      </c>
      <c r="AX10" s="145">
        <v>0.65205980823363541</v>
      </c>
      <c r="AY10" s="145">
        <v>4.7476017325403728</v>
      </c>
      <c r="AZ10" s="145">
        <v>3.5402322770119055</v>
      </c>
      <c r="BA10" s="145">
        <v>0.64063535442703068</v>
      </c>
      <c r="BB10" s="145">
        <v>1.8350921950435746</v>
      </c>
      <c r="BC10" s="146">
        <v>0.23574639025080066</v>
      </c>
      <c r="BD10" s="145">
        <v>1.6350449812138328</v>
      </c>
      <c r="BE10" s="146">
        <v>0.23412634029858032</v>
      </c>
      <c r="BF10" s="145">
        <v>4.9952878576294832</v>
      </c>
      <c r="BG10" s="145">
        <v>0.92254987929770604</v>
      </c>
      <c r="BH10" s="109">
        <v>0.84831859447897962</v>
      </c>
      <c r="BI10" s="145">
        <v>6.7033668913677761E-3</v>
      </c>
      <c r="BJ10" s="145">
        <v>0.11791395466068297</v>
      </c>
      <c r="BK10" s="145">
        <v>6.0461453952933999</v>
      </c>
      <c r="BL10" s="147">
        <v>1.8232764832234702</v>
      </c>
      <c r="BM10" s="15"/>
      <c r="BN10" s="68">
        <v>5541520</v>
      </c>
      <c r="BO10" s="68" t="s">
        <v>143</v>
      </c>
      <c r="BP10" s="68">
        <v>9.9</v>
      </c>
      <c r="BQ10" s="28"/>
      <c r="BR10" s="68"/>
      <c r="BS10" s="68"/>
      <c r="BT10" s="109"/>
      <c r="BU10" s="28"/>
      <c r="BV10" s="68"/>
      <c r="BW10" s="68"/>
      <c r="BX10" s="68"/>
      <c r="BY10" s="68"/>
      <c r="BZ10" s="68"/>
      <c r="CA10" s="68"/>
      <c r="CB10" s="68"/>
      <c r="CC10" s="68"/>
      <c r="CD10" s="68"/>
      <c r="CE10" s="68"/>
      <c r="CF10" s="68"/>
      <c r="CG10" s="68"/>
      <c r="CH10" s="68"/>
      <c r="CI10" s="68"/>
      <c r="CJ10" s="68"/>
      <c r="CK10" s="68"/>
      <c r="CL10" s="68"/>
      <c r="CM10" s="68"/>
      <c r="CN10" s="68"/>
      <c r="CO10" s="68"/>
      <c r="CP10" s="68"/>
      <c r="CQ10" s="68"/>
      <c r="CR10" s="68"/>
      <c r="CS10" s="68"/>
      <c r="CT10" s="68"/>
      <c r="CU10" s="68"/>
      <c r="CV10" s="68"/>
      <c r="CW10" s="68"/>
      <c r="CX10" s="68"/>
      <c r="CY10" s="68"/>
      <c r="CZ10" s="68"/>
      <c r="DA10" s="68"/>
    </row>
    <row r="11" spans="1:105" x14ac:dyDescent="0.4">
      <c r="A11" s="43"/>
      <c r="B11" s="43"/>
      <c r="C11" s="44"/>
      <c r="D11" s="44"/>
      <c r="E11" s="44"/>
      <c r="F11" s="44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5"/>
      <c r="R11" s="22"/>
      <c r="S11" s="68">
        <v>5541500</v>
      </c>
      <c r="T11" s="68" t="s">
        <v>127</v>
      </c>
      <c r="U11" s="68">
        <v>2</v>
      </c>
      <c r="V11" s="68">
        <v>0.1</v>
      </c>
      <c r="W11" s="68">
        <v>3</v>
      </c>
      <c r="X11" s="68">
        <v>4</v>
      </c>
      <c r="Y11" s="68">
        <v>36.299999999999997</v>
      </c>
      <c r="Z11" s="68">
        <v>-1</v>
      </c>
      <c r="AA11" s="68">
        <v>8</v>
      </c>
      <c r="AB11" s="68">
        <v>-1</v>
      </c>
      <c r="AC11" s="68"/>
      <c r="AD11" s="68">
        <v>151</v>
      </c>
      <c r="AE11" s="68">
        <v>4</v>
      </c>
      <c r="AF11" s="69">
        <v>93</v>
      </c>
      <c r="AG11" s="22"/>
      <c r="AH11" s="148" t="s">
        <v>138</v>
      </c>
      <c r="AI11" s="149"/>
      <c r="AJ11" s="150">
        <v>23.893621210765723</v>
      </c>
      <c r="AK11" s="150">
        <v>4.2309163009847737</v>
      </c>
      <c r="AL11" s="150">
        <v>74.970452184548151</v>
      </c>
      <c r="AM11" s="150">
        <v>712.13748785470932</v>
      </c>
      <c r="AN11" s="150">
        <v>19.285907494784976</v>
      </c>
      <c r="AO11" s="151">
        <v>17.473878912001013</v>
      </c>
      <c r="AP11" s="151">
        <v>5.5371463549039923</v>
      </c>
      <c r="AQ11" s="150">
        <v>1.5911340778647916</v>
      </c>
      <c r="AR11" s="150">
        <v>42.405243147147189</v>
      </c>
      <c r="AS11" s="150">
        <v>74.472114664987146</v>
      </c>
      <c r="AT11" s="151">
        <v>8.9998698260434082</v>
      </c>
      <c r="AU11" s="151">
        <v>34.663834324028102</v>
      </c>
      <c r="AV11" s="151">
        <v>6.4147871888027845</v>
      </c>
      <c r="AW11" s="152">
        <v>1.8874165026274312</v>
      </c>
      <c r="AX11" s="151">
        <v>0.73973153396075275</v>
      </c>
      <c r="AY11" s="151">
        <v>5.3290577660913607</v>
      </c>
      <c r="AZ11" s="151">
        <v>3.9103205944417359</v>
      </c>
      <c r="BA11" s="151">
        <v>0.73826051604947629</v>
      </c>
      <c r="BB11" s="151">
        <v>2.0623235112337945</v>
      </c>
      <c r="BC11" s="152">
        <v>0.30466641428651342</v>
      </c>
      <c r="BD11" s="151">
        <v>1.8364553993390544</v>
      </c>
      <c r="BE11" s="152">
        <v>0.29459165905537876</v>
      </c>
      <c r="BF11" s="151">
        <v>5.9772410257726083</v>
      </c>
      <c r="BG11" s="151">
        <v>1.9154531299740736</v>
      </c>
      <c r="BH11" s="150">
        <v>5.2816178818582369</v>
      </c>
      <c r="BI11" s="151">
        <v>0.19917517820913511</v>
      </c>
      <c r="BJ11" s="151">
        <v>0.61953227327198079</v>
      </c>
      <c r="BK11" s="151">
        <v>6.7392551254949478</v>
      </c>
      <c r="BL11" s="153">
        <v>2.0609219627668729</v>
      </c>
      <c r="BM11" s="15"/>
      <c r="BN11" s="68">
        <v>5541580</v>
      </c>
      <c r="BO11" s="68" t="s">
        <v>143</v>
      </c>
      <c r="BP11" s="68">
        <v>9.1999999999999993</v>
      </c>
      <c r="BQ11" s="28"/>
      <c r="BR11" s="46" t="s">
        <v>455</v>
      </c>
      <c r="BS11" s="68"/>
      <c r="BT11" s="213" t="s">
        <v>546</v>
      </c>
      <c r="BU11" s="28"/>
      <c r="BV11" s="144">
        <v>161</v>
      </c>
      <c r="BW11" s="35" t="s">
        <v>459</v>
      </c>
      <c r="BX11" s="35" t="s">
        <v>459</v>
      </c>
      <c r="BY11" s="136"/>
      <c r="BZ11" s="136"/>
      <c r="CA11" s="34"/>
      <c r="CB11" s="34"/>
      <c r="CC11" s="125"/>
      <c r="CD11" s="125"/>
      <c r="CE11" s="125"/>
      <c r="CF11" s="34"/>
      <c r="CG11" s="125"/>
      <c r="CH11" s="125"/>
      <c r="CI11" s="34"/>
      <c r="CJ11" s="125"/>
      <c r="CK11" s="125"/>
      <c r="CL11" s="34"/>
      <c r="CM11" s="125"/>
      <c r="CN11" s="136"/>
      <c r="CO11" s="125"/>
      <c r="CP11" s="125"/>
      <c r="CQ11" s="34"/>
      <c r="CR11" s="34"/>
      <c r="CS11" s="125"/>
      <c r="CT11" s="136"/>
      <c r="CU11" s="34"/>
      <c r="CV11" s="34"/>
      <c r="CW11" s="34"/>
      <c r="CX11" s="125"/>
      <c r="CY11" s="34"/>
      <c r="CZ11" s="34"/>
      <c r="DA11" s="125"/>
    </row>
    <row r="12" spans="1:105" x14ac:dyDescent="0.4">
      <c r="A12" s="80" t="s">
        <v>126</v>
      </c>
      <c r="B12" s="80"/>
      <c r="C12" s="80" t="s">
        <v>11</v>
      </c>
      <c r="D12" s="80" t="s">
        <v>12</v>
      </c>
      <c r="E12" s="80" t="s">
        <v>14</v>
      </c>
      <c r="F12" s="80" t="s">
        <v>16</v>
      </c>
      <c r="G12" s="80" t="s">
        <v>17</v>
      </c>
      <c r="H12" s="80" t="s">
        <v>18</v>
      </c>
      <c r="I12" s="80" t="s">
        <v>19</v>
      </c>
      <c r="J12" s="80" t="s">
        <v>20</v>
      </c>
      <c r="K12" s="80" t="s">
        <v>21</v>
      </c>
      <c r="L12" s="80" t="s">
        <v>22</v>
      </c>
      <c r="M12" s="80" t="s">
        <v>23</v>
      </c>
      <c r="N12" s="80" t="s">
        <v>24</v>
      </c>
      <c r="O12" s="80" t="s">
        <v>25</v>
      </c>
      <c r="P12" s="80" t="s">
        <v>26</v>
      </c>
      <c r="Q12" s="80" t="s">
        <v>27</v>
      </c>
      <c r="R12" s="10"/>
      <c r="S12" s="68">
        <v>5541540</v>
      </c>
      <c r="T12" s="68" t="s">
        <v>127</v>
      </c>
      <c r="U12" s="68">
        <v>2</v>
      </c>
      <c r="V12" s="68">
        <v>-0.1</v>
      </c>
      <c r="W12" s="68">
        <v>3</v>
      </c>
      <c r="X12" s="68">
        <v>5</v>
      </c>
      <c r="Y12" s="68">
        <v>37.9</v>
      </c>
      <c r="Z12" s="68">
        <v>-1</v>
      </c>
      <c r="AA12" s="68">
        <v>8</v>
      </c>
      <c r="AB12" s="68">
        <v>-1</v>
      </c>
      <c r="AC12" s="68"/>
      <c r="AD12" s="68">
        <v>149</v>
      </c>
      <c r="AE12" s="68">
        <v>5</v>
      </c>
      <c r="AF12" s="69">
        <v>92</v>
      </c>
      <c r="AG12" s="22"/>
      <c r="AH12" s="148" t="s">
        <v>140</v>
      </c>
      <c r="AI12" s="149"/>
      <c r="AJ12" s="150">
        <v>17.666171984030861</v>
      </c>
      <c r="AK12" s="150">
        <v>0.15862849258028833</v>
      </c>
      <c r="AL12" s="150">
        <v>45.918786883151981</v>
      </c>
      <c r="AM12" s="150">
        <v>577.7613007712938</v>
      </c>
      <c r="AN12" s="150">
        <v>15.278777869285246</v>
      </c>
      <c r="AO12" s="151">
        <v>8.8941347243205549</v>
      </c>
      <c r="AP12" s="151">
        <v>3.210801497675865</v>
      </c>
      <c r="AQ12" s="150">
        <v>0.43358851490729644</v>
      </c>
      <c r="AR12" s="150">
        <v>33.761055329709436</v>
      </c>
      <c r="AS12" s="150">
        <v>60.816872321242165</v>
      </c>
      <c r="AT12" s="151">
        <v>7.3735766934172808</v>
      </c>
      <c r="AU12" s="151">
        <v>28.399029775695315</v>
      </c>
      <c r="AV12" s="151">
        <v>5.0256168485375445</v>
      </c>
      <c r="AW12" s="152">
        <v>1.4614997074591449</v>
      </c>
      <c r="AX12" s="151">
        <v>0.56438808250651806</v>
      </c>
      <c r="AY12" s="151">
        <v>4.1661456989893848</v>
      </c>
      <c r="AZ12" s="151">
        <v>3.1701439595820751</v>
      </c>
      <c r="BA12" s="151">
        <v>0.54301019280458507</v>
      </c>
      <c r="BB12" s="151">
        <v>1.6078608788533546</v>
      </c>
      <c r="BC12" s="152">
        <v>0.16682636621508792</v>
      </c>
      <c r="BD12" s="151">
        <v>1.4336345630886111</v>
      </c>
      <c r="BE12" s="152">
        <v>0.17366102154178187</v>
      </c>
      <c r="BF12" s="151">
        <v>4.0133346894863582</v>
      </c>
      <c r="BG12" s="151">
        <v>-7.03533713786616E-2</v>
      </c>
      <c r="BH12" s="150">
        <v>-3.5849806929002774</v>
      </c>
      <c r="BI12" s="151">
        <v>-0.18576844442639956</v>
      </c>
      <c r="BJ12" s="151">
        <v>-0.3837043639506148</v>
      </c>
      <c r="BK12" s="151">
        <v>5.353035665091852</v>
      </c>
      <c r="BL12" s="153">
        <v>1.5856310036800676</v>
      </c>
      <c r="BM12" s="15"/>
      <c r="BN12" s="72">
        <v>5541620</v>
      </c>
      <c r="BO12" s="78" t="s">
        <v>143</v>
      </c>
      <c r="BP12" s="72">
        <v>9.6</v>
      </c>
      <c r="BQ12" s="28"/>
      <c r="BR12" s="68"/>
      <c r="BS12" s="68"/>
      <c r="BT12" s="109" t="s">
        <v>116</v>
      </c>
      <c r="BU12" s="28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  <c r="CW12" s="44"/>
      <c r="CX12" s="44"/>
      <c r="CY12" s="44"/>
      <c r="CZ12" s="44"/>
      <c r="DA12" s="44"/>
    </row>
    <row r="13" spans="1:105" x14ac:dyDescent="0.4">
      <c r="A13" s="80"/>
      <c r="B13" s="80"/>
      <c r="C13" s="72" t="s">
        <v>115</v>
      </c>
      <c r="D13" s="72" t="s">
        <v>115</v>
      </c>
      <c r="E13" s="72" t="s">
        <v>115</v>
      </c>
      <c r="F13" s="72" t="s">
        <v>115</v>
      </c>
      <c r="G13" s="72" t="s">
        <v>115</v>
      </c>
      <c r="H13" s="72" t="s">
        <v>115</v>
      </c>
      <c r="I13" s="72" t="s">
        <v>115</v>
      </c>
      <c r="J13" s="72" t="s">
        <v>115</v>
      </c>
      <c r="K13" s="72" t="s">
        <v>115</v>
      </c>
      <c r="L13" s="72" t="s">
        <v>115</v>
      </c>
      <c r="M13" s="72" t="s">
        <v>116</v>
      </c>
      <c r="N13" s="72" t="s">
        <v>116</v>
      </c>
      <c r="O13" s="72" t="s">
        <v>116</v>
      </c>
      <c r="P13" s="72" t="s">
        <v>116</v>
      </c>
      <c r="Q13" s="72" t="s">
        <v>116</v>
      </c>
      <c r="R13" s="10"/>
      <c r="S13" s="68">
        <v>5541580</v>
      </c>
      <c r="T13" s="68" t="s">
        <v>127</v>
      </c>
      <c r="U13" s="68">
        <v>2</v>
      </c>
      <c r="V13" s="68">
        <v>-0.1</v>
      </c>
      <c r="W13" s="68">
        <v>3</v>
      </c>
      <c r="X13" s="68">
        <v>4</v>
      </c>
      <c r="Y13" s="68">
        <v>34.5</v>
      </c>
      <c r="Z13" s="68">
        <v>-1</v>
      </c>
      <c r="AA13" s="68">
        <v>8</v>
      </c>
      <c r="AB13" s="68">
        <v>-1</v>
      </c>
      <c r="AC13" s="68"/>
      <c r="AD13" s="68">
        <v>147</v>
      </c>
      <c r="AE13" s="68">
        <v>5</v>
      </c>
      <c r="AF13" s="69">
        <v>93</v>
      </c>
      <c r="AG13" s="22"/>
      <c r="AH13" s="156"/>
      <c r="AI13" s="109"/>
      <c r="AJ13" s="145"/>
      <c r="AK13" s="145"/>
      <c r="AL13" s="145"/>
      <c r="AM13" s="109"/>
      <c r="AN13" s="109"/>
      <c r="AO13" s="145"/>
      <c r="AP13" s="145"/>
      <c r="AQ13" s="145"/>
      <c r="AR13" s="146"/>
      <c r="AS13" s="146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6"/>
      <c r="BE13" s="146"/>
      <c r="BF13" s="145"/>
      <c r="BG13" s="145"/>
      <c r="BH13" s="146"/>
      <c r="BI13" s="146"/>
      <c r="BJ13" s="145"/>
      <c r="BK13" s="145"/>
      <c r="BL13" s="147"/>
      <c r="BM13" s="14"/>
      <c r="BN13" s="72">
        <v>5541660</v>
      </c>
      <c r="BO13" s="78" t="s">
        <v>143</v>
      </c>
      <c r="BP13" s="78">
        <v>12</v>
      </c>
      <c r="BQ13" s="28"/>
      <c r="BR13" s="108" t="s">
        <v>152</v>
      </c>
      <c r="BS13" s="68"/>
      <c r="BT13" s="109">
        <v>213</v>
      </c>
      <c r="BV13" s="157"/>
      <c r="BW13" s="154"/>
      <c r="BX13" s="154"/>
      <c r="BY13" s="154"/>
      <c r="BZ13" s="154"/>
      <c r="CA13" s="158"/>
      <c r="CB13" s="158"/>
      <c r="CC13" s="159"/>
      <c r="CD13" s="158"/>
      <c r="CE13" s="159"/>
      <c r="CF13" s="159"/>
      <c r="CG13" s="159"/>
      <c r="CH13" s="158"/>
      <c r="CI13" s="159"/>
      <c r="CJ13" s="159"/>
      <c r="CK13" s="160"/>
      <c r="CL13" s="160"/>
      <c r="CM13" s="159"/>
      <c r="CN13" s="159"/>
      <c r="CO13" s="158"/>
      <c r="CP13" s="82"/>
      <c r="CQ13" s="160"/>
      <c r="CR13" s="158"/>
      <c r="CS13" s="158"/>
      <c r="CT13" s="159"/>
      <c r="CU13" s="158"/>
      <c r="CV13" s="160"/>
      <c r="CW13" s="160"/>
      <c r="CX13" s="82"/>
      <c r="CY13" s="159"/>
      <c r="CZ13" s="159"/>
      <c r="DA13" s="160"/>
    </row>
    <row r="14" spans="1:105" x14ac:dyDescent="0.4">
      <c r="A14" s="90" t="s">
        <v>133</v>
      </c>
      <c r="B14" s="90"/>
      <c r="C14" s="90">
        <v>58.84</v>
      </c>
      <c r="D14" s="90">
        <v>17.149999999999999</v>
      </c>
      <c r="E14" s="90">
        <v>6.77</v>
      </c>
      <c r="F14" s="90">
        <v>1.53</v>
      </c>
      <c r="G14" s="90">
        <v>4.9400000000000004</v>
      </c>
      <c r="H14" s="90">
        <v>4.26</v>
      </c>
      <c r="I14" s="90">
        <v>2.92</v>
      </c>
      <c r="J14" s="90">
        <v>1.05</v>
      </c>
      <c r="K14" s="161">
        <v>9.1999999999999998E-2</v>
      </c>
      <c r="L14" s="162">
        <v>0.5</v>
      </c>
      <c r="M14" s="163">
        <v>10</v>
      </c>
      <c r="N14" s="163">
        <v>1230</v>
      </c>
      <c r="O14" s="164">
        <v>2.1</v>
      </c>
      <c r="P14" s="164">
        <v>12.2</v>
      </c>
      <c r="Q14" s="165">
        <v>227</v>
      </c>
      <c r="R14" s="10"/>
      <c r="S14" s="68">
        <v>5541620</v>
      </c>
      <c r="T14" s="68" t="s">
        <v>127</v>
      </c>
      <c r="U14" s="68">
        <v>2</v>
      </c>
      <c r="V14" s="68">
        <v>-0.1</v>
      </c>
      <c r="W14" s="68">
        <v>3</v>
      </c>
      <c r="X14" s="68">
        <v>5</v>
      </c>
      <c r="Y14" s="68">
        <v>37.299999999999997</v>
      </c>
      <c r="Z14" s="68">
        <v>-1</v>
      </c>
      <c r="AA14" s="68">
        <v>8</v>
      </c>
      <c r="AB14" s="68">
        <v>-1</v>
      </c>
      <c r="AC14" s="68"/>
      <c r="AD14" s="68">
        <v>153</v>
      </c>
      <c r="AE14" s="68">
        <v>5</v>
      </c>
      <c r="AF14" s="69">
        <v>92</v>
      </c>
      <c r="AG14" s="22"/>
      <c r="AH14" s="105">
        <v>6540980</v>
      </c>
      <c r="AI14" s="68" t="s">
        <v>126</v>
      </c>
      <c r="AJ14" s="109">
        <v>20</v>
      </c>
      <c r="AK14" s="109">
        <v>1</v>
      </c>
      <c r="AL14" s="109">
        <v>62</v>
      </c>
      <c r="AM14" s="109">
        <v>645</v>
      </c>
      <c r="AN14" s="109">
        <v>17</v>
      </c>
      <c r="AO14" s="145">
        <v>12.4</v>
      </c>
      <c r="AP14" s="109">
        <v>4</v>
      </c>
      <c r="AQ14" s="145">
        <v>1.1000000000000001</v>
      </c>
      <c r="AR14" s="145">
        <v>38</v>
      </c>
      <c r="AS14" s="145">
        <v>69.3</v>
      </c>
      <c r="AT14" s="145">
        <v>8.4</v>
      </c>
      <c r="AU14" s="145">
        <v>31.7</v>
      </c>
      <c r="AV14" s="145">
        <v>5.7</v>
      </c>
      <c r="AW14" s="146">
        <v>1.88</v>
      </c>
      <c r="AX14" s="145">
        <v>0.7</v>
      </c>
      <c r="AY14" s="145">
        <v>5.0999999999999996</v>
      </c>
      <c r="AZ14" s="145">
        <v>3.7</v>
      </c>
      <c r="BA14" s="145">
        <v>0.6</v>
      </c>
      <c r="BB14" s="145">
        <v>1.9</v>
      </c>
      <c r="BC14" s="146">
        <v>0.22</v>
      </c>
      <c r="BD14" s="145">
        <v>1.7</v>
      </c>
      <c r="BE14" s="146">
        <v>0.21</v>
      </c>
      <c r="BF14" s="145">
        <v>5.2</v>
      </c>
      <c r="BG14" s="145">
        <v>-1</v>
      </c>
      <c r="BH14" s="109">
        <v>-1</v>
      </c>
      <c r="BI14" s="145">
        <v>-0.1</v>
      </c>
      <c r="BJ14" s="145">
        <v>-0.5</v>
      </c>
      <c r="BK14" s="145">
        <v>6.2</v>
      </c>
      <c r="BL14" s="147">
        <v>1.9</v>
      </c>
      <c r="BM14" s="12"/>
      <c r="BN14" s="90"/>
      <c r="BO14" s="68"/>
      <c r="BP14" s="68"/>
      <c r="BQ14" s="28"/>
      <c r="BR14" s="124" t="s">
        <v>140</v>
      </c>
      <c r="BS14" s="68"/>
      <c r="BT14" s="109">
        <v>164</v>
      </c>
      <c r="BV14" s="157"/>
      <c r="BW14" s="157"/>
      <c r="BX14" s="157"/>
      <c r="BY14" s="157"/>
      <c r="BZ14" s="157"/>
      <c r="CA14" s="166"/>
      <c r="CB14" s="166"/>
      <c r="CC14" s="167"/>
      <c r="CD14" s="166"/>
      <c r="CE14" s="167"/>
      <c r="CF14" s="167"/>
      <c r="CG14" s="167"/>
      <c r="CH14" s="166"/>
      <c r="CI14" s="167"/>
      <c r="CJ14" s="167"/>
      <c r="CK14" s="168"/>
      <c r="CL14" s="168"/>
      <c r="CM14" s="167"/>
      <c r="CN14" s="167"/>
      <c r="CO14" s="166"/>
      <c r="CP14" s="157"/>
      <c r="CQ14" s="168"/>
      <c r="CR14" s="166"/>
      <c r="CS14" s="166"/>
      <c r="CT14" s="167"/>
      <c r="CU14" s="166"/>
      <c r="CV14" s="168"/>
      <c r="CW14" s="168"/>
      <c r="CX14" s="157"/>
      <c r="CY14" s="167"/>
      <c r="CZ14" s="167"/>
      <c r="DA14" s="168"/>
    </row>
    <row r="15" spans="1:105" x14ac:dyDescent="0.4">
      <c r="A15" s="113" t="s">
        <v>136</v>
      </c>
      <c r="B15" s="113"/>
      <c r="C15" s="113">
        <v>58.728157421971105</v>
      </c>
      <c r="D15" s="113">
        <v>16.966694825785147</v>
      </c>
      <c r="E15" s="113">
        <v>6.7589538129099385</v>
      </c>
      <c r="F15" s="113">
        <v>1.508374765610625</v>
      </c>
      <c r="G15" s="113">
        <v>4.8860761487764028</v>
      </c>
      <c r="H15" s="113">
        <v>4.2417774799435213</v>
      </c>
      <c r="I15" s="113">
        <v>2.86183361703115</v>
      </c>
      <c r="J15" s="169">
        <v>1.0499149874357725</v>
      </c>
      <c r="K15" s="169">
        <v>9.8760393298705257E-2</v>
      </c>
      <c r="L15" s="169">
        <v>0.49718107177428833</v>
      </c>
      <c r="M15" s="170">
        <v>8.6813956224831017</v>
      </c>
      <c r="N15" s="170">
        <v>1234.214215617845</v>
      </c>
      <c r="O15" s="171">
        <v>1.9360044178115019</v>
      </c>
      <c r="P15" s="171">
        <v>11.772244801428407</v>
      </c>
      <c r="Q15" s="170">
        <v>214.89369848933822</v>
      </c>
      <c r="R15" s="10"/>
      <c r="S15" s="68">
        <v>5541660</v>
      </c>
      <c r="T15" s="68" t="s">
        <v>127</v>
      </c>
      <c r="U15" s="68">
        <v>2</v>
      </c>
      <c r="V15" s="68">
        <v>0.1</v>
      </c>
      <c r="W15" s="68">
        <v>3</v>
      </c>
      <c r="X15" s="68">
        <v>5</v>
      </c>
      <c r="Y15" s="68">
        <v>38.799999999999997</v>
      </c>
      <c r="Z15" s="68">
        <v>-1</v>
      </c>
      <c r="AA15" s="68">
        <v>8</v>
      </c>
      <c r="AB15" s="68">
        <v>-1</v>
      </c>
      <c r="AC15" s="68"/>
      <c r="AD15" s="68">
        <v>161</v>
      </c>
      <c r="AE15" s="68">
        <v>4</v>
      </c>
      <c r="AF15" s="69">
        <v>93</v>
      </c>
      <c r="AG15" s="22"/>
      <c r="AH15" s="172"/>
      <c r="AI15" s="44"/>
      <c r="AJ15" s="44"/>
      <c r="AK15" s="44"/>
      <c r="AL15" s="44"/>
      <c r="AM15" s="261"/>
      <c r="AN15" s="261"/>
      <c r="AO15" s="44"/>
      <c r="AP15" s="44"/>
      <c r="AQ15" s="44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5"/>
      <c r="BM15" s="13"/>
      <c r="BN15" s="80" t="s">
        <v>128</v>
      </c>
      <c r="BO15" s="68"/>
      <c r="BP15" s="224" t="s">
        <v>70</v>
      </c>
      <c r="BQ15" s="28"/>
      <c r="BR15" s="124" t="s">
        <v>138</v>
      </c>
      <c r="BS15" s="68"/>
      <c r="BT15" s="109">
        <v>262</v>
      </c>
      <c r="BV15" s="174"/>
      <c r="BW15" s="174"/>
      <c r="BX15" s="174"/>
      <c r="BY15" s="174"/>
      <c r="BZ15" s="174"/>
      <c r="CA15" s="175"/>
      <c r="CB15" s="176"/>
      <c r="CC15" s="176"/>
      <c r="CD15" s="176"/>
      <c r="CE15" s="176"/>
      <c r="CF15" s="175"/>
      <c r="CG15" s="176"/>
      <c r="CH15" s="176"/>
      <c r="CI15" s="175"/>
      <c r="CJ15" s="176"/>
      <c r="CK15" s="176"/>
      <c r="CL15" s="175"/>
      <c r="CM15" s="176"/>
      <c r="CN15" s="175"/>
      <c r="CO15" s="176"/>
      <c r="CP15" s="176"/>
      <c r="CQ15" s="176"/>
      <c r="CR15" s="176"/>
      <c r="CS15" s="175"/>
      <c r="CT15" s="177"/>
      <c r="CU15" s="175"/>
      <c r="CV15" s="176"/>
      <c r="CW15" s="175"/>
      <c r="CX15" s="176"/>
      <c r="CY15" s="176"/>
      <c r="CZ15" s="175"/>
      <c r="DA15" s="176"/>
    </row>
    <row r="16" spans="1:105" x14ac:dyDescent="0.4">
      <c r="A16" s="80" t="s">
        <v>138</v>
      </c>
      <c r="B16" s="80"/>
      <c r="C16" s="94">
        <v>60.155707665647839</v>
      </c>
      <c r="D16" s="178">
        <v>17.412212591713285</v>
      </c>
      <c r="E16" s="178">
        <v>6.9728741045026013</v>
      </c>
      <c r="F16" s="178">
        <v>1.557015406736197</v>
      </c>
      <c r="G16" s="178">
        <v>5.0211783706710014</v>
      </c>
      <c r="H16" s="178">
        <v>4.4023196539217393</v>
      </c>
      <c r="I16" s="178">
        <v>3.0923437554813176</v>
      </c>
      <c r="J16" s="179">
        <v>1.0844467011231353</v>
      </c>
      <c r="K16" s="179">
        <v>0.10215889715772367</v>
      </c>
      <c r="L16" s="179">
        <v>0.50963206991923171</v>
      </c>
      <c r="M16" s="180">
        <v>12.755740459618886</v>
      </c>
      <c r="N16" s="180">
        <v>1274.0571920825773</v>
      </c>
      <c r="O16" s="181">
        <v>2.0446021026499772</v>
      </c>
      <c r="P16" s="181">
        <v>12.312357235285656</v>
      </c>
      <c r="Q16" s="180">
        <v>225.82363744176456</v>
      </c>
      <c r="R16" s="10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5"/>
      <c r="AG16" s="22"/>
      <c r="AH16" s="77"/>
      <c r="AI16" s="78"/>
      <c r="AJ16" s="182" t="s">
        <v>42</v>
      </c>
      <c r="AK16" s="183" t="s">
        <v>43</v>
      </c>
      <c r="AL16" s="37" t="s">
        <v>38</v>
      </c>
      <c r="AM16" s="182" t="s">
        <v>44</v>
      </c>
      <c r="AN16" s="182" t="s">
        <v>45</v>
      </c>
      <c r="AO16" s="184" t="s">
        <v>46</v>
      </c>
      <c r="AP16" s="185" t="s">
        <v>47</v>
      </c>
      <c r="AQ16" s="184" t="s">
        <v>48</v>
      </c>
      <c r="AR16" s="183" t="s">
        <v>49</v>
      </c>
      <c r="AS16" s="182" t="s">
        <v>50</v>
      </c>
      <c r="AT16" s="182" t="s">
        <v>51</v>
      </c>
      <c r="AU16" s="184" t="s">
        <v>52</v>
      </c>
      <c r="AV16" s="182" t="s">
        <v>53</v>
      </c>
      <c r="AW16" s="183" t="s">
        <v>54</v>
      </c>
      <c r="AX16" s="183" t="s">
        <v>55</v>
      </c>
      <c r="AY16" s="183" t="s">
        <v>56</v>
      </c>
      <c r="AZ16" s="184" t="s">
        <v>57</v>
      </c>
      <c r="BA16" s="184" t="s">
        <v>58</v>
      </c>
      <c r="BB16" s="183" t="s">
        <v>59</v>
      </c>
      <c r="BC16" s="183" t="s">
        <v>60</v>
      </c>
      <c r="BD16" s="183" t="s">
        <v>61</v>
      </c>
      <c r="BE16" s="183" t="s">
        <v>62</v>
      </c>
      <c r="BF16" s="183" t="s">
        <v>63</v>
      </c>
      <c r="BG16" s="183" t="s">
        <v>64</v>
      </c>
      <c r="BH16" s="183" t="s">
        <v>65</v>
      </c>
      <c r="BI16" s="183" t="s">
        <v>66</v>
      </c>
      <c r="BJ16" s="186" t="s">
        <v>67</v>
      </c>
      <c r="BK16" s="183" t="s">
        <v>68</v>
      </c>
      <c r="BL16" s="187" t="s">
        <v>69</v>
      </c>
      <c r="BM16" s="223"/>
      <c r="BN16" s="80"/>
      <c r="BO16" s="68"/>
      <c r="BP16" s="145" t="s">
        <v>116</v>
      </c>
      <c r="BQ16" s="28"/>
      <c r="BR16" s="68"/>
      <c r="BS16" s="68"/>
      <c r="BT16" s="109"/>
      <c r="BV16" s="188"/>
      <c r="BW16" s="188"/>
      <c r="BX16" s="188"/>
      <c r="BY16" s="188"/>
      <c r="BZ16" s="188"/>
      <c r="CA16" s="189"/>
      <c r="CB16" s="189"/>
      <c r="CC16" s="190"/>
      <c r="CD16" s="189"/>
      <c r="CE16" s="190"/>
      <c r="CF16" s="189"/>
      <c r="CG16" s="190"/>
      <c r="CH16" s="190"/>
      <c r="CI16" s="189"/>
      <c r="CJ16" s="190"/>
      <c r="CK16" s="190"/>
      <c r="CL16" s="189"/>
      <c r="CM16" s="190"/>
      <c r="CN16" s="191"/>
      <c r="CO16" s="190"/>
      <c r="CP16" s="190"/>
      <c r="CQ16" s="189"/>
      <c r="CR16" s="189"/>
      <c r="CS16" s="190"/>
      <c r="CT16" s="191"/>
      <c r="CU16" s="189"/>
      <c r="CV16" s="189"/>
      <c r="CW16" s="189"/>
      <c r="CX16" s="189"/>
      <c r="CY16" s="189"/>
      <c r="CZ16" s="189"/>
      <c r="DA16" s="190"/>
    </row>
    <row r="17" spans="1:105" x14ac:dyDescent="0.4">
      <c r="A17" s="80" t="s">
        <v>140</v>
      </c>
      <c r="B17" s="80"/>
      <c r="C17" s="94">
        <v>57.300607178294371</v>
      </c>
      <c r="D17" s="178">
        <v>16.52117705985701</v>
      </c>
      <c r="E17" s="178">
        <v>6.5450335213172757</v>
      </c>
      <c r="F17" s="178">
        <v>1.459734124485053</v>
      </c>
      <c r="G17" s="178">
        <v>4.7509739268818043</v>
      </c>
      <c r="H17" s="178">
        <v>4.0812353059653033</v>
      </c>
      <c r="I17" s="178">
        <v>2.6313234785809825</v>
      </c>
      <c r="J17" s="179">
        <v>1.0153832737484096</v>
      </c>
      <c r="K17" s="179">
        <v>9.5361889439686848E-2</v>
      </c>
      <c r="L17" s="179">
        <v>0.484730073629345</v>
      </c>
      <c r="M17" s="180">
        <v>4.607050785347317</v>
      </c>
      <c r="N17" s="180">
        <v>1194.3712391531126</v>
      </c>
      <c r="O17" s="181">
        <v>1.8274067329730266</v>
      </c>
      <c r="P17" s="181">
        <v>11.232132367571158</v>
      </c>
      <c r="Q17" s="180">
        <v>203.96375953691188</v>
      </c>
      <c r="R17" s="10"/>
      <c r="S17" s="46" t="s">
        <v>127</v>
      </c>
      <c r="T17" s="68"/>
      <c r="U17" s="46" t="s">
        <v>442</v>
      </c>
      <c r="V17" s="46" t="s">
        <v>443</v>
      </c>
      <c r="W17" s="46" t="s">
        <v>444</v>
      </c>
      <c r="X17" s="46" t="s">
        <v>445</v>
      </c>
      <c r="Y17" s="46" t="s">
        <v>446</v>
      </c>
      <c r="Z17" s="46" t="s">
        <v>447</v>
      </c>
      <c r="AA17" s="46" t="s">
        <v>448</v>
      </c>
      <c r="AB17" s="46" t="s">
        <v>449</v>
      </c>
      <c r="AC17" s="46" t="s">
        <v>38</v>
      </c>
      <c r="AD17" s="46" t="s">
        <v>450</v>
      </c>
      <c r="AE17" s="46" t="s">
        <v>451</v>
      </c>
      <c r="AF17" s="268" t="s">
        <v>452</v>
      </c>
      <c r="AG17" s="22"/>
      <c r="AH17" s="68"/>
      <c r="AI17" s="68"/>
      <c r="AJ17" s="68" t="s">
        <v>116</v>
      </c>
      <c r="AK17" s="68" t="s">
        <v>116</v>
      </c>
      <c r="AL17" s="68" t="s">
        <v>116</v>
      </c>
      <c r="AM17" s="109" t="s">
        <v>116</v>
      </c>
      <c r="AN17" s="109" t="s">
        <v>116</v>
      </c>
      <c r="AO17" s="68" t="s">
        <v>116</v>
      </c>
      <c r="AP17" s="68" t="s">
        <v>116</v>
      </c>
      <c r="AQ17" s="68" t="s">
        <v>116</v>
      </c>
      <c r="AR17" s="68" t="s">
        <v>116</v>
      </c>
      <c r="AS17" s="68" t="s">
        <v>116</v>
      </c>
      <c r="AT17" s="68" t="s">
        <v>116</v>
      </c>
      <c r="AU17" s="68" t="s">
        <v>116</v>
      </c>
      <c r="AV17" s="68" t="s">
        <v>116</v>
      </c>
      <c r="AW17" s="68" t="s">
        <v>116</v>
      </c>
      <c r="AX17" s="68" t="s">
        <v>116</v>
      </c>
      <c r="AY17" s="68" t="s">
        <v>116</v>
      </c>
      <c r="AZ17" s="68" t="s">
        <v>116</v>
      </c>
      <c r="BA17" s="68" t="s">
        <v>116</v>
      </c>
      <c r="BB17" s="68" t="s">
        <v>116</v>
      </c>
      <c r="BC17" s="68" t="s">
        <v>116</v>
      </c>
      <c r="BD17" s="68" t="s">
        <v>116</v>
      </c>
      <c r="BE17" s="68" t="s">
        <v>116</v>
      </c>
      <c r="BF17" s="68" t="s">
        <v>116</v>
      </c>
      <c r="BG17" s="68" t="s">
        <v>116</v>
      </c>
      <c r="BH17" s="68" t="s">
        <v>116</v>
      </c>
      <c r="BI17" s="68" t="s">
        <v>116</v>
      </c>
      <c r="BJ17" s="68" t="s">
        <v>116</v>
      </c>
      <c r="BK17" s="68" t="s">
        <v>116</v>
      </c>
      <c r="BL17" s="68" t="s">
        <v>116</v>
      </c>
      <c r="BM17" s="14"/>
      <c r="BN17" s="80" t="s">
        <v>136</v>
      </c>
      <c r="BO17" s="68"/>
      <c r="BP17" s="145">
        <v>20.8</v>
      </c>
      <c r="BQ17" s="28"/>
      <c r="BR17" s="68">
        <v>5541680</v>
      </c>
      <c r="BS17" s="68" t="s">
        <v>538</v>
      </c>
      <c r="BT17" s="109">
        <v>31</v>
      </c>
      <c r="BV17" s="157"/>
      <c r="BW17" s="157"/>
      <c r="BX17" s="157"/>
      <c r="BY17" s="157"/>
      <c r="BZ17" s="157"/>
      <c r="CA17" s="192"/>
      <c r="CB17" s="192"/>
      <c r="CC17" s="193"/>
      <c r="CD17" s="193"/>
      <c r="CE17" s="193"/>
      <c r="CF17" s="192"/>
      <c r="CG17" s="193"/>
      <c r="CH17" s="193"/>
      <c r="CI17" s="192"/>
      <c r="CJ17" s="193"/>
      <c r="CK17" s="193"/>
      <c r="CL17" s="192"/>
      <c r="CM17" s="193"/>
      <c r="CN17" s="194"/>
      <c r="CO17" s="193"/>
      <c r="CP17" s="193"/>
      <c r="CQ17" s="192"/>
      <c r="CR17" s="192"/>
      <c r="CS17" s="193"/>
      <c r="CT17" s="194"/>
      <c r="CU17" s="192"/>
      <c r="CV17" s="192"/>
      <c r="CW17" s="192"/>
      <c r="CX17" s="193"/>
      <c r="CY17" s="192"/>
      <c r="CZ17" s="192"/>
      <c r="DA17" s="193"/>
    </row>
    <row r="18" spans="1:105" x14ac:dyDescent="0.4">
      <c r="A18" s="68"/>
      <c r="B18" s="68"/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10"/>
      <c r="S18" s="68"/>
      <c r="T18" s="68"/>
      <c r="U18" s="87" t="s">
        <v>116</v>
      </c>
      <c r="V18" s="87" t="s">
        <v>116</v>
      </c>
      <c r="W18" s="87" t="s">
        <v>116</v>
      </c>
      <c r="X18" s="87" t="s">
        <v>116</v>
      </c>
      <c r="Y18" s="87" t="s">
        <v>116</v>
      </c>
      <c r="Z18" s="87" t="s">
        <v>116</v>
      </c>
      <c r="AA18" s="87" t="s">
        <v>116</v>
      </c>
      <c r="AB18" s="87" t="s">
        <v>116</v>
      </c>
      <c r="AC18" s="87" t="s">
        <v>116</v>
      </c>
      <c r="AD18" s="87" t="s">
        <v>116</v>
      </c>
      <c r="AE18" s="87" t="s">
        <v>116</v>
      </c>
      <c r="AF18" s="88" t="s">
        <v>116</v>
      </c>
      <c r="AG18" s="22"/>
      <c r="AH18" s="195" t="s">
        <v>144</v>
      </c>
      <c r="AI18" s="97" t="s">
        <v>133</v>
      </c>
      <c r="AJ18" s="137">
        <v>23</v>
      </c>
      <c r="AK18" s="196">
        <v>1.1399999999999999</v>
      </c>
      <c r="AL18" s="137">
        <v>170</v>
      </c>
      <c r="AM18" s="137">
        <v>478</v>
      </c>
      <c r="AN18" s="137">
        <v>11</v>
      </c>
      <c r="AO18" s="137">
        <v>12</v>
      </c>
      <c r="AP18" s="138">
        <v>1.8</v>
      </c>
      <c r="AQ18" s="140">
        <v>1.34</v>
      </c>
      <c r="AR18" s="137">
        <v>89</v>
      </c>
      <c r="AS18" s="137">
        <v>160</v>
      </c>
      <c r="AT18" s="138">
        <v>18</v>
      </c>
      <c r="AU18" s="137">
        <v>55</v>
      </c>
      <c r="AV18" s="140">
        <v>7.2</v>
      </c>
      <c r="AW18" s="141">
        <v>1.4</v>
      </c>
      <c r="AX18" s="141">
        <v>0.48</v>
      </c>
      <c r="AY18" s="140">
        <v>4.3</v>
      </c>
      <c r="AZ18" s="140">
        <v>2.4</v>
      </c>
      <c r="BA18" s="140">
        <v>0.4</v>
      </c>
      <c r="BB18" s="141">
        <v>0.92</v>
      </c>
      <c r="BC18" s="141">
        <v>0.18</v>
      </c>
      <c r="BD18" s="140">
        <v>0.8</v>
      </c>
      <c r="BE18" s="141">
        <v>0.11</v>
      </c>
      <c r="BF18" s="140">
        <v>7.9</v>
      </c>
      <c r="BG18" s="141">
        <v>0.88</v>
      </c>
      <c r="BH18" s="197">
        <v>0.2</v>
      </c>
      <c r="BI18" s="139">
        <v>0.91</v>
      </c>
      <c r="BJ18" s="198">
        <v>3.6999999999999998E-2</v>
      </c>
      <c r="BK18" s="140">
        <v>24.7</v>
      </c>
      <c r="BL18" s="199">
        <v>2.0699999999999998</v>
      </c>
      <c r="BM18" s="15"/>
      <c r="BN18" s="68" t="s">
        <v>138</v>
      </c>
      <c r="BO18" s="68"/>
      <c r="BP18" s="68">
        <v>30.7</v>
      </c>
      <c r="BQ18" s="28"/>
      <c r="BR18" s="68"/>
      <c r="BS18" s="68"/>
      <c r="BT18" s="109"/>
      <c r="BV18" s="157"/>
      <c r="BW18" s="157"/>
      <c r="BX18" s="157"/>
      <c r="BY18" s="157"/>
      <c r="BZ18" s="157"/>
      <c r="CA18" s="192"/>
      <c r="CB18" s="192"/>
      <c r="CC18" s="193"/>
      <c r="CD18" s="193"/>
      <c r="CE18" s="193"/>
      <c r="CF18" s="192"/>
      <c r="CG18" s="193"/>
      <c r="CH18" s="193"/>
      <c r="CI18" s="192"/>
      <c r="CJ18" s="193"/>
      <c r="CK18" s="193"/>
      <c r="CL18" s="192"/>
      <c r="CM18" s="193"/>
      <c r="CN18" s="194"/>
      <c r="CO18" s="193"/>
      <c r="CP18" s="193"/>
      <c r="CQ18" s="192"/>
      <c r="CR18" s="192"/>
      <c r="CS18" s="193"/>
      <c r="CT18" s="194"/>
      <c r="CU18" s="192"/>
      <c r="CV18" s="192"/>
      <c r="CW18" s="192"/>
      <c r="CX18" s="193"/>
      <c r="CY18" s="192"/>
      <c r="CZ18" s="192"/>
      <c r="DA18" s="193"/>
    </row>
    <row r="19" spans="1:105" x14ac:dyDescent="0.4">
      <c r="A19" s="96">
        <v>6540980</v>
      </c>
      <c r="B19" s="96" t="s">
        <v>126</v>
      </c>
      <c r="C19" s="178">
        <v>60</v>
      </c>
      <c r="D19" s="178">
        <v>17.16</v>
      </c>
      <c r="E19" s="178">
        <v>6.79</v>
      </c>
      <c r="F19" s="178">
        <v>1.55</v>
      </c>
      <c r="G19" s="178">
        <v>4.9000000000000004</v>
      </c>
      <c r="H19" s="178">
        <v>4.3099999999999996</v>
      </c>
      <c r="I19" s="178">
        <v>2.91</v>
      </c>
      <c r="J19" s="179">
        <v>1.0489999999999999</v>
      </c>
      <c r="K19" s="179">
        <v>0.1</v>
      </c>
      <c r="L19" s="179">
        <v>0.504</v>
      </c>
      <c r="M19" s="180">
        <v>7</v>
      </c>
      <c r="N19" s="180">
        <v>1257</v>
      </c>
      <c r="O19" s="181">
        <v>1.9</v>
      </c>
      <c r="P19" s="181">
        <v>11.6</v>
      </c>
      <c r="Q19" s="180">
        <v>221</v>
      </c>
      <c r="R19" s="10"/>
      <c r="S19" s="102" t="s">
        <v>134</v>
      </c>
      <c r="T19" s="102"/>
      <c r="U19" s="103" t="s">
        <v>438</v>
      </c>
      <c r="V19" s="103" t="s">
        <v>438</v>
      </c>
      <c r="W19" s="103"/>
      <c r="X19" s="103"/>
      <c r="Y19" s="103"/>
      <c r="Z19" s="103" t="s">
        <v>439</v>
      </c>
      <c r="AA19" s="103"/>
      <c r="AB19" s="103"/>
      <c r="AC19" s="103"/>
      <c r="AD19" s="103"/>
      <c r="AE19" s="103"/>
      <c r="AF19" s="104"/>
      <c r="AG19" s="22"/>
      <c r="AH19" s="269" t="s">
        <v>135</v>
      </c>
      <c r="AI19" s="46"/>
      <c r="AJ19" s="109">
        <v>24.326365596331193</v>
      </c>
      <c r="AK19" s="109">
        <v>2.1553702087932956</v>
      </c>
      <c r="AL19" s="109">
        <v>154.54983594037492</v>
      </c>
      <c r="AM19" s="109">
        <v>468.5290173085948</v>
      </c>
      <c r="AN19" s="109">
        <v>9.0024461186117772</v>
      </c>
      <c r="AO19" s="109">
        <v>11.31946906425309</v>
      </c>
      <c r="AP19" s="109">
        <v>1.8091636995350189</v>
      </c>
      <c r="AQ19" s="145">
        <v>1.0966889447204264</v>
      </c>
      <c r="AR19" s="109">
        <v>87.186036926996621</v>
      </c>
      <c r="AS19" s="109">
        <v>159.34430111752647</v>
      </c>
      <c r="AT19" s="145">
        <v>16.138341331738186</v>
      </c>
      <c r="AU19" s="109">
        <v>53.170368606730925</v>
      </c>
      <c r="AV19" s="145">
        <v>7.1453960282926383</v>
      </c>
      <c r="AW19" s="146">
        <v>1.5136823169809381</v>
      </c>
      <c r="AX19" s="146">
        <v>0.49711419570946286</v>
      </c>
      <c r="AY19" s="145">
        <v>4.026973665673002</v>
      </c>
      <c r="AZ19" s="145">
        <v>2.1786033158001494</v>
      </c>
      <c r="BA19" s="146">
        <v>0.34941369237732822</v>
      </c>
      <c r="BB19" s="146">
        <v>0.9493343309953024</v>
      </c>
      <c r="BC19" s="146">
        <v>0.11094248900850913</v>
      </c>
      <c r="BD19" s="146">
        <v>0.72479698714201624</v>
      </c>
      <c r="BE19" s="146">
        <v>9.8215353448012785E-2</v>
      </c>
      <c r="BF19" s="145">
        <v>7.964908567008635</v>
      </c>
      <c r="BG19" s="146">
        <v>0.71107336140818</v>
      </c>
      <c r="BH19" s="145">
        <v>0.2966764251751674</v>
      </c>
      <c r="BI19" s="146">
        <v>2.0857941899186448E-3</v>
      </c>
      <c r="BJ19" s="145">
        <v>5.8883803559914974E-2</v>
      </c>
      <c r="BK19" s="146">
        <v>23.532728017715083</v>
      </c>
      <c r="BL19" s="200">
        <v>2.0120266450818267</v>
      </c>
      <c r="BM19" s="15"/>
      <c r="BN19" s="78" t="s">
        <v>140</v>
      </c>
      <c r="BO19" s="78"/>
      <c r="BP19" s="145">
        <v>10.9</v>
      </c>
      <c r="BQ19" s="28"/>
      <c r="BR19" s="68">
        <v>5541480</v>
      </c>
      <c r="BS19" s="68" t="s">
        <v>455</v>
      </c>
      <c r="BT19" s="109">
        <v>248.3</v>
      </c>
      <c r="CU19" s="26"/>
      <c r="CV19" s="26"/>
      <c r="CW19" s="26"/>
      <c r="CX19" s="26"/>
      <c r="CY19" s="26"/>
      <c r="CZ19" s="26"/>
      <c r="DA19" s="26"/>
    </row>
    <row r="20" spans="1:105" x14ac:dyDescent="0.4">
      <c r="A20" s="43"/>
      <c r="B20" s="43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10"/>
      <c r="S20" s="90" t="s">
        <v>137</v>
      </c>
      <c r="T20" s="90"/>
      <c r="U20" s="119"/>
      <c r="V20" s="119"/>
      <c r="W20" s="119">
        <v>2.8</v>
      </c>
      <c r="X20" s="119">
        <v>7</v>
      </c>
      <c r="Y20" s="120">
        <v>37</v>
      </c>
      <c r="Z20" s="119"/>
      <c r="AA20" s="119">
        <v>9</v>
      </c>
      <c r="AB20" s="119">
        <v>10</v>
      </c>
      <c r="AC20" s="119"/>
      <c r="AD20" s="119"/>
      <c r="AE20" s="119">
        <v>8</v>
      </c>
      <c r="AF20" s="121">
        <v>93</v>
      </c>
      <c r="AG20" s="22"/>
      <c r="AH20" s="201" t="s">
        <v>138</v>
      </c>
      <c r="AI20" s="202"/>
      <c r="AJ20" s="150">
        <v>29.220563857072978</v>
      </c>
      <c r="AK20" s="150">
        <v>4.8609247526334167</v>
      </c>
      <c r="AL20" s="150">
        <v>170.36553789254316</v>
      </c>
      <c r="AM20" s="150">
        <v>508.49783368045399</v>
      </c>
      <c r="AN20" s="150">
        <v>10.085261713441028</v>
      </c>
      <c r="AO20" s="151">
        <v>14.780625266044222</v>
      </c>
      <c r="AP20" s="150">
        <v>2.8674653719165768</v>
      </c>
      <c r="AQ20" s="151">
        <v>1.8649665685406913</v>
      </c>
      <c r="AR20" s="150">
        <v>95.249173284675123</v>
      </c>
      <c r="AS20" s="150">
        <v>172.56033331976857</v>
      </c>
      <c r="AT20" s="151">
        <v>17.504043567896833</v>
      </c>
      <c r="AU20" s="151">
        <v>57.642597677494301</v>
      </c>
      <c r="AV20" s="151">
        <v>7.8139699358368455</v>
      </c>
      <c r="AW20" s="152">
        <v>1.7383996541171598</v>
      </c>
      <c r="AX20" s="152">
        <v>0.57124825590200157</v>
      </c>
      <c r="AY20" s="151">
        <v>4.601066147766959</v>
      </c>
      <c r="AZ20" s="151">
        <v>2.4318657637486041</v>
      </c>
      <c r="BA20" s="152">
        <v>0.41349502436625613</v>
      </c>
      <c r="BB20" s="152">
        <v>1.0707869028435635</v>
      </c>
      <c r="BC20" s="152">
        <v>0.15347393667883547</v>
      </c>
      <c r="BD20" s="152">
        <v>0.83811785672991201</v>
      </c>
      <c r="BE20" s="152">
        <v>0.14052343721060537</v>
      </c>
      <c r="BF20" s="151">
        <v>9.124918299701724</v>
      </c>
      <c r="BG20" s="152">
        <v>1.7443388125921189</v>
      </c>
      <c r="BH20" s="150">
        <v>3.5133778148831993</v>
      </c>
      <c r="BI20" s="151">
        <v>0.2706668542655068</v>
      </c>
      <c r="BJ20" s="151">
        <v>0.50886074472160314</v>
      </c>
      <c r="BK20" s="152">
        <v>26.261838395510747</v>
      </c>
      <c r="BL20" s="203">
        <v>3.0635944539912496</v>
      </c>
      <c r="BM20" s="15"/>
      <c r="BN20" s="24"/>
      <c r="BO20" s="24"/>
      <c r="BP20" s="24"/>
      <c r="BQ20" s="28"/>
      <c r="BR20" s="68">
        <v>5541600</v>
      </c>
      <c r="BS20" s="68" t="s">
        <v>455</v>
      </c>
      <c r="BT20" s="109">
        <v>163</v>
      </c>
      <c r="BV20" s="204"/>
      <c r="BW20" s="205"/>
      <c r="BX20" s="205"/>
      <c r="BY20" s="205"/>
      <c r="BZ20" s="205"/>
      <c r="CA20" s="192"/>
      <c r="CB20" s="192"/>
      <c r="CC20" s="193"/>
      <c r="CD20" s="193"/>
      <c r="CE20" s="193"/>
      <c r="CF20" s="192"/>
      <c r="CG20" s="193"/>
      <c r="CH20" s="193"/>
      <c r="CI20" s="192"/>
      <c r="CJ20" s="193"/>
      <c r="CK20" s="193"/>
      <c r="CL20" s="192"/>
      <c r="CM20" s="193"/>
      <c r="CN20" s="194"/>
      <c r="CO20" s="193"/>
      <c r="CP20" s="193"/>
      <c r="CQ20" s="192"/>
      <c r="CR20" s="192"/>
      <c r="CS20" s="193"/>
      <c r="CT20" s="194"/>
      <c r="CU20" s="192"/>
      <c r="CV20" s="192"/>
      <c r="CW20" s="192"/>
      <c r="CX20" s="193"/>
      <c r="CY20" s="192"/>
      <c r="CZ20" s="192"/>
      <c r="DA20" s="193"/>
    </row>
    <row r="21" spans="1:105" x14ac:dyDescent="0.4">
      <c r="A21" s="71" t="s">
        <v>141</v>
      </c>
      <c r="B21" s="72"/>
      <c r="C21" s="71" t="s">
        <v>11</v>
      </c>
      <c r="D21" s="71" t="s">
        <v>12</v>
      </c>
      <c r="E21" s="71" t="s">
        <v>14</v>
      </c>
      <c r="F21" s="71" t="s">
        <v>16</v>
      </c>
      <c r="G21" s="71" t="s">
        <v>17</v>
      </c>
      <c r="H21" s="71" t="s">
        <v>18</v>
      </c>
      <c r="I21" s="71" t="s">
        <v>19</v>
      </c>
      <c r="J21" s="71" t="s">
        <v>20</v>
      </c>
      <c r="K21" s="71" t="s">
        <v>21</v>
      </c>
      <c r="L21" s="71" t="s">
        <v>22</v>
      </c>
      <c r="M21" s="71" t="s">
        <v>23</v>
      </c>
      <c r="N21" s="71" t="s">
        <v>24</v>
      </c>
      <c r="O21" s="71" t="s">
        <v>25</v>
      </c>
      <c r="P21" s="71" t="s">
        <v>26</v>
      </c>
      <c r="Q21" s="71" t="s">
        <v>27</v>
      </c>
      <c r="R21" s="10"/>
      <c r="S21" s="46" t="s">
        <v>139</v>
      </c>
      <c r="T21" s="68"/>
      <c r="U21" s="109">
        <v>1.4153632388733011</v>
      </c>
      <c r="V21" s="145">
        <v>0.10936602179440635</v>
      </c>
      <c r="W21" s="109">
        <v>2.3387653231323635</v>
      </c>
      <c r="X21" s="109">
        <v>5.2613181539594676</v>
      </c>
      <c r="Y21" s="145">
        <v>36.536970391367426</v>
      </c>
      <c r="Z21" s="145">
        <v>0.18797298993819264</v>
      </c>
      <c r="AA21" s="109">
        <v>11.193326698323437</v>
      </c>
      <c r="AB21" s="109">
        <v>1.9855365444356934</v>
      </c>
      <c r="AC21" s="68"/>
      <c r="AD21" s="109">
        <v>136.65489692473687</v>
      </c>
      <c r="AE21" s="109">
        <v>4.946677454537312</v>
      </c>
      <c r="AF21" s="272">
        <v>91.615961172475892</v>
      </c>
      <c r="AG21" s="22"/>
      <c r="AH21" s="201" t="s">
        <v>140</v>
      </c>
      <c r="AI21" s="202"/>
      <c r="AJ21" s="150">
        <v>19.432167335589408</v>
      </c>
      <c r="AK21" s="150">
        <v>-0.55018433504682562</v>
      </c>
      <c r="AL21" s="150">
        <v>138.73413398820668</v>
      </c>
      <c r="AM21" s="150">
        <v>428.56020093673561</v>
      </c>
      <c r="AN21" s="150">
        <v>7.9196305237825264</v>
      </c>
      <c r="AO21" s="151">
        <v>7.8583128624619576</v>
      </c>
      <c r="AP21" s="150">
        <v>0.75086202715346118</v>
      </c>
      <c r="AQ21" s="151">
        <v>0.32841132090016156</v>
      </c>
      <c r="AR21" s="150">
        <v>79.122900569318119</v>
      </c>
      <c r="AS21" s="150">
        <v>146.12826891528437</v>
      </c>
      <c r="AT21" s="151">
        <v>14.772639095579541</v>
      </c>
      <c r="AU21" s="151">
        <v>48.698139535967549</v>
      </c>
      <c r="AV21" s="151">
        <v>6.4768221207484311</v>
      </c>
      <c r="AW21" s="152">
        <v>1.2889649798447165</v>
      </c>
      <c r="AX21" s="152">
        <v>0.42298013551692415</v>
      </c>
      <c r="AY21" s="151">
        <v>3.4528811835790449</v>
      </c>
      <c r="AZ21" s="151">
        <v>1.9253408678516946</v>
      </c>
      <c r="BA21" s="152">
        <v>0.28533236038840032</v>
      </c>
      <c r="BB21" s="152">
        <v>0.82788175914704143</v>
      </c>
      <c r="BC21" s="152">
        <v>6.8411041338182807E-2</v>
      </c>
      <c r="BD21" s="152">
        <v>0.61147611755412046</v>
      </c>
      <c r="BE21" s="152">
        <v>5.5907269685420195E-2</v>
      </c>
      <c r="BF21" s="151">
        <v>6.8048988343155461</v>
      </c>
      <c r="BG21" s="152">
        <v>-0.32219208977575875</v>
      </c>
      <c r="BH21" s="150">
        <v>-2.9200249645328649</v>
      </c>
      <c r="BI21" s="151">
        <v>-0.26649526588566946</v>
      </c>
      <c r="BJ21" s="151">
        <v>-0.39109313760177317</v>
      </c>
      <c r="BK21" s="152">
        <v>20.80361763991942</v>
      </c>
      <c r="BL21" s="203">
        <v>0.9604588361724038</v>
      </c>
      <c r="BM21" s="14"/>
      <c r="BN21" s="68">
        <v>5541460</v>
      </c>
      <c r="BO21" s="68" t="s">
        <v>537</v>
      </c>
      <c r="BP21" s="145">
        <v>21.6</v>
      </c>
      <c r="BQ21" s="28"/>
      <c r="BR21" s="68"/>
      <c r="BS21" s="68"/>
      <c r="BT21" s="109"/>
      <c r="CU21" s="26"/>
      <c r="CV21" s="26"/>
      <c r="CW21" s="26"/>
      <c r="CX21" s="26"/>
      <c r="CY21" s="26"/>
      <c r="CZ21" s="26"/>
      <c r="DA21" s="26"/>
    </row>
    <row r="22" spans="1:105" x14ac:dyDescent="0.4">
      <c r="A22" s="72"/>
      <c r="B22" s="72"/>
      <c r="C22" s="72" t="s">
        <v>115</v>
      </c>
      <c r="D22" s="72" t="s">
        <v>115</v>
      </c>
      <c r="E22" s="72" t="s">
        <v>115</v>
      </c>
      <c r="F22" s="72" t="s">
        <v>115</v>
      </c>
      <c r="G22" s="72" t="s">
        <v>115</v>
      </c>
      <c r="H22" s="72" t="s">
        <v>115</v>
      </c>
      <c r="I22" s="72" t="s">
        <v>115</v>
      </c>
      <c r="J22" s="72" t="s">
        <v>115</v>
      </c>
      <c r="K22" s="72" t="s">
        <v>115</v>
      </c>
      <c r="L22" s="72" t="s">
        <v>115</v>
      </c>
      <c r="M22" s="72" t="s">
        <v>116</v>
      </c>
      <c r="N22" s="72" t="s">
        <v>116</v>
      </c>
      <c r="O22" s="72" t="s">
        <v>116</v>
      </c>
      <c r="P22" s="72" t="s">
        <v>116</v>
      </c>
      <c r="Q22" s="72" t="s">
        <v>116</v>
      </c>
      <c r="R22" s="10"/>
      <c r="S22" s="46" t="s">
        <v>138</v>
      </c>
      <c r="T22" s="68"/>
      <c r="U22" s="109">
        <v>3.7191010578491754</v>
      </c>
      <c r="V22" s="145">
        <v>0.25643752642322537</v>
      </c>
      <c r="W22" s="109">
        <v>2.5604419860430165</v>
      </c>
      <c r="X22" s="109">
        <v>6.8184388433953975</v>
      </c>
      <c r="Y22" s="145">
        <v>39.107214625180056</v>
      </c>
      <c r="Z22" s="109">
        <v>1.3024389740193214</v>
      </c>
      <c r="AA22" s="109">
        <v>14.500835580190138</v>
      </c>
      <c r="AB22" s="109">
        <v>6.749725692651511</v>
      </c>
      <c r="AC22" s="68"/>
      <c r="AD22" s="109">
        <v>158.64917652465093</v>
      </c>
      <c r="AE22" s="109">
        <v>5.9317170612409527</v>
      </c>
      <c r="AF22" s="272">
        <v>97.173379520254443</v>
      </c>
      <c r="AG22" s="22"/>
      <c r="AH22" s="105"/>
      <c r="AI22" s="68"/>
      <c r="AJ22" s="150"/>
      <c r="AK22" s="150"/>
      <c r="AL22" s="150"/>
      <c r="AM22" s="150"/>
      <c r="AN22" s="150"/>
      <c r="AO22" s="151"/>
      <c r="AP22" s="150"/>
      <c r="AQ22" s="151"/>
      <c r="AR22" s="150"/>
      <c r="AS22" s="150"/>
      <c r="AT22" s="151"/>
      <c r="AU22" s="151"/>
      <c r="AV22" s="151"/>
      <c r="AW22" s="152"/>
      <c r="AX22" s="152"/>
      <c r="AY22" s="151"/>
      <c r="AZ22" s="151"/>
      <c r="BA22" s="152"/>
      <c r="BB22" s="152"/>
      <c r="BC22" s="152"/>
      <c r="BD22" s="152"/>
      <c r="BE22" s="152"/>
      <c r="BF22" s="151"/>
      <c r="BG22" s="152"/>
      <c r="BH22" s="150"/>
      <c r="BI22" s="151"/>
      <c r="BJ22" s="151"/>
      <c r="BK22" s="152"/>
      <c r="BL22" s="203"/>
      <c r="BM22" s="12"/>
      <c r="BN22" s="68">
        <v>5541500</v>
      </c>
      <c r="BO22" s="68" t="s">
        <v>537</v>
      </c>
      <c r="BP22" s="68">
        <v>22.7</v>
      </c>
      <c r="BQ22" s="28"/>
      <c r="BR22" s="46" t="s">
        <v>456</v>
      </c>
      <c r="BS22" s="68"/>
      <c r="BT22" s="213" t="s">
        <v>546</v>
      </c>
      <c r="CU22" s="26"/>
      <c r="CV22" s="26"/>
      <c r="CW22" s="26"/>
      <c r="CX22" s="26"/>
      <c r="CY22" s="26"/>
      <c r="CZ22" s="26"/>
      <c r="DA22" s="26"/>
    </row>
    <row r="23" spans="1:105" x14ac:dyDescent="0.4">
      <c r="A23" s="90" t="s">
        <v>133</v>
      </c>
      <c r="B23" s="96"/>
      <c r="C23" s="97">
        <v>49.94</v>
      </c>
      <c r="D23" s="97">
        <v>13.8</v>
      </c>
      <c r="E23" s="97">
        <v>12.23</v>
      </c>
      <c r="F23" s="97">
        <v>7.23</v>
      </c>
      <c r="G23" s="97">
        <v>11.4</v>
      </c>
      <c r="H23" s="97">
        <v>2.2599999999999998</v>
      </c>
      <c r="I23" s="97">
        <v>0.52</v>
      </c>
      <c r="J23" s="97">
        <v>2.71</v>
      </c>
      <c r="K23" s="98">
        <v>0.17</v>
      </c>
      <c r="L23" s="99">
        <v>0.27300000000000002</v>
      </c>
      <c r="M23" s="97">
        <v>289</v>
      </c>
      <c r="N23" s="97">
        <v>139</v>
      </c>
      <c r="O23" s="100">
        <v>1.1000000000000001</v>
      </c>
      <c r="P23" s="100">
        <v>31.8</v>
      </c>
      <c r="Q23" s="206">
        <v>179</v>
      </c>
      <c r="R23" s="10"/>
      <c r="S23" s="46" t="s">
        <v>140</v>
      </c>
      <c r="T23" s="68"/>
      <c r="U23" s="109">
        <v>-0.88837458010257353</v>
      </c>
      <c r="V23" s="145">
        <v>-3.7705482834412635E-2</v>
      </c>
      <c r="W23" s="109">
        <v>2.1170886602217105</v>
      </c>
      <c r="X23" s="109">
        <v>3.7041974645235376</v>
      </c>
      <c r="Y23" s="145">
        <v>33.966726157554795</v>
      </c>
      <c r="Z23" s="109">
        <v>-0.92649299414293618</v>
      </c>
      <c r="AA23" s="109">
        <v>7.8858178164567372</v>
      </c>
      <c r="AB23" s="109">
        <v>-2.7786526037801238</v>
      </c>
      <c r="AC23" s="68"/>
      <c r="AD23" s="109">
        <v>114.66061732482282</v>
      </c>
      <c r="AE23" s="109">
        <v>3.9616378478336713</v>
      </c>
      <c r="AF23" s="272">
        <v>86.058542824697341</v>
      </c>
      <c r="AG23" s="22"/>
      <c r="AH23" s="77">
        <v>5541560</v>
      </c>
      <c r="AI23" s="78" t="s">
        <v>144</v>
      </c>
      <c r="AJ23" s="145">
        <v>23.3</v>
      </c>
      <c r="AK23" s="145">
        <v>1.1000000000000001</v>
      </c>
      <c r="AL23" s="109">
        <v>164</v>
      </c>
      <c r="AM23" s="109">
        <v>486</v>
      </c>
      <c r="AN23" s="109">
        <v>9.6</v>
      </c>
      <c r="AO23" s="145">
        <v>12.4</v>
      </c>
      <c r="AP23" s="145">
        <v>1.9</v>
      </c>
      <c r="AQ23" s="145">
        <v>1.3</v>
      </c>
      <c r="AR23" s="145">
        <v>88.9</v>
      </c>
      <c r="AS23" s="145">
        <v>161.80000000000001</v>
      </c>
      <c r="AT23" s="145">
        <v>16.600000000000001</v>
      </c>
      <c r="AU23" s="146">
        <v>56.2</v>
      </c>
      <c r="AV23" s="145">
        <v>7.4</v>
      </c>
      <c r="AW23" s="146">
        <v>1.51</v>
      </c>
      <c r="AX23" s="146">
        <v>0.5</v>
      </c>
      <c r="AY23" s="145">
        <v>4.0999999999999996</v>
      </c>
      <c r="AZ23" s="145">
        <v>2.2999999999999998</v>
      </c>
      <c r="BA23" s="146">
        <v>0.37</v>
      </c>
      <c r="BB23" s="146">
        <v>0.96</v>
      </c>
      <c r="BC23" s="146">
        <v>0.12</v>
      </c>
      <c r="BD23" s="146">
        <v>0.79</v>
      </c>
      <c r="BE23" s="146">
        <v>0.11</v>
      </c>
      <c r="BF23" s="145">
        <v>9.1</v>
      </c>
      <c r="BG23" s="145">
        <v>0.9</v>
      </c>
      <c r="BH23" s="145">
        <v>1.6</v>
      </c>
      <c r="BI23" s="146">
        <v>-0.05</v>
      </c>
      <c r="BJ23" s="145">
        <v>-0.1</v>
      </c>
      <c r="BK23" s="145">
        <v>23.1</v>
      </c>
      <c r="BL23" s="200">
        <v>2.72</v>
      </c>
      <c r="BM23" s="13"/>
      <c r="BN23" s="68">
        <v>5541540</v>
      </c>
      <c r="BO23" s="68" t="s">
        <v>537</v>
      </c>
      <c r="BP23" s="68">
        <v>21.3</v>
      </c>
      <c r="BQ23" s="28"/>
      <c r="BR23" s="68"/>
      <c r="BS23" s="68"/>
      <c r="BT23" s="109" t="s">
        <v>116</v>
      </c>
      <c r="CU23" s="26"/>
      <c r="CV23" s="26"/>
      <c r="CW23" s="26"/>
      <c r="CX23" s="26"/>
      <c r="CY23" s="26"/>
      <c r="CZ23" s="26"/>
      <c r="DA23" s="26"/>
    </row>
    <row r="24" spans="1:105" x14ac:dyDescent="0.4">
      <c r="A24" s="113" t="s">
        <v>136</v>
      </c>
      <c r="B24" s="96"/>
      <c r="C24" s="114">
        <v>49.549738797432624</v>
      </c>
      <c r="D24" s="114">
        <v>13.622132626527765</v>
      </c>
      <c r="E24" s="114">
        <v>12.269696840448654</v>
      </c>
      <c r="F24" s="114">
        <v>7.2271927023434923</v>
      </c>
      <c r="G24" s="114">
        <v>11.198181380686902</v>
      </c>
      <c r="H24" s="114">
        <v>2.2672871967297121</v>
      </c>
      <c r="I24" s="114">
        <v>0.53108336559668745</v>
      </c>
      <c r="J24" s="115">
        <v>2.7351281109469094</v>
      </c>
      <c r="K24" s="115">
        <v>0.17408743835121365</v>
      </c>
      <c r="L24" s="115">
        <v>0.26653358168281677</v>
      </c>
      <c r="M24" s="116">
        <v>260.08796013142756</v>
      </c>
      <c r="N24" s="116">
        <v>134.81367830228828</v>
      </c>
      <c r="O24" s="117">
        <v>0.82469743586729394</v>
      </c>
      <c r="P24" s="117">
        <v>31.248018274685993</v>
      </c>
      <c r="Q24" s="116">
        <v>159.89813448112025</v>
      </c>
      <c r="R24" s="10"/>
      <c r="S24" s="68"/>
      <c r="T24" s="68"/>
      <c r="U24" s="68"/>
      <c r="V24" s="68"/>
      <c r="W24" s="68"/>
      <c r="X24" s="68"/>
      <c r="Y24" s="68"/>
      <c r="Z24" s="68"/>
      <c r="AA24" s="68"/>
      <c r="AB24" s="109"/>
      <c r="AC24" s="68"/>
      <c r="AD24" s="109"/>
      <c r="AE24" s="68"/>
      <c r="AF24" s="69"/>
      <c r="AG24" s="22"/>
      <c r="AH24" s="172"/>
      <c r="AI24" s="44"/>
      <c r="AJ24" s="44"/>
      <c r="AK24" s="44"/>
      <c r="AL24" s="44"/>
      <c r="AM24" s="261"/>
      <c r="AN24" s="261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5"/>
      <c r="BM24" s="16"/>
      <c r="BN24" s="68">
        <v>5541560</v>
      </c>
      <c r="BO24" s="68" t="s">
        <v>537</v>
      </c>
      <c r="BP24" s="68">
        <v>20.9</v>
      </c>
      <c r="BQ24" s="28"/>
      <c r="BR24" s="108" t="s">
        <v>152</v>
      </c>
      <c r="BS24" s="68"/>
      <c r="BT24" s="109">
        <v>275</v>
      </c>
      <c r="CU24" s="26"/>
      <c r="CV24" s="26"/>
      <c r="CW24" s="26"/>
      <c r="CX24" s="26"/>
      <c r="CY24" s="26"/>
      <c r="CZ24" s="26"/>
      <c r="DA24" s="26"/>
    </row>
    <row r="25" spans="1:105" x14ac:dyDescent="0.4">
      <c r="A25" s="80" t="s">
        <v>138</v>
      </c>
      <c r="B25" s="96"/>
      <c r="C25" s="126">
        <v>50.830653130316747</v>
      </c>
      <c r="D25" s="126">
        <v>13.993848347857138</v>
      </c>
      <c r="E25" s="126">
        <v>12.525113640777107</v>
      </c>
      <c r="F25" s="126">
        <v>7.4320240524168382</v>
      </c>
      <c r="G25" s="126">
        <v>11.475376634521359</v>
      </c>
      <c r="H25" s="126">
        <v>2.3719319392512515</v>
      </c>
      <c r="I25" s="126">
        <v>0.5965703303459825</v>
      </c>
      <c r="J25" s="127">
        <v>2.8073470563552902</v>
      </c>
      <c r="K25" s="127">
        <v>0.18017756248229497</v>
      </c>
      <c r="L25" s="127">
        <v>0.27370633373147013</v>
      </c>
      <c r="M25" s="128">
        <v>271.01665891815151</v>
      </c>
      <c r="N25" s="128">
        <v>141.96318926610391</v>
      </c>
      <c r="O25" s="129">
        <v>0.92758395274646721</v>
      </c>
      <c r="P25" s="129">
        <v>32.193945475376893</v>
      </c>
      <c r="Q25" s="128">
        <v>169.12184069516081</v>
      </c>
      <c r="R25" s="10"/>
      <c r="S25" s="68">
        <v>6541000</v>
      </c>
      <c r="T25" s="68" t="s">
        <v>127</v>
      </c>
      <c r="U25" s="68">
        <v>2</v>
      </c>
      <c r="V25" s="68">
        <v>0.1</v>
      </c>
      <c r="W25" s="68">
        <v>2</v>
      </c>
      <c r="X25" s="68">
        <v>5</v>
      </c>
      <c r="Y25" s="68">
        <v>36.4</v>
      </c>
      <c r="Z25" s="68">
        <v>-1</v>
      </c>
      <c r="AA25" s="68">
        <v>12</v>
      </c>
      <c r="AB25" s="68">
        <v>3</v>
      </c>
      <c r="AC25" s="68"/>
      <c r="AD25" s="68">
        <v>136</v>
      </c>
      <c r="AE25" s="68">
        <v>4</v>
      </c>
      <c r="AF25" s="69">
        <v>90</v>
      </c>
      <c r="AG25" s="22"/>
      <c r="AH25" s="105"/>
      <c r="AI25" s="68"/>
      <c r="AJ25" s="84" t="s">
        <v>42</v>
      </c>
      <c r="AK25" s="85" t="s">
        <v>43</v>
      </c>
      <c r="AL25" s="84" t="s">
        <v>38</v>
      </c>
      <c r="AM25" s="84" t="s">
        <v>44</v>
      </c>
      <c r="AN25" s="84" t="s">
        <v>45</v>
      </c>
      <c r="AO25" s="83" t="s">
        <v>46</v>
      </c>
      <c r="AP25" s="134" t="s">
        <v>47</v>
      </c>
      <c r="AQ25" s="83" t="s">
        <v>48</v>
      </c>
      <c r="AR25" s="85" t="s">
        <v>49</v>
      </c>
      <c r="AS25" s="84" t="s">
        <v>50</v>
      </c>
      <c r="AT25" s="84" t="s">
        <v>51</v>
      </c>
      <c r="AU25" s="83" t="s">
        <v>52</v>
      </c>
      <c r="AV25" s="84" t="s">
        <v>53</v>
      </c>
      <c r="AW25" s="85" t="s">
        <v>54</v>
      </c>
      <c r="AX25" s="85" t="s">
        <v>55</v>
      </c>
      <c r="AY25" s="85" t="s">
        <v>56</v>
      </c>
      <c r="AZ25" s="83" t="s">
        <v>57</v>
      </c>
      <c r="BA25" s="83" t="s">
        <v>58</v>
      </c>
      <c r="BB25" s="85" t="s">
        <v>59</v>
      </c>
      <c r="BC25" s="85" t="s">
        <v>60</v>
      </c>
      <c r="BD25" s="85" t="s">
        <v>61</v>
      </c>
      <c r="BE25" s="85" t="s">
        <v>62</v>
      </c>
      <c r="BF25" s="85" t="s">
        <v>63</v>
      </c>
      <c r="BG25" s="85" t="s">
        <v>64</v>
      </c>
      <c r="BH25" s="85" t="s">
        <v>65</v>
      </c>
      <c r="BI25" s="85" t="s">
        <v>66</v>
      </c>
      <c r="BJ25" s="33" t="s">
        <v>67</v>
      </c>
      <c r="BK25" s="85" t="s">
        <v>68</v>
      </c>
      <c r="BL25" s="135" t="s">
        <v>69</v>
      </c>
      <c r="BM25" s="14"/>
      <c r="BN25" s="68">
        <v>5541600</v>
      </c>
      <c r="BO25" s="68" t="s">
        <v>537</v>
      </c>
      <c r="BP25" s="68">
        <v>19.399999999999999</v>
      </c>
      <c r="BQ25" s="28"/>
      <c r="BR25" s="124" t="s">
        <v>140</v>
      </c>
      <c r="BS25" s="68"/>
      <c r="BT25" s="109">
        <v>218</v>
      </c>
      <c r="CU25" s="26"/>
      <c r="CV25" s="26"/>
      <c r="CW25" s="26"/>
      <c r="CX25" s="26"/>
      <c r="CY25" s="26"/>
      <c r="CZ25" s="26"/>
      <c r="DA25" s="26"/>
    </row>
    <row r="26" spans="1:105" x14ac:dyDescent="0.4">
      <c r="A26" s="80" t="s">
        <v>140</v>
      </c>
      <c r="B26" s="96"/>
      <c r="C26" s="126">
        <v>48.268824464548501</v>
      </c>
      <c r="D26" s="126">
        <v>13.250416905198392</v>
      </c>
      <c r="E26" s="126">
        <v>12.014280040120202</v>
      </c>
      <c r="F26" s="126">
        <v>7.0223613522701465</v>
      </c>
      <c r="G26" s="126">
        <v>10.920986126852446</v>
      </c>
      <c r="H26" s="126">
        <v>2.1626424542081728</v>
      </c>
      <c r="I26" s="126">
        <v>0.46559640084739234</v>
      </c>
      <c r="J26" s="127">
        <v>2.6629091655385286</v>
      </c>
      <c r="K26" s="127">
        <v>0.16799731422013234</v>
      </c>
      <c r="L26" s="127">
        <v>0.2593608296341634</v>
      </c>
      <c r="M26" s="128">
        <v>249.15926134470362</v>
      </c>
      <c r="N26" s="128">
        <v>127.66416733847267</v>
      </c>
      <c r="O26" s="129">
        <v>0.72181091898812066</v>
      </c>
      <c r="P26" s="129">
        <v>30.302091073995093</v>
      </c>
      <c r="Q26" s="128">
        <v>150.67442826707969</v>
      </c>
      <c r="R26" s="10"/>
      <c r="S26" s="68">
        <v>6541040</v>
      </c>
      <c r="T26" s="68" t="s">
        <v>127</v>
      </c>
      <c r="U26" s="68">
        <v>3</v>
      </c>
      <c r="V26" s="68">
        <v>-0.1</v>
      </c>
      <c r="W26" s="68">
        <v>2</v>
      </c>
      <c r="X26" s="68">
        <v>6</v>
      </c>
      <c r="Y26" s="68">
        <v>37.5</v>
      </c>
      <c r="Z26" s="68">
        <v>-1</v>
      </c>
      <c r="AA26" s="68">
        <v>12</v>
      </c>
      <c r="AB26" s="68">
        <v>3</v>
      </c>
      <c r="AC26" s="68"/>
      <c r="AD26" s="68">
        <v>132</v>
      </c>
      <c r="AE26" s="68">
        <v>5</v>
      </c>
      <c r="AF26" s="69">
        <v>92</v>
      </c>
      <c r="AG26" s="22"/>
      <c r="AH26" s="68"/>
      <c r="AI26" s="68"/>
      <c r="AJ26" s="68" t="s">
        <v>116</v>
      </c>
      <c r="AK26" s="68" t="s">
        <v>116</v>
      </c>
      <c r="AL26" s="68" t="s">
        <v>116</v>
      </c>
      <c r="AM26" s="109" t="s">
        <v>116</v>
      </c>
      <c r="AN26" s="109" t="s">
        <v>116</v>
      </c>
      <c r="AO26" s="68" t="s">
        <v>116</v>
      </c>
      <c r="AP26" s="68" t="s">
        <v>116</v>
      </c>
      <c r="AQ26" s="68" t="s">
        <v>116</v>
      </c>
      <c r="AR26" s="68" t="s">
        <v>116</v>
      </c>
      <c r="AS26" s="68" t="s">
        <v>116</v>
      </c>
      <c r="AT26" s="68" t="s">
        <v>116</v>
      </c>
      <c r="AU26" s="68" t="s">
        <v>116</v>
      </c>
      <c r="AV26" s="68" t="s">
        <v>116</v>
      </c>
      <c r="AW26" s="68" t="s">
        <v>116</v>
      </c>
      <c r="AX26" s="68" t="s">
        <v>116</v>
      </c>
      <c r="AY26" s="68" t="s">
        <v>116</v>
      </c>
      <c r="AZ26" s="68" t="s">
        <v>116</v>
      </c>
      <c r="BA26" s="68" t="s">
        <v>116</v>
      </c>
      <c r="BB26" s="68" t="s">
        <v>116</v>
      </c>
      <c r="BC26" s="68" t="s">
        <v>116</v>
      </c>
      <c r="BD26" s="68" t="s">
        <v>116</v>
      </c>
      <c r="BE26" s="68" t="s">
        <v>116</v>
      </c>
      <c r="BF26" s="68" t="s">
        <v>116</v>
      </c>
      <c r="BG26" s="68" t="s">
        <v>116</v>
      </c>
      <c r="BH26" s="68" t="s">
        <v>116</v>
      </c>
      <c r="BI26" s="68" t="s">
        <v>116</v>
      </c>
      <c r="BJ26" s="68" t="s">
        <v>116</v>
      </c>
      <c r="BK26" s="68" t="s">
        <v>116</v>
      </c>
      <c r="BL26" s="68" t="s">
        <v>116</v>
      </c>
      <c r="BM26" s="15"/>
      <c r="BN26" s="68">
        <v>5541640</v>
      </c>
      <c r="BO26" s="68" t="s">
        <v>537</v>
      </c>
      <c r="BP26" s="68">
        <v>18.7</v>
      </c>
      <c r="BQ26" s="28"/>
      <c r="BR26" s="124" t="s">
        <v>138</v>
      </c>
      <c r="BS26" s="68"/>
      <c r="BT26" s="109">
        <v>331</v>
      </c>
      <c r="CU26" s="26"/>
      <c r="CV26" s="26"/>
      <c r="CW26" s="26"/>
      <c r="CX26" s="26"/>
      <c r="CY26" s="26"/>
      <c r="CZ26" s="26"/>
      <c r="DA26" s="26"/>
    </row>
    <row r="27" spans="1:105" x14ac:dyDescent="0.4">
      <c r="A27" s="80"/>
      <c r="B27" s="96"/>
      <c r="C27" s="126"/>
      <c r="D27" s="126"/>
      <c r="E27" s="126"/>
      <c r="F27" s="126"/>
      <c r="G27" s="126"/>
      <c r="H27" s="126"/>
      <c r="I27" s="126"/>
      <c r="J27" s="127"/>
      <c r="K27" s="127"/>
      <c r="L27" s="127"/>
      <c r="M27" s="128"/>
      <c r="N27" s="128"/>
      <c r="O27" s="129"/>
      <c r="P27" s="129"/>
      <c r="Q27" s="128"/>
      <c r="R27" s="10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5"/>
      <c r="AG27" s="22"/>
      <c r="AH27" s="107" t="s">
        <v>145</v>
      </c>
      <c r="AI27" s="90" t="s">
        <v>133</v>
      </c>
      <c r="AJ27" s="137">
        <v>20.399999999999999</v>
      </c>
      <c r="AK27" s="141"/>
      <c r="AL27" s="137">
        <v>149</v>
      </c>
      <c r="AM27" s="137">
        <v>146</v>
      </c>
      <c r="AN27" s="137">
        <v>28</v>
      </c>
      <c r="AO27" s="196">
        <v>12</v>
      </c>
      <c r="AP27" s="196">
        <v>3.6</v>
      </c>
      <c r="AQ27" s="140">
        <v>8.6</v>
      </c>
      <c r="AR27" s="137">
        <v>43</v>
      </c>
      <c r="AS27" s="137">
        <v>88</v>
      </c>
      <c r="AT27" s="197">
        <v>9.3000000000000007</v>
      </c>
      <c r="AU27" s="137">
        <v>38</v>
      </c>
      <c r="AV27" s="140">
        <v>7.5</v>
      </c>
      <c r="AW27" s="141">
        <v>1.55</v>
      </c>
      <c r="AX27" s="141">
        <v>0.96</v>
      </c>
      <c r="AY27" s="140">
        <v>5.8</v>
      </c>
      <c r="AZ27" s="140">
        <v>5.2</v>
      </c>
      <c r="BA27" s="141">
        <v>1.02</v>
      </c>
      <c r="BB27" s="196">
        <v>3</v>
      </c>
      <c r="BC27" s="141">
        <v>0.43</v>
      </c>
      <c r="BD27" s="140">
        <v>2.6</v>
      </c>
      <c r="BE27" s="141">
        <v>0.4</v>
      </c>
      <c r="BF27" s="140">
        <v>3.7</v>
      </c>
      <c r="BG27" s="197">
        <v>1.1000000000000001</v>
      </c>
      <c r="BH27" s="196">
        <v>1.4</v>
      </c>
      <c r="BI27" s="197">
        <v>0.59</v>
      </c>
      <c r="BJ27" s="197">
        <v>0.34</v>
      </c>
      <c r="BK27" s="140">
        <v>11.9</v>
      </c>
      <c r="BL27" s="143">
        <v>2.7</v>
      </c>
      <c r="BM27" s="15"/>
      <c r="BN27" s="68">
        <v>5541680</v>
      </c>
      <c r="BO27" s="68" t="s">
        <v>537</v>
      </c>
      <c r="BP27" s="68">
        <v>21.2</v>
      </c>
      <c r="BQ27" s="28"/>
      <c r="BR27" s="68"/>
      <c r="BS27" s="68"/>
      <c r="BT27" s="109"/>
      <c r="CU27" s="26"/>
      <c r="CV27" s="26"/>
      <c r="CW27" s="26"/>
      <c r="CX27" s="26"/>
      <c r="CY27" s="26"/>
      <c r="CZ27" s="26"/>
      <c r="DA27" s="26"/>
    </row>
    <row r="28" spans="1:105" x14ac:dyDescent="0.4">
      <c r="A28" s="91">
        <v>5541580</v>
      </c>
      <c r="B28" s="96" t="s">
        <v>141</v>
      </c>
      <c r="C28" s="126">
        <v>49.47</v>
      </c>
      <c r="D28" s="126">
        <v>13.72</v>
      </c>
      <c r="E28" s="126">
        <v>12.25</v>
      </c>
      <c r="F28" s="126">
        <v>7.22</v>
      </c>
      <c r="G28" s="126">
        <v>11.25</v>
      </c>
      <c r="H28" s="126">
        <v>2.2599999999999998</v>
      </c>
      <c r="I28" s="126">
        <v>0.56999999999999995</v>
      </c>
      <c r="J28" s="127">
        <v>2.7480000000000002</v>
      </c>
      <c r="K28" s="127">
        <v>0.17</v>
      </c>
      <c r="L28" s="127">
        <v>0.26800000000000002</v>
      </c>
      <c r="M28" s="128">
        <v>253</v>
      </c>
      <c r="N28" s="128">
        <v>136</v>
      </c>
      <c r="O28" s="129">
        <v>0.8</v>
      </c>
      <c r="P28" s="129">
        <v>31</v>
      </c>
      <c r="Q28" s="128">
        <v>161</v>
      </c>
      <c r="R28" s="10"/>
      <c r="S28" s="71" t="s">
        <v>142</v>
      </c>
      <c r="T28" s="71"/>
      <c r="U28" s="75" t="s">
        <v>30</v>
      </c>
      <c r="V28" s="75" t="s">
        <v>31</v>
      </c>
      <c r="W28" s="75" t="s">
        <v>32</v>
      </c>
      <c r="X28" s="75" t="s">
        <v>33</v>
      </c>
      <c r="Y28" s="75" t="s">
        <v>34</v>
      </c>
      <c r="Z28" s="75" t="s">
        <v>35</v>
      </c>
      <c r="AA28" s="75" t="s">
        <v>36</v>
      </c>
      <c r="AB28" s="75" t="s">
        <v>37</v>
      </c>
      <c r="AC28" s="75" t="s">
        <v>38</v>
      </c>
      <c r="AD28" s="75" t="s">
        <v>39</v>
      </c>
      <c r="AE28" s="75" t="s">
        <v>40</v>
      </c>
      <c r="AF28" s="76" t="s">
        <v>41</v>
      </c>
      <c r="AG28" s="22"/>
      <c r="AH28" s="269" t="s">
        <v>135</v>
      </c>
      <c r="AI28" s="68"/>
      <c r="AJ28" s="109">
        <v>22.725509550939002</v>
      </c>
      <c r="AK28" s="109">
        <v>3.063854831146497</v>
      </c>
      <c r="AL28" s="109">
        <v>134.86729382869237</v>
      </c>
      <c r="AM28" s="109">
        <v>138.32391541990521</v>
      </c>
      <c r="AN28" s="109">
        <v>24.614572921522448</v>
      </c>
      <c r="AO28" s="109">
        <v>14.44244818509949</v>
      </c>
      <c r="AP28" s="109">
        <v>3.1587691611524829</v>
      </c>
      <c r="AQ28" s="145">
        <v>6.3297179876630612</v>
      </c>
      <c r="AR28" s="109">
        <v>42.093626254988251</v>
      </c>
      <c r="AS28" s="109">
        <v>85.270037300966933</v>
      </c>
      <c r="AT28" s="145">
        <v>9.9265819119770935</v>
      </c>
      <c r="AU28" s="109">
        <v>38.097980486849423</v>
      </c>
      <c r="AV28" s="145">
        <v>7.2654444534192786</v>
      </c>
      <c r="AW28" s="146">
        <v>1.4505384867419513</v>
      </c>
      <c r="AX28" s="146">
        <v>0.90556874469549919</v>
      </c>
      <c r="AY28" s="145">
        <v>6.1660120188105134</v>
      </c>
      <c r="AZ28" s="145">
        <v>5.1683502400868093</v>
      </c>
      <c r="BA28" s="146">
        <v>0.95644297598397598</v>
      </c>
      <c r="BB28" s="145">
        <v>2.7963247598710845</v>
      </c>
      <c r="BC28" s="146">
        <v>0.38360461101527626</v>
      </c>
      <c r="BD28" s="146">
        <v>2.586101959585001</v>
      </c>
      <c r="BE28" s="146">
        <v>0.37993209705978459</v>
      </c>
      <c r="BF28" s="145">
        <v>3.5214370444801846</v>
      </c>
      <c r="BG28" s="146">
        <v>1.0776069380932198</v>
      </c>
      <c r="BH28" s="109">
        <v>1.9604914083414064</v>
      </c>
      <c r="BI28" s="145">
        <v>-3.1438066373273865E-3</v>
      </c>
      <c r="BJ28" s="145">
        <v>0.10843371773899908</v>
      </c>
      <c r="BK28" s="146">
        <v>11.47513389507758</v>
      </c>
      <c r="BL28" s="200">
        <v>2.6939613658675499</v>
      </c>
      <c r="BM28" s="15"/>
      <c r="BN28" s="68"/>
      <c r="BO28" s="68"/>
      <c r="BP28" s="68"/>
      <c r="BQ28" s="28"/>
      <c r="BR28" s="68">
        <v>5541500</v>
      </c>
      <c r="BS28" s="68" t="s">
        <v>456</v>
      </c>
      <c r="BT28" s="109">
        <v>293.03386454183271</v>
      </c>
      <c r="CU28" s="26"/>
      <c r="CV28" s="26"/>
      <c r="CW28" s="26"/>
      <c r="CX28" s="26"/>
      <c r="CY28" s="26"/>
      <c r="CZ28" s="26"/>
      <c r="DA28" s="26"/>
    </row>
    <row r="29" spans="1:105" x14ac:dyDescent="0.4">
      <c r="A29" s="43"/>
      <c r="B29" s="43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10"/>
      <c r="S29" s="72"/>
      <c r="T29" s="72"/>
      <c r="U29" s="87" t="s">
        <v>116</v>
      </c>
      <c r="V29" s="87" t="s">
        <v>116</v>
      </c>
      <c r="W29" s="87" t="s">
        <v>116</v>
      </c>
      <c r="X29" s="87" t="s">
        <v>116</v>
      </c>
      <c r="Y29" s="87" t="s">
        <v>116</v>
      </c>
      <c r="Z29" s="87" t="s">
        <v>116</v>
      </c>
      <c r="AA29" s="87" t="s">
        <v>116</v>
      </c>
      <c r="AB29" s="87" t="s">
        <v>116</v>
      </c>
      <c r="AC29" s="87" t="s">
        <v>116</v>
      </c>
      <c r="AD29" s="87" t="s">
        <v>116</v>
      </c>
      <c r="AE29" s="87" t="s">
        <v>116</v>
      </c>
      <c r="AF29" s="88" t="s">
        <v>116</v>
      </c>
      <c r="AG29" s="22"/>
      <c r="AH29" s="201" t="s">
        <v>138</v>
      </c>
      <c r="AI29" s="149"/>
      <c r="AJ29" s="150">
        <v>26.491533468028308</v>
      </c>
      <c r="AK29" s="150">
        <v>5.7444864672942577</v>
      </c>
      <c r="AL29" s="150">
        <v>153.80869740355786</v>
      </c>
      <c r="AM29" s="150">
        <v>153.87976199415786</v>
      </c>
      <c r="AN29" s="150">
        <v>27.60145992568064</v>
      </c>
      <c r="AO29" s="151">
        <v>18.590868369544729</v>
      </c>
      <c r="AP29" s="150">
        <v>13.426700158124772</v>
      </c>
      <c r="AQ29" s="151">
        <v>10.757611041931206</v>
      </c>
      <c r="AR29" s="150">
        <v>46.890201266069397</v>
      </c>
      <c r="AS29" s="150">
        <v>93.508467826766065</v>
      </c>
      <c r="AT29" s="151">
        <v>10.925605649549876</v>
      </c>
      <c r="AU29" s="151">
        <v>42.190373077197286</v>
      </c>
      <c r="AV29" s="151">
        <v>8.0829729053268125</v>
      </c>
      <c r="AW29" s="152">
        <v>1.61565914767557</v>
      </c>
      <c r="AX29" s="152">
        <v>1.0057556284760782</v>
      </c>
      <c r="AY29" s="151">
        <v>6.9214832133348745</v>
      </c>
      <c r="AZ29" s="151">
        <v>5.7572653715626494</v>
      </c>
      <c r="BA29" s="152">
        <v>1.0760967825539407</v>
      </c>
      <c r="BB29" s="151">
        <v>3.0992190560937938</v>
      </c>
      <c r="BC29" s="152">
        <v>0.45596801966960288</v>
      </c>
      <c r="BD29" s="152">
        <v>2.8673500692192095</v>
      </c>
      <c r="BE29" s="152">
        <v>0.43994038738597957</v>
      </c>
      <c r="BF29" s="151">
        <v>4.0381101994641551</v>
      </c>
      <c r="BG29" s="152">
        <v>1.9475584039151095</v>
      </c>
      <c r="BH29" s="150">
        <v>5.0159448749749007</v>
      </c>
      <c r="BI29" s="151">
        <v>0.10201089969513101</v>
      </c>
      <c r="BJ29" s="151">
        <v>0.58087822842338188</v>
      </c>
      <c r="BK29" s="152">
        <v>12.896113934827515</v>
      </c>
      <c r="BL29" s="203">
        <v>3.0062752340690824</v>
      </c>
      <c r="BM29" s="14"/>
      <c r="BN29" s="46" t="s">
        <v>143</v>
      </c>
      <c r="BO29" s="68"/>
      <c r="BP29" s="46" t="s">
        <v>70</v>
      </c>
      <c r="BQ29" s="28"/>
      <c r="BR29" s="68">
        <v>5541620</v>
      </c>
      <c r="BS29" s="68" t="s">
        <v>456</v>
      </c>
      <c r="BT29" s="109">
        <v>259</v>
      </c>
      <c r="CU29" s="26"/>
      <c r="CV29" s="26"/>
      <c r="CW29" s="26"/>
      <c r="CX29" s="26"/>
      <c r="CY29" s="26"/>
      <c r="CZ29" s="26"/>
      <c r="DA29" s="26"/>
    </row>
    <row r="30" spans="1:105" x14ac:dyDescent="0.4">
      <c r="A30" s="80" t="s">
        <v>563</v>
      </c>
      <c r="B30" s="80"/>
      <c r="C30" s="80" t="s">
        <v>11</v>
      </c>
      <c r="D30" s="80" t="s">
        <v>12</v>
      </c>
      <c r="E30" s="80" t="s">
        <v>14</v>
      </c>
      <c r="F30" s="80" t="s">
        <v>16</v>
      </c>
      <c r="G30" s="80" t="s">
        <v>17</v>
      </c>
      <c r="H30" s="80" t="s">
        <v>18</v>
      </c>
      <c r="I30" s="80" t="s">
        <v>19</v>
      </c>
      <c r="J30" s="80" t="s">
        <v>20</v>
      </c>
      <c r="K30" s="80" t="s">
        <v>21</v>
      </c>
      <c r="L30" s="80" t="s">
        <v>22</v>
      </c>
      <c r="M30" s="80" t="s">
        <v>23</v>
      </c>
      <c r="N30" s="80" t="s">
        <v>24</v>
      </c>
      <c r="O30" s="80" t="s">
        <v>25</v>
      </c>
      <c r="P30" s="80" t="s">
        <v>26</v>
      </c>
      <c r="Q30" s="80" t="s">
        <v>27</v>
      </c>
      <c r="R30" s="10"/>
      <c r="S30" s="102" t="s">
        <v>134</v>
      </c>
      <c r="T30" s="102"/>
      <c r="U30" s="103" t="s">
        <v>434</v>
      </c>
      <c r="V30" s="103" t="s">
        <v>435</v>
      </c>
      <c r="W30" s="103"/>
      <c r="X30" s="103"/>
      <c r="Y30" s="103" t="s">
        <v>436</v>
      </c>
      <c r="Z30" s="103"/>
      <c r="AA30" s="103"/>
      <c r="AB30" s="103" t="s">
        <v>437</v>
      </c>
      <c r="AC30" s="103"/>
      <c r="AD30" s="103"/>
      <c r="AE30" s="103"/>
      <c r="AF30" s="104"/>
      <c r="AG30" s="22"/>
      <c r="AH30" s="201" t="s">
        <v>140</v>
      </c>
      <c r="AI30" s="149"/>
      <c r="AJ30" s="150">
        <v>18.959485633849695</v>
      </c>
      <c r="AK30" s="150">
        <v>0.38322319499873636</v>
      </c>
      <c r="AL30" s="150">
        <v>115.92589025382688</v>
      </c>
      <c r="AM30" s="150">
        <v>122.76806884565256</v>
      </c>
      <c r="AN30" s="150">
        <v>21.627685917364257</v>
      </c>
      <c r="AO30" s="151">
        <v>10.294028000654251</v>
      </c>
      <c r="AP30" s="150">
        <v>-7.1091618358198065</v>
      </c>
      <c r="AQ30" s="151">
        <v>1.9018249333949164</v>
      </c>
      <c r="AR30" s="150">
        <v>37.297051243907106</v>
      </c>
      <c r="AS30" s="150">
        <v>77.031606775167802</v>
      </c>
      <c r="AT30" s="151">
        <v>8.9275581744043109</v>
      </c>
      <c r="AU30" s="151">
        <v>34.005587896501559</v>
      </c>
      <c r="AV30" s="151">
        <v>6.4479160015117456</v>
      </c>
      <c r="AW30" s="152">
        <v>1.2854178258083326</v>
      </c>
      <c r="AX30" s="152">
        <v>0.80538186091492003</v>
      </c>
      <c r="AY30" s="151">
        <v>5.4105408242861524</v>
      </c>
      <c r="AZ30" s="151">
        <v>4.5794351086109693</v>
      </c>
      <c r="BA30" s="152">
        <v>0.83678916941401127</v>
      </c>
      <c r="BB30" s="151">
        <v>2.4934304636483753</v>
      </c>
      <c r="BC30" s="152">
        <v>0.31124120236094965</v>
      </c>
      <c r="BD30" s="152">
        <v>2.3048538499507925</v>
      </c>
      <c r="BE30" s="152">
        <v>0.31992380673358961</v>
      </c>
      <c r="BF30" s="151">
        <v>3.0047638894962136</v>
      </c>
      <c r="BG30" s="152">
        <v>0.20765547227133019</v>
      </c>
      <c r="BH30" s="150">
        <v>-1.0949620582920876</v>
      </c>
      <c r="BI30" s="151">
        <v>-0.10829851296978578</v>
      </c>
      <c r="BJ30" s="151">
        <v>-0.36401079294538369</v>
      </c>
      <c r="BK30" s="152">
        <v>10.054153855327645</v>
      </c>
      <c r="BL30" s="203">
        <v>2.3816474976660174</v>
      </c>
      <c r="BM30" s="12"/>
      <c r="BN30" s="46"/>
      <c r="BO30" s="68"/>
      <c r="BP30" s="68" t="s">
        <v>116</v>
      </c>
      <c r="BQ30" s="28"/>
      <c r="BR30" s="68"/>
      <c r="BS30" s="68"/>
      <c r="BT30" s="109"/>
      <c r="CU30" s="26"/>
      <c r="CV30" s="26"/>
      <c r="CW30" s="26"/>
      <c r="CX30" s="26"/>
      <c r="CY30" s="26"/>
      <c r="CZ30" s="26"/>
      <c r="DA30" s="26"/>
    </row>
    <row r="31" spans="1:105" s="26" customFormat="1" x14ac:dyDescent="0.4">
      <c r="A31" s="80"/>
      <c r="B31" s="80"/>
      <c r="C31" s="72" t="s">
        <v>115</v>
      </c>
      <c r="D31" s="72" t="s">
        <v>115</v>
      </c>
      <c r="E31" s="72" t="s">
        <v>115</v>
      </c>
      <c r="F31" s="72" t="s">
        <v>115</v>
      </c>
      <c r="G31" s="72" t="s">
        <v>115</v>
      </c>
      <c r="H31" s="72" t="s">
        <v>115</v>
      </c>
      <c r="I31" s="72" t="s">
        <v>115</v>
      </c>
      <c r="J31" s="72" t="s">
        <v>115</v>
      </c>
      <c r="K31" s="72" t="s">
        <v>115</v>
      </c>
      <c r="L31" s="72" t="s">
        <v>115</v>
      </c>
      <c r="M31" s="72" t="s">
        <v>116</v>
      </c>
      <c r="N31" s="72" t="s">
        <v>116</v>
      </c>
      <c r="O31" s="72" t="s">
        <v>116</v>
      </c>
      <c r="P31" s="72" t="s">
        <v>116</v>
      </c>
      <c r="Q31" s="72" t="s">
        <v>116</v>
      </c>
      <c r="S31" s="90" t="s">
        <v>137</v>
      </c>
      <c r="T31" s="90"/>
      <c r="U31" s="119"/>
      <c r="V31" s="119"/>
      <c r="W31" s="119">
        <v>29.8</v>
      </c>
      <c r="X31" s="119">
        <v>106</v>
      </c>
      <c r="Y31" s="120"/>
      <c r="Z31" s="119">
        <v>1.2</v>
      </c>
      <c r="AA31" s="119">
        <v>76</v>
      </c>
      <c r="AB31" s="119"/>
      <c r="AC31" s="119"/>
      <c r="AD31" s="119"/>
      <c r="AE31" s="119">
        <v>222</v>
      </c>
      <c r="AF31" s="121">
        <v>31.5</v>
      </c>
      <c r="AG31" s="22"/>
      <c r="AH31" s="148"/>
      <c r="AI31" s="149"/>
      <c r="AJ31" s="150"/>
      <c r="AK31" s="150"/>
      <c r="AL31" s="150"/>
      <c r="AM31" s="150"/>
      <c r="AN31" s="150"/>
      <c r="AO31" s="151"/>
      <c r="AP31" s="150"/>
      <c r="AQ31" s="151"/>
      <c r="AR31" s="150"/>
      <c r="AS31" s="150"/>
      <c r="AT31" s="151"/>
      <c r="AU31" s="151"/>
      <c r="AV31" s="151"/>
      <c r="AW31" s="152"/>
      <c r="AX31" s="152"/>
      <c r="AY31" s="151"/>
      <c r="AZ31" s="151"/>
      <c r="BA31" s="152"/>
      <c r="BB31" s="151"/>
      <c r="BC31" s="152"/>
      <c r="BD31" s="152"/>
      <c r="BE31" s="152"/>
      <c r="BF31" s="151"/>
      <c r="BG31" s="152"/>
      <c r="BH31" s="150"/>
      <c r="BI31" s="151"/>
      <c r="BJ31" s="151"/>
      <c r="BK31" s="152"/>
      <c r="BL31" s="203"/>
      <c r="BM31" s="13"/>
      <c r="BN31" s="90" t="s">
        <v>133</v>
      </c>
      <c r="BO31" s="68"/>
      <c r="BP31" s="68">
        <v>24.2</v>
      </c>
      <c r="BQ31" s="28"/>
      <c r="BR31" s="46" t="s">
        <v>457</v>
      </c>
      <c r="BS31" s="46"/>
      <c r="BT31" s="213" t="s">
        <v>546</v>
      </c>
    </row>
    <row r="32" spans="1:105" s="26" customFormat="1" x14ac:dyDescent="0.4">
      <c r="A32" s="90" t="s">
        <v>133</v>
      </c>
      <c r="B32" s="90"/>
      <c r="C32" s="90">
        <v>47.96</v>
      </c>
      <c r="D32" s="141">
        <v>15.5</v>
      </c>
      <c r="E32" s="141">
        <v>11.3</v>
      </c>
      <c r="F32" s="141">
        <v>9.6999999999999993</v>
      </c>
      <c r="G32" s="141">
        <v>13.3</v>
      </c>
      <c r="H32" s="90">
        <v>1.82</v>
      </c>
      <c r="I32" s="90">
        <v>0.03</v>
      </c>
      <c r="J32" s="90">
        <v>0.96</v>
      </c>
      <c r="K32" s="161">
        <v>0.17499999999999999</v>
      </c>
      <c r="L32" s="162">
        <v>2.1000000000000001E-2</v>
      </c>
      <c r="M32" s="163">
        <v>370</v>
      </c>
      <c r="N32" s="163">
        <v>7</v>
      </c>
      <c r="O32" s="164">
        <v>0.4</v>
      </c>
      <c r="P32" s="165">
        <v>44</v>
      </c>
      <c r="Q32" s="165">
        <v>15.5</v>
      </c>
      <c r="S32" s="80" t="s">
        <v>139</v>
      </c>
      <c r="T32" s="80"/>
      <c r="U32" s="131">
        <v>-0.105218296598839</v>
      </c>
      <c r="V32" s="132">
        <v>0.11145277907846553</v>
      </c>
      <c r="W32" s="131">
        <v>29.11009804918617</v>
      </c>
      <c r="X32" s="131">
        <v>100.95843275259691</v>
      </c>
      <c r="Y32" s="132">
        <v>40.569586780574291</v>
      </c>
      <c r="Z32" s="132">
        <v>0.37417539545010486</v>
      </c>
      <c r="AA32" s="131">
        <v>60.119131420186655</v>
      </c>
      <c r="AB32" s="131">
        <v>-0.44230236298577208</v>
      </c>
      <c r="AC32" s="131"/>
      <c r="AD32" s="131">
        <v>171.39367867211368</v>
      </c>
      <c r="AE32" s="131">
        <v>215.93941593510726</v>
      </c>
      <c r="AF32" s="133">
        <v>34.026281737923668</v>
      </c>
      <c r="AG32" s="22"/>
      <c r="AH32" s="105">
        <v>5541600</v>
      </c>
      <c r="AI32" s="68" t="s">
        <v>145</v>
      </c>
      <c r="AJ32" s="145">
        <v>22</v>
      </c>
      <c r="AK32" s="145">
        <v>1.8</v>
      </c>
      <c r="AL32" s="109">
        <v>143</v>
      </c>
      <c r="AM32" s="109">
        <v>140.9</v>
      </c>
      <c r="AN32" s="109">
        <v>25</v>
      </c>
      <c r="AO32" s="145">
        <v>14.7</v>
      </c>
      <c r="AP32" s="145">
        <v>3.6</v>
      </c>
      <c r="AQ32" s="145">
        <v>8</v>
      </c>
      <c r="AR32" s="145">
        <v>42.8</v>
      </c>
      <c r="AS32" s="145">
        <v>84</v>
      </c>
      <c r="AT32" s="145">
        <v>9.9</v>
      </c>
      <c r="AU32" s="146">
        <v>38.81</v>
      </c>
      <c r="AV32" s="145">
        <v>7.5</v>
      </c>
      <c r="AW32" s="146">
        <v>1.48</v>
      </c>
      <c r="AX32" s="146">
        <v>0.91</v>
      </c>
      <c r="AY32" s="145">
        <v>6.4</v>
      </c>
      <c r="AZ32" s="145">
        <v>5.4</v>
      </c>
      <c r="BA32" s="146">
        <v>0.97</v>
      </c>
      <c r="BB32" s="146">
        <v>2.94</v>
      </c>
      <c r="BC32" s="146">
        <v>0.4</v>
      </c>
      <c r="BD32" s="146">
        <v>2.67</v>
      </c>
      <c r="BE32" s="146">
        <v>0.37</v>
      </c>
      <c r="BF32" s="145">
        <v>3.8</v>
      </c>
      <c r="BG32" s="145">
        <v>1.4</v>
      </c>
      <c r="BH32" s="145">
        <v>2</v>
      </c>
      <c r="BI32" s="146">
        <v>-0.05</v>
      </c>
      <c r="BJ32" s="145">
        <v>-0.1</v>
      </c>
      <c r="BK32" s="145">
        <v>11.1</v>
      </c>
      <c r="BL32" s="200">
        <v>2.64</v>
      </c>
      <c r="BM32" s="223"/>
      <c r="BN32" s="46" t="s">
        <v>136</v>
      </c>
      <c r="BO32" s="68"/>
      <c r="BP32" s="68">
        <v>9.9</v>
      </c>
      <c r="BQ32" s="28"/>
      <c r="BR32" s="68"/>
      <c r="BS32" s="68"/>
      <c r="BT32" s="109" t="s">
        <v>116</v>
      </c>
    </row>
    <row r="33" spans="1:105" s="26" customFormat="1" x14ac:dyDescent="0.4">
      <c r="A33" s="113" t="s">
        <v>136</v>
      </c>
      <c r="B33" s="113"/>
      <c r="C33" s="113">
        <v>47.81815393904099</v>
      </c>
      <c r="D33" s="113">
        <v>15.556072584202125</v>
      </c>
      <c r="E33" s="113">
        <v>11.367455762445795</v>
      </c>
      <c r="F33" s="113">
        <v>9.6695610870091357</v>
      </c>
      <c r="G33" s="113">
        <v>13.091259532214984</v>
      </c>
      <c r="H33" s="113">
        <v>1.8228503657517356</v>
      </c>
      <c r="I33" s="113">
        <v>4.9755127602019333E-2</v>
      </c>
      <c r="J33" s="169">
        <v>0.95994041589218504</v>
      </c>
      <c r="K33" s="169">
        <v>0.17704877120845924</v>
      </c>
      <c r="L33" s="169">
        <v>1.8709047293266997E-2</v>
      </c>
      <c r="M33" s="170">
        <v>360.25320807629151</v>
      </c>
      <c r="N33" s="170">
        <v>8.1259831942566727</v>
      </c>
      <c r="O33" s="171">
        <v>0.16017501078365093</v>
      </c>
      <c r="P33" s="171">
        <v>43.704468619156131</v>
      </c>
      <c r="Q33" s="170">
        <v>17.76581992627386</v>
      </c>
      <c r="S33" s="80" t="s">
        <v>138</v>
      </c>
      <c r="T33" s="80"/>
      <c r="U33" s="131">
        <v>1.1602684047345615</v>
      </c>
      <c r="V33" s="132">
        <v>0.18631343123787059</v>
      </c>
      <c r="W33" s="131">
        <v>30.125865489402148</v>
      </c>
      <c r="X33" s="131">
        <v>106.65245213674592</v>
      </c>
      <c r="Y33" s="132">
        <v>43.103450191688353</v>
      </c>
      <c r="Z33" s="131">
        <v>0.71887295414670116</v>
      </c>
      <c r="AA33" s="131">
        <v>63.270261520437828</v>
      </c>
      <c r="AB33" s="131">
        <v>1.6756885312536263</v>
      </c>
      <c r="AC33" s="131"/>
      <c r="AD33" s="131">
        <v>201.890246936799</v>
      </c>
      <c r="AE33" s="131">
        <v>224.15839741719873</v>
      </c>
      <c r="AF33" s="133">
        <v>35.628275894970876</v>
      </c>
      <c r="AG33" s="22"/>
      <c r="AH33" s="172"/>
      <c r="AI33" s="44"/>
      <c r="AJ33" s="44"/>
      <c r="AK33" s="44"/>
      <c r="AL33" s="44"/>
      <c r="AM33" s="261"/>
      <c r="AN33" s="261"/>
      <c r="AO33" s="44"/>
      <c r="AP33" s="44"/>
      <c r="AQ33" s="4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5"/>
      <c r="BM33" s="14"/>
      <c r="BN33" s="46" t="s">
        <v>138</v>
      </c>
      <c r="BO33" s="68"/>
      <c r="BP33" s="68">
        <v>16.2</v>
      </c>
      <c r="BQ33" s="28"/>
      <c r="BR33" s="108" t="s">
        <v>152</v>
      </c>
      <c r="BS33" s="68"/>
      <c r="BT33" s="109">
        <v>209</v>
      </c>
    </row>
    <row r="34" spans="1:105" s="26" customFormat="1" x14ac:dyDescent="0.4">
      <c r="A34" s="80" t="s">
        <v>138</v>
      </c>
      <c r="B34" s="80"/>
      <c r="C34" s="94">
        <v>49.385379625672464</v>
      </c>
      <c r="D34" s="178">
        <v>16.084830032908954</v>
      </c>
      <c r="E34" s="178">
        <v>11.722715585036465</v>
      </c>
      <c r="F34" s="178">
        <v>9.9943895677134638</v>
      </c>
      <c r="G34" s="178">
        <v>13.459601514350313</v>
      </c>
      <c r="H34" s="178">
        <v>1.9024476826487373</v>
      </c>
      <c r="I34" s="178">
        <v>0.12714598107715089</v>
      </c>
      <c r="J34" s="179">
        <v>0.99759541465968382</v>
      </c>
      <c r="K34" s="179">
        <v>0.18268843988765102</v>
      </c>
      <c r="L34" s="179">
        <v>2.1439649289865876E-2</v>
      </c>
      <c r="M34" s="180">
        <v>376.51451635853726</v>
      </c>
      <c r="N34" s="180">
        <v>13.805053501791978</v>
      </c>
      <c r="O34" s="181">
        <v>0.5266717147480402</v>
      </c>
      <c r="P34" s="181">
        <v>45.341685917766974</v>
      </c>
      <c r="Q34" s="180">
        <v>22.104749579153935</v>
      </c>
      <c r="S34" s="80" t="s">
        <v>140</v>
      </c>
      <c r="T34" s="80"/>
      <c r="U34" s="131">
        <v>-1.3707049979322397</v>
      </c>
      <c r="V34" s="132">
        <v>3.6592126919060455E-2</v>
      </c>
      <c r="W34" s="131">
        <v>28.094330608970193</v>
      </c>
      <c r="X34" s="131">
        <v>95.26441336844789</v>
      </c>
      <c r="Y34" s="132">
        <v>38.035723369460229</v>
      </c>
      <c r="Z34" s="131">
        <v>2.9477836753508513E-2</v>
      </c>
      <c r="AA34" s="131">
        <v>56.968001319935482</v>
      </c>
      <c r="AB34" s="131">
        <v>-2.5602932572251706</v>
      </c>
      <c r="AC34" s="131"/>
      <c r="AD34" s="131">
        <v>140.89711040742836</v>
      </c>
      <c r="AE34" s="131">
        <v>207.7204344530158</v>
      </c>
      <c r="AF34" s="133">
        <v>32.424287580876459</v>
      </c>
      <c r="AG34" s="22"/>
      <c r="AH34" s="105"/>
      <c r="AI34" s="68"/>
      <c r="AJ34" s="84" t="s">
        <v>42</v>
      </c>
      <c r="AK34" s="85" t="s">
        <v>43</v>
      </c>
      <c r="AL34" s="84" t="s">
        <v>38</v>
      </c>
      <c r="AM34" s="84" t="s">
        <v>44</v>
      </c>
      <c r="AN34" s="84" t="s">
        <v>45</v>
      </c>
      <c r="AO34" s="83" t="s">
        <v>46</v>
      </c>
      <c r="AP34" s="134" t="s">
        <v>47</v>
      </c>
      <c r="AQ34" s="83" t="s">
        <v>48</v>
      </c>
      <c r="AR34" s="85" t="s">
        <v>49</v>
      </c>
      <c r="AS34" s="84" t="s">
        <v>50</v>
      </c>
      <c r="AT34" s="84" t="s">
        <v>51</v>
      </c>
      <c r="AU34" s="83" t="s">
        <v>52</v>
      </c>
      <c r="AV34" s="84" t="s">
        <v>53</v>
      </c>
      <c r="AW34" s="85" t="s">
        <v>54</v>
      </c>
      <c r="AX34" s="85" t="s">
        <v>55</v>
      </c>
      <c r="AY34" s="85" t="s">
        <v>56</v>
      </c>
      <c r="AZ34" s="83" t="s">
        <v>57</v>
      </c>
      <c r="BA34" s="83" t="s">
        <v>58</v>
      </c>
      <c r="BB34" s="85" t="s">
        <v>59</v>
      </c>
      <c r="BC34" s="85" t="s">
        <v>60</v>
      </c>
      <c r="BD34" s="85" t="s">
        <v>61</v>
      </c>
      <c r="BE34" s="85" t="s">
        <v>62</v>
      </c>
      <c r="BF34" s="85" t="s">
        <v>63</v>
      </c>
      <c r="BG34" s="85" t="s">
        <v>64</v>
      </c>
      <c r="BH34" s="85" t="s">
        <v>65</v>
      </c>
      <c r="BI34" s="85" t="s">
        <v>66</v>
      </c>
      <c r="BJ34" s="33" t="s">
        <v>67</v>
      </c>
      <c r="BK34" s="85" t="s">
        <v>68</v>
      </c>
      <c r="BL34" s="135" t="s">
        <v>69</v>
      </c>
      <c r="BM34" s="15"/>
      <c r="BN34" s="46" t="s">
        <v>140</v>
      </c>
      <c r="BO34" s="68"/>
      <c r="BP34" s="68">
        <v>3.7</v>
      </c>
      <c r="BQ34" s="28"/>
      <c r="BR34" s="124" t="s">
        <v>140</v>
      </c>
      <c r="BS34" s="68"/>
      <c r="BT34" s="109">
        <v>145</v>
      </c>
    </row>
    <row r="35" spans="1:105" s="26" customFormat="1" x14ac:dyDescent="0.4">
      <c r="A35" s="80" t="s">
        <v>140</v>
      </c>
      <c r="B35" s="80"/>
      <c r="C35" s="94">
        <v>46.250928252409516</v>
      </c>
      <c r="D35" s="178">
        <v>15.027315135495297</v>
      </c>
      <c r="E35" s="178">
        <v>11.012195939855125</v>
      </c>
      <c r="F35" s="178">
        <v>9.3447326063048077</v>
      </c>
      <c r="G35" s="178">
        <v>12.722917550079655</v>
      </c>
      <c r="H35" s="178">
        <v>1.743253048854734</v>
      </c>
      <c r="I35" s="178">
        <v>-2.7635725873112221E-2</v>
      </c>
      <c r="J35" s="179">
        <v>0.92228541712468626</v>
      </c>
      <c r="K35" s="179">
        <v>0.17140910252926747</v>
      </c>
      <c r="L35" s="179">
        <v>1.5978445296668118E-2</v>
      </c>
      <c r="M35" s="180">
        <v>343.99189979404576</v>
      </c>
      <c r="N35" s="180">
        <v>2.4469128867213685</v>
      </c>
      <c r="O35" s="181">
        <v>-0.20632169318073829</v>
      </c>
      <c r="P35" s="181">
        <v>42.067251320545289</v>
      </c>
      <c r="Q35" s="180">
        <v>13.426890273393784</v>
      </c>
      <c r="S35" s="80"/>
      <c r="T35" s="80"/>
      <c r="U35" s="131"/>
      <c r="V35" s="132"/>
      <c r="W35" s="131"/>
      <c r="X35" s="131"/>
      <c r="Y35" s="132"/>
      <c r="Z35" s="131"/>
      <c r="AA35" s="131"/>
      <c r="AB35" s="131"/>
      <c r="AC35" s="131"/>
      <c r="AD35" s="131"/>
      <c r="AE35" s="131"/>
      <c r="AF35" s="133"/>
      <c r="AG35" s="22"/>
      <c r="AH35" s="68"/>
      <c r="AI35" s="68"/>
      <c r="AJ35" s="68" t="s">
        <v>116</v>
      </c>
      <c r="AK35" s="68" t="s">
        <v>116</v>
      </c>
      <c r="AL35" s="68" t="s">
        <v>116</v>
      </c>
      <c r="AM35" s="109" t="s">
        <v>116</v>
      </c>
      <c r="AN35" s="109" t="s">
        <v>116</v>
      </c>
      <c r="AO35" s="68" t="s">
        <v>116</v>
      </c>
      <c r="AP35" s="68" t="s">
        <v>116</v>
      </c>
      <c r="AQ35" s="68" t="s">
        <v>116</v>
      </c>
      <c r="AR35" s="68" t="s">
        <v>116</v>
      </c>
      <c r="AS35" s="68" t="s">
        <v>116</v>
      </c>
      <c r="AT35" s="68" t="s">
        <v>116</v>
      </c>
      <c r="AU35" s="68" t="s">
        <v>116</v>
      </c>
      <c r="AV35" s="68" t="s">
        <v>116</v>
      </c>
      <c r="AW35" s="68" t="s">
        <v>116</v>
      </c>
      <c r="AX35" s="68" t="s">
        <v>116</v>
      </c>
      <c r="AY35" s="68" t="s">
        <v>116</v>
      </c>
      <c r="AZ35" s="68" t="s">
        <v>116</v>
      </c>
      <c r="BA35" s="68" t="s">
        <v>116</v>
      </c>
      <c r="BB35" s="68" t="s">
        <v>116</v>
      </c>
      <c r="BC35" s="68" t="s">
        <v>116</v>
      </c>
      <c r="BD35" s="68" t="s">
        <v>116</v>
      </c>
      <c r="BE35" s="68" t="s">
        <v>116</v>
      </c>
      <c r="BF35" s="68" t="s">
        <v>116</v>
      </c>
      <c r="BG35" s="68" t="s">
        <v>116</v>
      </c>
      <c r="BH35" s="68" t="s">
        <v>116</v>
      </c>
      <c r="BI35" s="68" t="s">
        <v>116</v>
      </c>
      <c r="BJ35" s="68" t="s">
        <v>116</v>
      </c>
      <c r="BK35" s="68" t="s">
        <v>116</v>
      </c>
      <c r="BL35" s="68" t="s">
        <v>116</v>
      </c>
      <c r="BM35" s="15"/>
      <c r="BN35" s="68"/>
      <c r="BO35" s="68"/>
      <c r="BP35" s="68"/>
      <c r="BQ35" s="28"/>
      <c r="BR35" s="124" t="s">
        <v>138</v>
      </c>
      <c r="BS35" s="68"/>
      <c r="BT35" s="109">
        <v>274</v>
      </c>
    </row>
    <row r="36" spans="1:105" x14ac:dyDescent="0.4">
      <c r="A36" s="68"/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8"/>
      <c r="S36" s="208">
        <v>5541440</v>
      </c>
      <c r="T36" s="208" t="s">
        <v>142</v>
      </c>
      <c r="U36" s="131">
        <v>-1</v>
      </c>
      <c r="V36" s="132">
        <v>-0.1</v>
      </c>
      <c r="W36" s="131">
        <v>29</v>
      </c>
      <c r="X36" s="131">
        <v>101</v>
      </c>
      <c r="Y36" s="132">
        <v>41</v>
      </c>
      <c r="Z36" s="131">
        <v>-1</v>
      </c>
      <c r="AA36" s="131">
        <v>58</v>
      </c>
      <c r="AB36" s="131">
        <v>-1</v>
      </c>
      <c r="AC36" s="131"/>
      <c r="AD36" s="131">
        <v>173</v>
      </c>
      <c r="AE36" s="131">
        <v>212</v>
      </c>
      <c r="AF36" s="133">
        <v>33</v>
      </c>
      <c r="AG36" s="22"/>
      <c r="AH36" s="107" t="s">
        <v>146</v>
      </c>
      <c r="AI36" s="90" t="s">
        <v>133</v>
      </c>
      <c r="AJ36" s="196">
        <v>17</v>
      </c>
      <c r="AK36" s="196">
        <v>1.34</v>
      </c>
      <c r="AL36" s="137">
        <v>74</v>
      </c>
      <c r="AM36" s="137">
        <v>336</v>
      </c>
      <c r="AN36" s="137">
        <v>24</v>
      </c>
      <c r="AO36" s="197">
        <v>10.3</v>
      </c>
      <c r="AP36" s="137">
        <v>2.2999999999999998</v>
      </c>
      <c r="AQ36" s="140">
        <v>1.75</v>
      </c>
      <c r="AR36" s="137">
        <v>27</v>
      </c>
      <c r="AS36" s="137">
        <v>54</v>
      </c>
      <c r="AT36" s="140">
        <v>6</v>
      </c>
      <c r="AU36" s="196">
        <v>26</v>
      </c>
      <c r="AV36" s="140">
        <v>4.88</v>
      </c>
      <c r="AW36" s="141">
        <v>1.43</v>
      </c>
      <c r="AX36" s="141">
        <v>0.71</v>
      </c>
      <c r="AY36" s="197">
        <v>4.7</v>
      </c>
      <c r="AZ36" s="140">
        <v>3.8</v>
      </c>
      <c r="BA36" s="198">
        <v>0.86</v>
      </c>
      <c r="BB36" s="140">
        <v>2.2999999999999998</v>
      </c>
      <c r="BC36" s="141">
        <v>0.37</v>
      </c>
      <c r="BD36" s="141">
        <v>2.3199999999999998</v>
      </c>
      <c r="BE36" s="141">
        <v>0.37</v>
      </c>
      <c r="BF36" s="140">
        <v>4.5999999999999996</v>
      </c>
      <c r="BG36" s="141">
        <v>0.82</v>
      </c>
      <c r="BH36" s="140">
        <v>0.57999999999999996</v>
      </c>
      <c r="BI36" s="197">
        <v>0.22</v>
      </c>
      <c r="BJ36" s="171">
        <v>6.3E-2</v>
      </c>
      <c r="BK36" s="140">
        <v>4.5</v>
      </c>
      <c r="BL36" s="199">
        <v>1.94</v>
      </c>
      <c r="BM36" s="15"/>
      <c r="BN36" s="68">
        <v>6541000</v>
      </c>
      <c r="BO36" s="68" t="s">
        <v>143</v>
      </c>
      <c r="BP36" s="68">
        <v>7</v>
      </c>
      <c r="BQ36" s="28"/>
      <c r="BR36" s="68"/>
      <c r="BS36" s="68"/>
      <c r="BT36" s="109"/>
      <c r="CU36" s="26"/>
      <c r="CV36" s="26"/>
      <c r="CW36" s="26"/>
      <c r="CX36" s="26"/>
      <c r="CY36" s="26"/>
      <c r="CZ36" s="26"/>
      <c r="DA36" s="26"/>
    </row>
    <row r="37" spans="1:105" x14ac:dyDescent="0.4">
      <c r="A37" s="273">
        <v>5541500</v>
      </c>
      <c r="B37" s="273" t="s">
        <v>563</v>
      </c>
      <c r="C37" s="274">
        <v>47.58</v>
      </c>
      <c r="D37" s="274">
        <v>15.61</v>
      </c>
      <c r="E37" s="274">
        <v>11.34</v>
      </c>
      <c r="F37" s="274">
        <v>9.67</v>
      </c>
      <c r="G37" s="274">
        <v>13.08</v>
      </c>
      <c r="H37" s="274">
        <v>1.82</v>
      </c>
      <c r="I37" s="274">
        <v>7.0000000000000007E-2</v>
      </c>
      <c r="J37" s="275">
        <v>0.96299999999999997</v>
      </c>
      <c r="K37" s="275">
        <v>0.17399999999999999</v>
      </c>
      <c r="L37" s="275">
        <v>1.9E-2</v>
      </c>
      <c r="M37" s="276">
        <v>353</v>
      </c>
      <c r="N37" s="276">
        <v>8</v>
      </c>
      <c r="O37" s="277">
        <v>-0.2</v>
      </c>
      <c r="P37" s="277">
        <v>43.7</v>
      </c>
      <c r="Q37" s="276">
        <v>20</v>
      </c>
      <c r="S37" s="207">
        <v>5541480</v>
      </c>
      <c r="T37" s="10" t="s">
        <v>142</v>
      </c>
      <c r="U37" s="10">
        <v>-1</v>
      </c>
      <c r="V37" s="10">
        <v>0.2</v>
      </c>
      <c r="W37" s="10">
        <v>29</v>
      </c>
      <c r="X37" s="10">
        <v>102</v>
      </c>
      <c r="Y37" s="10">
        <v>43</v>
      </c>
      <c r="Z37" s="10">
        <v>-1</v>
      </c>
      <c r="AA37" s="10">
        <v>60</v>
      </c>
      <c r="AB37" s="10">
        <v>-1</v>
      </c>
      <c r="AC37" s="10"/>
      <c r="AD37" s="10">
        <v>161</v>
      </c>
      <c r="AE37" s="10">
        <v>217</v>
      </c>
      <c r="AF37" s="10">
        <v>34</v>
      </c>
      <c r="AG37" s="22"/>
      <c r="AH37" s="269" t="s">
        <v>135</v>
      </c>
      <c r="AI37" s="68"/>
      <c r="AJ37" s="109">
        <v>17.72062735206946</v>
      </c>
      <c r="AK37" s="109">
        <v>2.2084844894056177</v>
      </c>
      <c r="AL37" s="109">
        <v>66.721648952632819</v>
      </c>
      <c r="AM37" s="109">
        <v>328.96202297569545</v>
      </c>
      <c r="AN37" s="109">
        <v>21.077307827410745</v>
      </c>
      <c r="AO37" s="145">
        <v>9.6081559950844646</v>
      </c>
      <c r="AP37" s="109">
        <v>2.3137898105394847</v>
      </c>
      <c r="AQ37" s="145">
        <v>1.4002098877007225</v>
      </c>
      <c r="AR37" s="109">
        <v>26.558461317439622</v>
      </c>
      <c r="AS37" s="109">
        <v>49.895576360637925</v>
      </c>
      <c r="AT37" s="145">
        <v>5.826035458438195</v>
      </c>
      <c r="AU37" s="109">
        <v>23.054142903021482</v>
      </c>
      <c r="AV37" s="145">
        <v>4.6039787753212567</v>
      </c>
      <c r="AW37" s="146">
        <v>1.3916525404798739</v>
      </c>
      <c r="AX37" s="146">
        <v>0.64346520432505117</v>
      </c>
      <c r="AY37" s="145">
        <v>4.2751661058056705</v>
      </c>
      <c r="AZ37" s="145">
        <v>3.9087821416943598</v>
      </c>
      <c r="BA37" s="146">
        <v>0.76804386713284656</v>
      </c>
      <c r="BB37" s="146">
        <v>2.3711500966424262</v>
      </c>
      <c r="BC37" s="146">
        <v>0.33674951974451234</v>
      </c>
      <c r="BD37" s="146">
        <v>2.387332875413505</v>
      </c>
      <c r="BE37" s="146">
        <v>0.36735909754043061</v>
      </c>
      <c r="BF37" s="145">
        <v>4.5677208744492086</v>
      </c>
      <c r="BG37" s="146">
        <v>0.76490755220005979</v>
      </c>
      <c r="BH37" s="145">
        <v>0.63887243977914554</v>
      </c>
      <c r="BI37" s="145">
        <v>-1.3189695596117035E-2</v>
      </c>
      <c r="BJ37" s="145">
        <v>-3.2512881743711392E-2</v>
      </c>
      <c r="BK37" s="146">
        <v>4.5130349712278814</v>
      </c>
      <c r="BL37" s="200">
        <v>1.7825538595193056</v>
      </c>
      <c r="BM37" s="14"/>
      <c r="BN37" s="68">
        <v>6541040</v>
      </c>
      <c r="BO37" s="68" t="s">
        <v>143</v>
      </c>
      <c r="BP37" s="68">
        <v>6.4</v>
      </c>
      <c r="BQ37" s="28"/>
      <c r="BR37" s="68">
        <v>5541520</v>
      </c>
      <c r="BS37" s="68" t="s">
        <v>457</v>
      </c>
      <c r="BT37" s="109">
        <v>179</v>
      </c>
      <c r="CU37" s="26"/>
      <c r="CV37" s="26"/>
      <c r="CW37" s="26"/>
      <c r="CX37" s="26"/>
      <c r="CY37" s="26"/>
      <c r="CZ37" s="26"/>
      <c r="DA37" s="26"/>
    </row>
    <row r="38" spans="1:105" x14ac:dyDescent="0.4">
      <c r="A38" s="68"/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8"/>
      <c r="S38" s="91">
        <v>5541520</v>
      </c>
      <c r="T38" s="91" t="s">
        <v>142</v>
      </c>
      <c r="U38" s="209">
        <v>-1</v>
      </c>
      <c r="V38" s="209">
        <v>0.1</v>
      </c>
      <c r="W38" s="209">
        <v>29</v>
      </c>
      <c r="X38" s="209">
        <v>100</v>
      </c>
      <c r="Y38" s="209">
        <v>39.9</v>
      </c>
      <c r="Z38" s="209">
        <v>-1</v>
      </c>
      <c r="AA38" s="209">
        <v>60</v>
      </c>
      <c r="AB38" s="209">
        <v>-1</v>
      </c>
      <c r="AC38" s="209"/>
      <c r="AD38" s="209">
        <v>165</v>
      </c>
      <c r="AE38" s="209">
        <v>215</v>
      </c>
      <c r="AF38" s="210">
        <v>35</v>
      </c>
      <c r="AG38" s="22"/>
      <c r="AH38" s="201" t="s">
        <v>138</v>
      </c>
      <c r="AI38" s="149"/>
      <c r="AJ38" s="150">
        <v>20.387099927419914</v>
      </c>
      <c r="AK38" s="150">
        <v>3.9283310297432168</v>
      </c>
      <c r="AL38" s="150">
        <v>73.550070326780855</v>
      </c>
      <c r="AM38" s="150">
        <v>365.93489734395496</v>
      </c>
      <c r="AN38" s="150">
        <v>28.21053775185479</v>
      </c>
      <c r="AO38" s="151">
        <v>14.482762395139769</v>
      </c>
      <c r="AP38" s="150">
        <v>3.8784221137797816</v>
      </c>
      <c r="AQ38" s="151">
        <v>2.0425091644581821</v>
      </c>
      <c r="AR38" s="150">
        <v>31.834603576380903</v>
      </c>
      <c r="AS38" s="150">
        <v>55.825916245366848</v>
      </c>
      <c r="AT38" s="151">
        <v>6.5423200305657927</v>
      </c>
      <c r="AU38" s="151">
        <v>25.925212151442508</v>
      </c>
      <c r="AV38" s="151">
        <v>5.2339677575810075</v>
      </c>
      <c r="AW38" s="152">
        <v>1.6699212667938055</v>
      </c>
      <c r="AX38" s="152">
        <v>0.7549207312868802</v>
      </c>
      <c r="AY38" s="151">
        <v>4.8782950626828105</v>
      </c>
      <c r="AZ38" s="151">
        <v>4.5206891602013934</v>
      </c>
      <c r="BA38" s="152">
        <v>0.90556375328804584</v>
      </c>
      <c r="BB38" s="152">
        <v>2.7456874352366096</v>
      </c>
      <c r="BC38" s="152">
        <v>0.40692548434267212</v>
      </c>
      <c r="BD38" s="152">
        <v>2.7245045275749411</v>
      </c>
      <c r="BE38" s="152">
        <v>0.44603322712997728</v>
      </c>
      <c r="BF38" s="151">
        <v>5.6272135661141629</v>
      </c>
      <c r="BG38" s="152">
        <v>1.7141983565945189</v>
      </c>
      <c r="BH38" s="150">
        <v>4.3698750155766009</v>
      </c>
      <c r="BI38" s="151">
        <v>0.17235364832307118</v>
      </c>
      <c r="BJ38" s="151">
        <v>0.62230616097478697</v>
      </c>
      <c r="BK38" s="152">
        <v>5.0492204022625877</v>
      </c>
      <c r="BL38" s="203">
        <v>2.0607010085344108</v>
      </c>
      <c r="BM38" s="12"/>
      <c r="BN38" s="68"/>
      <c r="BO38" s="68"/>
      <c r="BP38" s="68"/>
      <c r="BQ38" s="28"/>
      <c r="BR38" s="68">
        <v>5541640</v>
      </c>
      <c r="BS38" s="68" t="s">
        <v>457</v>
      </c>
      <c r="BT38" s="109">
        <v>180.72289156626508</v>
      </c>
      <c r="CU38" s="26"/>
      <c r="CV38" s="26"/>
      <c r="CW38" s="26"/>
      <c r="CX38" s="26"/>
      <c r="CY38" s="26"/>
      <c r="CZ38" s="26"/>
      <c r="DA38" s="26"/>
    </row>
    <row r="39" spans="1:105" x14ac:dyDescent="0.4">
      <c r="A39" s="71" t="s">
        <v>144</v>
      </c>
      <c r="B39" s="72"/>
      <c r="C39" s="71" t="s">
        <v>11</v>
      </c>
      <c r="D39" s="71" t="s">
        <v>12</v>
      </c>
      <c r="E39" s="71" t="s">
        <v>14</v>
      </c>
      <c r="F39" s="71" t="s">
        <v>16</v>
      </c>
      <c r="G39" s="71" t="s">
        <v>17</v>
      </c>
      <c r="H39" s="71" t="s">
        <v>18</v>
      </c>
      <c r="I39" s="71" t="s">
        <v>19</v>
      </c>
      <c r="J39" s="71" t="s">
        <v>20</v>
      </c>
      <c r="K39" s="71" t="s">
        <v>21</v>
      </c>
      <c r="L39" s="71" t="s">
        <v>22</v>
      </c>
      <c r="M39" s="71" t="s">
        <v>23</v>
      </c>
      <c r="N39" s="71" t="s">
        <v>24</v>
      </c>
      <c r="O39" s="71" t="s">
        <v>25</v>
      </c>
      <c r="P39" s="71" t="s">
        <v>26</v>
      </c>
      <c r="Q39" s="71" t="s">
        <v>27</v>
      </c>
      <c r="S39" s="68">
        <v>5541560</v>
      </c>
      <c r="T39" s="68" t="s">
        <v>142</v>
      </c>
      <c r="U39" s="68">
        <v>-1</v>
      </c>
      <c r="V39" s="68">
        <v>-0.1</v>
      </c>
      <c r="W39" s="68">
        <v>29</v>
      </c>
      <c r="X39" s="68">
        <v>102</v>
      </c>
      <c r="Y39" s="68">
        <v>41.8</v>
      </c>
      <c r="Z39" s="68">
        <v>-1</v>
      </c>
      <c r="AA39" s="68">
        <v>61</v>
      </c>
      <c r="AB39" s="68">
        <v>-1</v>
      </c>
      <c r="AC39" s="68"/>
      <c r="AD39" s="68">
        <v>166</v>
      </c>
      <c r="AE39" s="68">
        <v>218</v>
      </c>
      <c r="AF39" s="69">
        <v>34</v>
      </c>
      <c r="AG39" s="22"/>
      <c r="AH39" s="201" t="s">
        <v>140</v>
      </c>
      <c r="AI39" s="149"/>
      <c r="AJ39" s="150">
        <v>15.054154776719008</v>
      </c>
      <c r="AK39" s="150">
        <v>0.48863794906801838</v>
      </c>
      <c r="AL39" s="150">
        <v>59.893227578484783</v>
      </c>
      <c r="AM39" s="150">
        <v>291.98914860743594</v>
      </c>
      <c r="AN39" s="150">
        <v>13.944077902966701</v>
      </c>
      <c r="AO39" s="151">
        <v>4.7335495950291611</v>
      </c>
      <c r="AP39" s="150">
        <v>0.74915750729918762</v>
      </c>
      <c r="AQ39" s="151">
        <v>0.75791061094326284</v>
      </c>
      <c r="AR39" s="150">
        <v>21.282319058498341</v>
      </c>
      <c r="AS39" s="150">
        <v>43.965236475909002</v>
      </c>
      <c r="AT39" s="151">
        <v>5.1097508863105974</v>
      </c>
      <c r="AU39" s="151">
        <v>20.183073654600456</v>
      </c>
      <c r="AV39" s="151">
        <v>3.9739897930615058</v>
      </c>
      <c r="AW39" s="152">
        <v>1.1133838141659422</v>
      </c>
      <c r="AX39" s="152">
        <v>0.53200967736322213</v>
      </c>
      <c r="AY39" s="151">
        <v>3.6720371489285304</v>
      </c>
      <c r="AZ39" s="151">
        <v>3.2968751231873261</v>
      </c>
      <c r="BA39" s="152">
        <v>0.63052398097764728</v>
      </c>
      <c r="BB39" s="152">
        <v>1.9966127580482427</v>
      </c>
      <c r="BC39" s="152">
        <v>0.26657355514635256</v>
      </c>
      <c r="BD39" s="152">
        <v>2.050161223252069</v>
      </c>
      <c r="BE39" s="152">
        <v>0.28868496795088394</v>
      </c>
      <c r="BF39" s="151">
        <v>3.5082281827842547</v>
      </c>
      <c r="BG39" s="152">
        <v>-0.18438325219439922</v>
      </c>
      <c r="BH39" s="150">
        <v>-3.09213013601831</v>
      </c>
      <c r="BI39" s="151">
        <v>-0.19873303951530527</v>
      </c>
      <c r="BJ39" s="151">
        <v>-0.6873319244622097</v>
      </c>
      <c r="BK39" s="152">
        <v>3.9768495401931752</v>
      </c>
      <c r="BL39" s="203">
        <v>1.5044067105042003</v>
      </c>
      <c r="BM39" s="13"/>
      <c r="BN39" s="71" t="s">
        <v>128</v>
      </c>
      <c r="BO39" s="78"/>
      <c r="BP39" s="71" t="s">
        <v>453</v>
      </c>
      <c r="BQ39" s="28"/>
      <c r="BR39" s="68"/>
      <c r="BS39" s="68"/>
      <c r="BT39" s="109"/>
      <c r="CU39" s="26"/>
      <c r="CV39" s="26"/>
      <c r="CW39" s="26"/>
      <c r="CX39" s="26"/>
      <c r="CY39" s="26"/>
      <c r="CZ39" s="26"/>
      <c r="DA39" s="26"/>
    </row>
    <row r="40" spans="1:105" x14ac:dyDescent="0.4">
      <c r="A40" s="72"/>
      <c r="B40" s="72"/>
      <c r="C40" s="72" t="s">
        <v>115</v>
      </c>
      <c r="D40" s="72" t="s">
        <v>115</v>
      </c>
      <c r="E40" s="72" t="s">
        <v>115</v>
      </c>
      <c r="F40" s="72" t="s">
        <v>115</v>
      </c>
      <c r="G40" s="72" t="s">
        <v>115</v>
      </c>
      <c r="H40" s="72" t="s">
        <v>115</v>
      </c>
      <c r="I40" s="72" t="s">
        <v>115</v>
      </c>
      <c r="J40" s="72" t="s">
        <v>115</v>
      </c>
      <c r="K40" s="72" t="s">
        <v>115</v>
      </c>
      <c r="L40" s="72" t="s">
        <v>115</v>
      </c>
      <c r="M40" s="72" t="s">
        <v>116</v>
      </c>
      <c r="N40" s="72" t="s">
        <v>116</v>
      </c>
      <c r="O40" s="72" t="s">
        <v>116</v>
      </c>
      <c r="P40" s="72" t="s">
        <v>116</v>
      </c>
      <c r="Q40" s="72" t="s">
        <v>116</v>
      </c>
      <c r="S40" s="68">
        <v>5541600</v>
      </c>
      <c r="T40" s="68" t="s">
        <v>142</v>
      </c>
      <c r="U40" s="68">
        <v>-1</v>
      </c>
      <c r="V40" s="68">
        <v>-0.1</v>
      </c>
      <c r="W40" s="68">
        <v>30</v>
      </c>
      <c r="X40" s="68">
        <v>103</v>
      </c>
      <c r="Y40" s="68">
        <v>43.3</v>
      </c>
      <c r="Z40" s="68">
        <v>-1</v>
      </c>
      <c r="AA40" s="68">
        <v>62</v>
      </c>
      <c r="AB40" s="68">
        <v>-1</v>
      </c>
      <c r="AC40" s="68"/>
      <c r="AD40" s="68">
        <v>170</v>
      </c>
      <c r="AE40" s="68">
        <v>221</v>
      </c>
      <c r="AF40" s="69">
        <v>35</v>
      </c>
      <c r="AG40" s="22"/>
      <c r="AH40" s="148"/>
      <c r="AI40" s="149"/>
      <c r="AJ40" s="150"/>
      <c r="AK40" s="150"/>
      <c r="AL40" s="150"/>
      <c r="AM40" s="150"/>
      <c r="AN40" s="150"/>
      <c r="AO40" s="151"/>
      <c r="AP40" s="150"/>
      <c r="AQ40" s="151"/>
      <c r="AR40" s="150"/>
      <c r="AS40" s="150"/>
      <c r="AT40" s="151"/>
      <c r="AU40" s="151"/>
      <c r="AV40" s="151"/>
      <c r="AW40" s="152"/>
      <c r="AX40" s="152"/>
      <c r="AY40" s="151"/>
      <c r="AZ40" s="151"/>
      <c r="BA40" s="152"/>
      <c r="BB40" s="152"/>
      <c r="BC40" s="152"/>
      <c r="BD40" s="152"/>
      <c r="BE40" s="152"/>
      <c r="BF40" s="151"/>
      <c r="BG40" s="152"/>
      <c r="BH40" s="150"/>
      <c r="BI40" s="151"/>
      <c r="BJ40" s="151"/>
      <c r="BK40" s="152"/>
      <c r="BL40" s="203"/>
      <c r="BM40" s="16"/>
      <c r="BN40" s="72"/>
      <c r="BO40" s="78"/>
      <c r="BP40" s="78" t="s">
        <v>116</v>
      </c>
      <c r="BQ40" s="28"/>
      <c r="BR40" s="46" t="s">
        <v>458</v>
      </c>
      <c r="BS40" s="46"/>
      <c r="BT40" s="213" t="s">
        <v>546</v>
      </c>
      <c r="CU40" s="26"/>
      <c r="CV40" s="26"/>
      <c r="CW40" s="26"/>
      <c r="CX40" s="26"/>
      <c r="CY40" s="26"/>
      <c r="CZ40" s="26"/>
      <c r="DA40" s="26"/>
    </row>
    <row r="41" spans="1:105" x14ac:dyDescent="0.4">
      <c r="A41" s="90" t="s">
        <v>133</v>
      </c>
      <c r="B41" s="96"/>
      <c r="C41" s="97">
        <v>69.14</v>
      </c>
      <c r="D41" s="97">
        <v>15.39</v>
      </c>
      <c r="E41" s="97">
        <v>2.66</v>
      </c>
      <c r="F41" s="97">
        <v>0.75</v>
      </c>
      <c r="G41" s="97">
        <v>1.96</v>
      </c>
      <c r="H41" s="97">
        <v>4.08</v>
      </c>
      <c r="I41" s="97">
        <v>4.4800000000000004</v>
      </c>
      <c r="J41" s="97">
        <v>0.48</v>
      </c>
      <c r="K41" s="98">
        <v>0.03</v>
      </c>
      <c r="L41" s="99">
        <v>0.14000000000000001</v>
      </c>
      <c r="M41" s="206">
        <v>8.6999999999999993</v>
      </c>
      <c r="N41" s="97">
        <v>1880</v>
      </c>
      <c r="O41" s="100">
        <v>2.5</v>
      </c>
      <c r="P41" s="100">
        <v>3.5</v>
      </c>
      <c r="Q41" s="206">
        <v>309</v>
      </c>
      <c r="S41" s="68">
        <v>5541640</v>
      </c>
      <c r="T41" s="68" t="s">
        <v>142</v>
      </c>
      <c r="U41" s="68">
        <v>-1</v>
      </c>
      <c r="V41" s="68">
        <v>-0.1</v>
      </c>
      <c r="W41" s="68">
        <v>29</v>
      </c>
      <c r="X41" s="68">
        <v>100</v>
      </c>
      <c r="Y41" s="68">
        <v>42.2</v>
      </c>
      <c r="Z41" s="68">
        <v>-1</v>
      </c>
      <c r="AA41" s="68">
        <v>61</v>
      </c>
      <c r="AB41" s="68">
        <v>-1</v>
      </c>
      <c r="AC41" s="68"/>
      <c r="AD41" s="68">
        <v>160</v>
      </c>
      <c r="AE41" s="68">
        <v>216</v>
      </c>
      <c r="AF41" s="69">
        <v>34</v>
      </c>
      <c r="AG41" s="22"/>
      <c r="AH41" s="105">
        <v>5541620</v>
      </c>
      <c r="AI41" s="68" t="s">
        <v>146</v>
      </c>
      <c r="AJ41" s="145">
        <v>17.7</v>
      </c>
      <c r="AK41" s="145">
        <v>1.4</v>
      </c>
      <c r="AL41" s="109">
        <v>70</v>
      </c>
      <c r="AM41" s="109">
        <v>339.4</v>
      </c>
      <c r="AN41" s="109">
        <v>21.7</v>
      </c>
      <c r="AO41" s="145">
        <v>11.3</v>
      </c>
      <c r="AP41" s="145">
        <v>2.2999999999999998</v>
      </c>
      <c r="AQ41" s="145">
        <v>1.6</v>
      </c>
      <c r="AR41" s="145">
        <v>27.2</v>
      </c>
      <c r="AS41" s="145">
        <v>49.1</v>
      </c>
      <c r="AT41" s="145">
        <v>5.9</v>
      </c>
      <c r="AU41" s="146">
        <v>23.71</v>
      </c>
      <c r="AV41" s="145">
        <v>4.8</v>
      </c>
      <c r="AW41" s="146">
        <v>1.41</v>
      </c>
      <c r="AX41" s="146">
        <v>0.64</v>
      </c>
      <c r="AY41" s="145">
        <v>4.4000000000000004</v>
      </c>
      <c r="AZ41" s="145">
        <v>4.2</v>
      </c>
      <c r="BA41" s="146">
        <v>0.8</v>
      </c>
      <c r="BB41" s="146">
        <v>2.5</v>
      </c>
      <c r="BC41" s="146">
        <v>0.36</v>
      </c>
      <c r="BD41" s="146">
        <v>2.4900000000000002</v>
      </c>
      <c r="BE41" s="146">
        <v>0.37</v>
      </c>
      <c r="BF41" s="145">
        <v>5.2</v>
      </c>
      <c r="BG41" s="145">
        <v>1.1000000000000001</v>
      </c>
      <c r="BH41" s="145">
        <v>0.8</v>
      </c>
      <c r="BI41" s="146">
        <v>-0.05</v>
      </c>
      <c r="BJ41" s="145">
        <v>-0.1</v>
      </c>
      <c r="BK41" s="145">
        <v>4.4000000000000004</v>
      </c>
      <c r="BL41" s="200">
        <v>1.78</v>
      </c>
      <c r="BM41" s="14"/>
      <c r="BN41" s="90" t="s">
        <v>133</v>
      </c>
      <c r="BO41" s="68"/>
      <c r="BP41" s="68">
        <v>69.7</v>
      </c>
      <c r="BQ41" s="28"/>
      <c r="BR41" s="68"/>
      <c r="BS41" s="68"/>
      <c r="BT41" s="109" t="s">
        <v>116</v>
      </c>
      <c r="CU41" s="26"/>
      <c r="CV41" s="26"/>
      <c r="CW41" s="26"/>
      <c r="CX41" s="26"/>
      <c r="CY41" s="26"/>
      <c r="CZ41" s="26"/>
      <c r="DA41" s="26"/>
    </row>
    <row r="42" spans="1:105" x14ac:dyDescent="0.4">
      <c r="A42" s="113" t="s">
        <v>136</v>
      </c>
      <c r="B42" s="96"/>
      <c r="C42" s="114">
        <v>68.75912748256026</v>
      </c>
      <c r="D42" s="114">
        <v>15.179860873922609</v>
      </c>
      <c r="E42" s="114">
        <v>2.7003656683060595</v>
      </c>
      <c r="F42" s="114">
        <v>0.74504327063374964</v>
      </c>
      <c r="G42" s="114">
        <v>1.9211144161026104</v>
      </c>
      <c r="H42" s="114">
        <v>4.0432615271911025</v>
      </c>
      <c r="I42" s="114">
        <v>4.3812805762419149</v>
      </c>
      <c r="J42" s="115">
        <v>0.48576186750210804</v>
      </c>
      <c r="K42" s="115">
        <v>3.3015678689508256E-2</v>
      </c>
      <c r="L42" s="115">
        <v>0.13038285744863823</v>
      </c>
      <c r="M42" s="116">
        <v>7.1655043136995449</v>
      </c>
      <c r="N42" s="116">
        <v>1904.7675946192351</v>
      </c>
      <c r="O42" s="117">
        <v>2.1935569906065653</v>
      </c>
      <c r="P42" s="117">
        <v>3.4020261951880015</v>
      </c>
      <c r="Q42" s="116">
        <v>313.61505748645362</v>
      </c>
      <c r="S42" s="68">
        <v>5541680</v>
      </c>
      <c r="T42" s="68" t="s">
        <v>142</v>
      </c>
      <c r="U42" s="68">
        <v>-1</v>
      </c>
      <c r="V42" s="68">
        <v>0.2</v>
      </c>
      <c r="W42" s="68">
        <v>28</v>
      </c>
      <c r="X42" s="68">
        <v>99</v>
      </c>
      <c r="Y42" s="68">
        <v>37.299999999999997</v>
      </c>
      <c r="Z42" s="68">
        <v>-1</v>
      </c>
      <c r="AA42" s="68">
        <v>58</v>
      </c>
      <c r="AB42" s="68">
        <v>-1</v>
      </c>
      <c r="AC42" s="68"/>
      <c r="AD42" s="68">
        <v>162</v>
      </c>
      <c r="AE42" s="68">
        <v>210</v>
      </c>
      <c r="AF42" s="69">
        <v>32</v>
      </c>
      <c r="AG42" s="22"/>
      <c r="AH42" s="172"/>
      <c r="AI42" s="44"/>
      <c r="AJ42" s="44"/>
      <c r="AK42" s="44"/>
      <c r="AL42" s="44"/>
      <c r="AM42" s="261"/>
      <c r="AN42" s="261"/>
      <c r="AO42" s="44"/>
      <c r="AP42" s="44"/>
      <c r="AQ42" s="44"/>
      <c r="AR42" s="44"/>
      <c r="AS42" s="44"/>
      <c r="AT42" s="44"/>
      <c r="AU42" s="44"/>
      <c r="AV42" s="44"/>
      <c r="AW42" s="44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5"/>
      <c r="BM42" s="15"/>
      <c r="BN42" s="80" t="s">
        <v>136</v>
      </c>
      <c r="BO42" s="68"/>
      <c r="BP42" s="145">
        <v>21.3</v>
      </c>
      <c r="BQ42" s="28"/>
      <c r="BR42" s="108" t="s">
        <v>152</v>
      </c>
      <c r="BS42" s="68"/>
      <c r="BT42" s="109">
        <v>103</v>
      </c>
      <c r="CU42" s="26"/>
      <c r="CV42" s="26"/>
      <c r="CW42" s="26"/>
      <c r="CX42" s="26"/>
      <c r="CY42" s="26"/>
      <c r="CZ42" s="26"/>
      <c r="DA42" s="26"/>
    </row>
    <row r="43" spans="1:105" x14ac:dyDescent="0.4">
      <c r="A43" s="80" t="s">
        <v>138</v>
      </c>
      <c r="B43" s="96"/>
      <c r="C43" s="126">
        <v>70.588792615494597</v>
      </c>
      <c r="D43" s="126">
        <v>15.551063695601593</v>
      </c>
      <c r="E43" s="126">
        <v>2.8547796344081178</v>
      </c>
      <c r="F43" s="126">
        <v>0.77043349763514579</v>
      </c>
      <c r="G43" s="126">
        <v>1.9661661959585652</v>
      </c>
      <c r="H43" s="126">
        <v>4.1737902348118006</v>
      </c>
      <c r="I43" s="126">
        <v>4.658748935664363</v>
      </c>
      <c r="J43" s="127">
        <v>0.50347185271610051</v>
      </c>
      <c r="K43" s="127">
        <v>3.4885840469992713E-2</v>
      </c>
      <c r="L43" s="127">
        <v>0.134194676356992</v>
      </c>
      <c r="M43" s="128">
        <v>9.8761145610969656</v>
      </c>
      <c r="N43" s="128">
        <v>1964.7029846855562</v>
      </c>
      <c r="O43" s="129">
        <v>2.3555555086662587</v>
      </c>
      <c r="P43" s="129">
        <v>3.7693097319582094</v>
      </c>
      <c r="Q43" s="128">
        <v>337.23854771271402</v>
      </c>
      <c r="R43" s="28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5"/>
      <c r="AG43" s="22"/>
      <c r="AH43" s="105"/>
      <c r="AI43" s="68"/>
      <c r="AJ43" s="84" t="s">
        <v>42</v>
      </c>
      <c r="AK43" s="85" t="s">
        <v>43</v>
      </c>
      <c r="AL43" s="84" t="s">
        <v>38</v>
      </c>
      <c r="AM43" s="84" t="s">
        <v>44</v>
      </c>
      <c r="AN43" s="84" t="s">
        <v>45</v>
      </c>
      <c r="AO43" s="83" t="s">
        <v>46</v>
      </c>
      <c r="AP43" s="134" t="s">
        <v>47</v>
      </c>
      <c r="AQ43" s="83" t="s">
        <v>48</v>
      </c>
      <c r="AR43" s="85" t="s">
        <v>49</v>
      </c>
      <c r="AS43" s="84" t="s">
        <v>50</v>
      </c>
      <c r="AT43" s="84" t="s">
        <v>51</v>
      </c>
      <c r="AU43" s="83" t="s">
        <v>52</v>
      </c>
      <c r="AV43" s="84" t="s">
        <v>53</v>
      </c>
      <c r="AW43" s="85" t="s">
        <v>54</v>
      </c>
      <c r="AX43" s="85" t="s">
        <v>55</v>
      </c>
      <c r="AY43" s="85" t="s">
        <v>56</v>
      </c>
      <c r="AZ43" s="83" t="s">
        <v>57</v>
      </c>
      <c r="BA43" s="83" t="s">
        <v>58</v>
      </c>
      <c r="BB43" s="85" t="s">
        <v>59</v>
      </c>
      <c r="BC43" s="85" t="s">
        <v>60</v>
      </c>
      <c r="BD43" s="85" t="s">
        <v>61</v>
      </c>
      <c r="BE43" s="85" t="s">
        <v>62</v>
      </c>
      <c r="BF43" s="85" t="s">
        <v>63</v>
      </c>
      <c r="BG43" s="85" t="s">
        <v>64</v>
      </c>
      <c r="BH43" s="85" t="s">
        <v>65</v>
      </c>
      <c r="BI43" s="85" t="s">
        <v>66</v>
      </c>
      <c r="BJ43" s="33" t="s">
        <v>67</v>
      </c>
      <c r="BK43" s="85" t="s">
        <v>68</v>
      </c>
      <c r="BL43" s="135" t="s">
        <v>69</v>
      </c>
      <c r="BM43" s="15"/>
      <c r="BN43" s="80" t="s">
        <v>138</v>
      </c>
      <c r="BO43" s="68"/>
      <c r="BP43" s="145">
        <v>33</v>
      </c>
      <c r="BQ43" s="28"/>
      <c r="BR43" s="124" t="s">
        <v>140</v>
      </c>
      <c r="BS43" s="68"/>
      <c r="BT43" s="109">
        <v>76</v>
      </c>
      <c r="CU43" s="26"/>
      <c r="CV43" s="26"/>
      <c r="CW43" s="26"/>
      <c r="CX43" s="26"/>
      <c r="CY43" s="26"/>
      <c r="CZ43" s="26"/>
      <c r="DA43" s="26"/>
    </row>
    <row r="44" spans="1:105" x14ac:dyDescent="0.4">
      <c r="A44" s="80" t="s">
        <v>140</v>
      </c>
      <c r="B44" s="96"/>
      <c r="C44" s="126">
        <v>66.929462349625922</v>
      </c>
      <c r="D44" s="126">
        <v>14.808658052243624</v>
      </c>
      <c r="E44" s="126">
        <v>2.5459517022040012</v>
      </c>
      <c r="F44" s="126">
        <v>0.7196530436323535</v>
      </c>
      <c r="G44" s="126">
        <v>1.8760626362466555</v>
      </c>
      <c r="H44" s="126">
        <v>3.912732819570405</v>
      </c>
      <c r="I44" s="126">
        <v>4.1038122168194668</v>
      </c>
      <c r="J44" s="127">
        <v>0.46805188228811551</v>
      </c>
      <c r="K44" s="127">
        <v>3.1145516909023795E-2</v>
      </c>
      <c r="L44" s="127">
        <v>0.12657103854028445</v>
      </c>
      <c r="M44" s="128">
        <v>4.4548940663021233</v>
      </c>
      <c r="N44" s="128">
        <v>1844.8322045529139</v>
      </c>
      <c r="O44" s="129">
        <v>2.0315584725468718</v>
      </c>
      <c r="P44" s="129">
        <v>3.0347426584177937</v>
      </c>
      <c r="Q44" s="128">
        <v>289.99156726019322</v>
      </c>
      <c r="R44" s="28"/>
      <c r="S44" s="46" t="s">
        <v>142</v>
      </c>
      <c r="T44" s="68"/>
      <c r="U44" s="46" t="s">
        <v>442</v>
      </c>
      <c r="V44" s="46" t="s">
        <v>443</v>
      </c>
      <c r="W44" s="46" t="s">
        <v>444</v>
      </c>
      <c r="X44" s="46" t="s">
        <v>445</v>
      </c>
      <c r="Y44" s="46" t="s">
        <v>446</v>
      </c>
      <c r="Z44" s="46" t="s">
        <v>447</v>
      </c>
      <c r="AA44" s="46" t="s">
        <v>448</v>
      </c>
      <c r="AB44" s="46" t="s">
        <v>449</v>
      </c>
      <c r="AC44" s="46" t="s">
        <v>38</v>
      </c>
      <c r="AD44" s="46" t="s">
        <v>450</v>
      </c>
      <c r="AE44" s="46" t="s">
        <v>451</v>
      </c>
      <c r="AF44" s="268" t="s">
        <v>452</v>
      </c>
      <c r="AG44" s="22"/>
      <c r="AH44" s="68"/>
      <c r="AI44" s="68"/>
      <c r="AJ44" s="68" t="s">
        <v>116</v>
      </c>
      <c r="AK44" s="68" t="s">
        <v>116</v>
      </c>
      <c r="AL44" s="68" t="s">
        <v>116</v>
      </c>
      <c r="AM44" s="109" t="s">
        <v>116</v>
      </c>
      <c r="AN44" s="109" t="s">
        <v>116</v>
      </c>
      <c r="AO44" s="68" t="s">
        <v>116</v>
      </c>
      <c r="AP44" s="68" t="s">
        <v>116</v>
      </c>
      <c r="AQ44" s="68" t="s">
        <v>116</v>
      </c>
      <c r="AR44" s="68" t="s">
        <v>116</v>
      </c>
      <c r="AS44" s="68" t="s">
        <v>116</v>
      </c>
      <c r="AT44" s="68" t="s">
        <v>116</v>
      </c>
      <c r="AU44" s="68" t="s">
        <v>116</v>
      </c>
      <c r="AV44" s="68" t="s">
        <v>116</v>
      </c>
      <c r="AW44" s="68" t="s">
        <v>116</v>
      </c>
      <c r="AX44" s="68" t="s">
        <v>116</v>
      </c>
      <c r="AY44" s="68" t="s">
        <v>116</v>
      </c>
      <c r="AZ44" s="68" t="s">
        <v>116</v>
      </c>
      <c r="BA44" s="68" t="s">
        <v>116</v>
      </c>
      <c r="BB44" s="68" t="s">
        <v>116</v>
      </c>
      <c r="BC44" s="68" t="s">
        <v>116</v>
      </c>
      <c r="BD44" s="68" t="s">
        <v>116</v>
      </c>
      <c r="BE44" s="68" t="s">
        <v>116</v>
      </c>
      <c r="BF44" s="68" t="s">
        <v>116</v>
      </c>
      <c r="BG44" s="68" t="s">
        <v>116</v>
      </c>
      <c r="BH44" s="68" t="s">
        <v>116</v>
      </c>
      <c r="BI44" s="68" t="s">
        <v>116</v>
      </c>
      <c r="BJ44" s="68" t="s">
        <v>116</v>
      </c>
      <c r="BK44" s="68" t="s">
        <v>116</v>
      </c>
      <c r="BL44" s="68" t="s">
        <v>116</v>
      </c>
      <c r="BM44" s="20"/>
      <c r="BN44" s="173" t="s">
        <v>140</v>
      </c>
      <c r="BO44" s="68"/>
      <c r="BP44" s="147">
        <v>9.6999999999999993</v>
      </c>
      <c r="BQ44" s="22"/>
      <c r="BR44" s="124" t="s">
        <v>138</v>
      </c>
      <c r="BS44" s="68"/>
      <c r="BT44" s="109">
        <v>131</v>
      </c>
      <c r="CU44" s="26"/>
      <c r="CV44" s="26"/>
      <c r="CW44" s="26"/>
      <c r="CX44" s="26"/>
      <c r="CY44" s="26"/>
      <c r="CZ44" s="26"/>
      <c r="DA44" s="26"/>
    </row>
    <row r="45" spans="1:105" x14ac:dyDescent="0.4">
      <c r="A45" s="80"/>
      <c r="B45" s="96"/>
      <c r="C45" s="126"/>
      <c r="D45" s="126"/>
      <c r="E45" s="126"/>
      <c r="F45" s="126"/>
      <c r="G45" s="126"/>
      <c r="H45" s="126"/>
      <c r="I45" s="126"/>
      <c r="J45" s="127"/>
      <c r="K45" s="127"/>
      <c r="L45" s="127"/>
      <c r="M45" s="128"/>
      <c r="N45" s="128"/>
      <c r="O45" s="129"/>
      <c r="P45" s="129"/>
      <c r="Q45" s="128"/>
      <c r="R45" s="28"/>
      <c r="S45" s="68"/>
      <c r="T45" s="68"/>
      <c r="U45" s="87" t="s">
        <v>116</v>
      </c>
      <c r="V45" s="87" t="s">
        <v>116</v>
      </c>
      <c r="W45" s="87" t="s">
        <v>116</v>
      </c>
      <c r="X45" s="87" t="s">
        <v>116</v>
      </c>
      <c r="Y45" s="87" t="s">
        <v>116</v>
      </c>
      <c r="Z45" s="87" t="s">
        <v>116</v>
      </c>
      <c r="AA45" s="87" t="s">
        <v>116</v>
      </c>
      <c r="AB45" s="87" t="s">
        <v>116</v>
      </c>
      <c r="AC45" s="87" t="s">
        <v>116</v>
      </c>
      <c r="AD45" s="87" t="s">
        <v>116</v>
      </c>
      <c r="AE45" s="87" t="s">
        <v>116</v>
      </c>
      <c r="AF45" s="88" t="s">
        <v>116</v>
      </c>
      <c r="AG45" s="22"/>
      <c r="AH45" s="107" t="s">
        <v>146</v>
      </c>
      <c r="AI45" s="90" t="s">
        <v>133</v>
      </c>
      <c r="AJ45" s="196">
        <v>17</v>
      </c>
      <c r="AK45" s="196">
        <v>1.34</v>
      </c>
      <c r="AL45" s="137">
        <v>74</v>
      </c>
      <c r="AM45" s="137">
        <v>336</v>
      </c>
      <c r="AN45" s="137">
        <v>24</v>
      </c>
      <c r="AO45" s="197">
        <v>10.3</v>
      </c>
      <c r="AP45" s="137">
        <v>2.2999999999999998</v>
      </c>
      <c r="AQ45" s="140">
        <v>1.75</v>
      </c>
      <c r="AR45" s="137">
        <v>27</v>
      </c>
      <c r="AS45" s="137">
        <v>54</v>
      </c>
      <c r="AT45" s="140">
        <v>6</v>
      </c>
      <c r="AU45" s="196">
        <v>26</v>
      </c>
      <c r="AV45" s="140">
        <v>4.88</v>
      </c>
      <c r="AW45" s="141">
        <v>1.43</v>
      </c>
      <c r="AX45" s="140">
        <v>0.71</v>
      </c>
      <c r="AY45" s="197">
        <v>4.7</v>
      </c>
      <c r="AZ45" s="140">
        <v>3.8</v>
      </c>
      <c r="BA45" s="197">
        <v>0.86</v>
      </c>
      <c r="BB45" s="140">
        <v>2.2999999999999998</v>
      </c>
      <c r="BC45" s="141">
        <v>0.37</v>
      </c>
      <c r="BD45" s="140">
        <v>2.3199999999999998</v>
      </c>
      <c r="BE45" s="141">
        <v>0.37</v>
      </c>
      <c r="BF45" s="140">
        <v>4.5999999999999996</v>
      </c>
      <c r="BG45" s="140">
        <v>0.82</v>
      </c>
      <c r="BH45" s="140">
        <v>0.57999999999999996</v>
      </c>
      <c r="BI45" s="197">
        <v>0.22</v>
      </c>
      <c r="BJ45" s="171">
        <v>6.3E-2</v>
      </c>
      <c r="BK45" s="140">
        <v>4.5</v>
      </c>
      <c r="BL45" s="143">
        <v>1.94</v>
      </c>
      <c r="BM45" s="19"/>
      <c r="BN45" s="105"/>
      <c r="BO45" s="68"/>
      <c r="BP45" s="69"/>
      <c r="BQ45" s="22"/>
      <c r="BR45" s="68"/>
      <c r="BS45" s="68"/>
      <c r="BT45" s="109"/>
      <c r="CU45" s="26"/>
      <c r="CV45" s="26"/>
      <c r="CW45" s="26"/>
      <c r="CX45" s="26"/>
      <c r="CY45" s="26"/>
      <c r="CZ45" s="26"/>
      <c r="DA45" s="26"/>
    </row>
    <row r="46" spans="1:105" x14ac:dyDescent="0.4">
      <c r="A46" s="91">
        <v>5541560</v>
      </c>
      <c r="B46" s="96" t="s">
        <v>144</v>
      </c>
      <c r="C46" s="126">
        <v>70.069999999999993</v>
      </c>
      <c r="D46" s="126">
        <v>15.25</v>
      </c>
      <c r="E46" s="126">
        <v>2.7</v>
      </c>
      <c r="F46" s="126">
        <v>0.75</v>
      </c>
      <c r="G46" s="126">
        <v>1.93</v>
      </c>
      <c r="H46" s="126">
        <v>4.04</v>
      </c>
      <c r="I46" s="126">
        <v>4.4400000000000004</v>
      </c>
      <c r="J46" s="127">
        <v>0.49399999999999999</v>
      </c>
      <c r="K46" s="127">
        <v>3.2000000000000001E-2</v>
      </c>
      <c r="L46" s="127">
        <v>0.13</v>
      </c>
      <c r="M46" s="128">
        <v>4</v>
      </c>
      <c r="N46" s="128">
        <v>1924</v>
      </c>
      <c r="O46" s="129">
        <v>2.1</v>
      </c>
      <c r="P46" s="129">
        <v>3.5</v>
      </c>
      <c r="Q46" s="128">
        <v>330</v>
      </c>
      <c r="R46" s="28"/>
      <c r="S46" s="102" t="s">
        <v>134</v>
      </c>
      <c r="T46" s="102"/>
      <c r="U46" s="103" t="s">
        <v>434</v>
      </c>
      <c r="V46" s="103" t="s">
        <v>435</v>
      </c>
      <c r="W46" s="103"/>
      <c r="X46" s="103"/>
      <c r="Y46" s="103" t="s">
        <v>436</v>
      </c>
      <c r="Z46" s="103"/>
      <c r="AA46" s="103"/>
      <c r="AB46" s="103" t="s">
        <v>437</v>
      </c>
      <c r="AC46" s="103"/>
      <c r="AD46" s="103"/>
      <c r="AE46" s="103"/>
      <c r="AF46" s="104"/>
      <c r="AG46" s="22"/>
      <c r="AH46" s="105" t="s">
        <v>136</v>
      </c>
      <c r="AI46" s="68"/>
      <c r="AJ46" s="109">
        <v>17.82528532552594</v>
      </c>
      <c r="AK46" s="109">
        <v>2.3227033848503154</v>
      </c>
      <c r="AL46" s="109">
        <v>66.556324648955169</v>
      </c>
      <c r="AM46" s="109">
        <v>328.91139248730389</v>
      </c>
      <c r="AN46" s="109">
        <v>21.083655546921367</v>
      </c>
      <c r="AO46" s="145">
        <v>9.6870839482900966</v>
      </c>
      <c r="AP46" s="109">
        <v>2.350071057236486</v>
      </c>
      <c r="AQ46" s="145">
        <v>1.384796477008402</v>
      </c>
      <c r="AR46" s="109">
        <v>26.547776295365711</v>
      </c>
      <c r="AS46" s="109">
        <v>49.944778860096989</v>
      </c>
      <c r="AT46" s="145">
        <v>5.8254681519374074</v>
      </c>
      <c r="AU46" s="109">
        <v>23.017742926323194</v>
      </c>
      <c r="AV46" s="145">
        <v>4.5977517416170199</v>
      </c>
      <c r="AW46" s="146">
        <v>1.3905611368496555</v>
      </c>
      <c r="AX46" s="145">
        <v>0.64390034991564438</v>
      </c>
      <c r="AY46" s="145">
        <v>4.2718878950262491</v>
      </c>
      <c r="AZ46" s="145">
        <v>3.8950507469522226</v>
      </c>
      <c r="BA46" s="145">
        <v>0.76638064514626658</v>
      </c>
      <c r="BB46" s="145">
        <v>2.3624680235251176</v>
      </c>
      <c r="BC46" s="146">
        <v>0.33488387471510406</v>
      </c>
      <c r="BD46" s="145">
        <v>2.3810235862954205</v>
      </c>
      <c r="BE46" s="146">
        <v>0.36614892121727732</v>
      </c>
      <c r="BF46" s="145">
        <v>4.5606731982103312</v>
      </c>
      <c r="BG46" s="145">
        <v>0.76631592082221089</v>
      </c>
      <c r="BH46" s="145">
        <v>0.6298492126437969</v>
      </c>
      <c r="BI46" s="145">
        <v>-1.1152047703943374E-2</v>
      </c>
      <c r="BJ46" s="145">
        <v>-4.1680135199539142E-2</v>
      </c>
      <c r="BK46" s="145">
        <v>4.5249257139599921</v>
      </c>
      <c r="BL46" s="147">
        <v>1.7832736607839348</v>
      </c>
      <c r="BM46" s="17"/>
      <c r="BN46" s="77">
        <v>6540980</v>
      </c>
      <c r="BO46" s="78" t="s">
        <v>128</v>
      </c>
      <c r="BP46" s="147">
        <v>14</v>
      </c>
      <c r="BQ46" s="22"/>
      <c r="BR46" s="68">
        <v>5541540</v>
      </c>
      <c r="BS46" s="68" t="s">
        <v>458</v>
      </c>
      <c r="BT46" s="109">
        <v>83.844621513944233</v>
      </c>
      <c r="CU46" s="26"/>
      <c r="CV46" s="26"/>
      <c r="CW46" s="26"/>
      <c r="CX46" s="26"/>
      <c r="CY46" s="26"/>
      <c r="CZ46" s="26"/>
      <c r="DA46" s="26"/>
    </row>
    <row r="47" spans="1:105" x14ac:dyDescent="0.4">
      <c r="A47" s="43"/>
      <c r="B47" s="43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28"/>
      <c r="S47" s="90" t="s">
        <v>137</v>
      </c>
      <c r="T47" s="90"/>
      <c r="U47" s="119"/>
      <c r="V47" s="119"/>
      <c r="W47" s="119">
        <v>29.8</v>
      </c>
      <c r="X47" s="119">
        <v>106</v>
      </c>
      <c r="Y47" s="120"/>
      <c r="Z47" s="119">
        <v>1.2</v>
      </c>
      <c r="AA47" s="119">
        <v>76</v>
      </c>
      <c r="AB47" s="119"/>
      <c r="AC47" s="119"/>
      <c r="AD47" s="119"/>
      <c r="AE47" s="119">
        <v>222</v>
      </c>
      <c r="AF47" s="121">
        <v>31.5</v>
      </c>
      <c r="AG47" s="22"/>
      <c r="AH47" s="148" t="s">
        <v>138</v>
      </c>
      <c r="AI47" s="149"/>
      <c r="AJ47" s="150">
        <v>20.538347723947137</v>
      </c>
      <c r="AK47" s="150">
        <v>4.0046927107756449</v>
      </c>
      <c r="AL47" s="150">
        <v>73.781740455569718</v>
      </c>
      <c r="AM47" s="150">
        <v>367.73930147079187</v>
      </c>
      <c r="AN47" s="150">
        <v>28.627124633593311</v>
      </c>
      <c r="AO47" s="151">
        <v>14.80319925753524</v>
      </c>
      <c r="AP47" s="150">
        <v>3.9884040798193627</v>
      </c>
      <c r="AQ47" s="151">
        <v>2.0537509653473141</v>
      </c>
      <c r="AR47" s="150">
        <v>32.048465833972116</v>
      </c>
      <c r="AS47" s="150">
        <v>56.108557175587741</v>
      </c>
      <c r="AT47" s="151">
        <v>6.5753487522423075</v>
      </c>
      <c r="AU47" s="151">
        <v>26.023636680548233</v>
      </c>
      <c r="AV47" s="151">
        <v>5.2579143470937018</v>
      </c>
      <c r="AW47" s="152">
        <v>1.683512666092166</v>
      </c>
      <c r="AX47" s="151">
        <v>0.76077699561042555</v>
      </c>
      <c r="AY47" s="151">
        <v>4.904279778247103</v>
      </c>
      <c r="AZ47" s="151">
        <v>4.5329045481510652</v>
      </c>
      <c r="BA47" s="151">
        <v>0.90942486751496632</v>
      </c>
      <c r="BB47" s="151">
        <v>2.7549402378635501</v>
      </c>
      <c r="BC47" s="152">
        <v>0.40771955266333637</v>
      </c>
      <c r="BD47" s="151">
        <v>2.7315287398603969</v>
      </c>
      <c r="BE47" s="152">
        <v>0.44869355496575242</v>
      </c>
      <c r="BF47" s="151">
        <v>5.6485353606157958</v>
      </c>
      <c r="BG47" s="151">
        <v>1.7666932571967893</v>
      </c>
      <c r="BH47" s="150">
        <v>4.5552407543231688</v>
      </c>
      <c r="BI47" s="151">
        <v>0.18119704263451702</v>
      </c>
      <c r="BJ47" s="151">
        <v>0.63752221208596094</v>
      </c>
      <c r="BK47" s="151">
        <v>5.0451057486291573</v>
      </c>
      <c r="BL47" s="153">
        <v>2.061041594180955</v>
      </c>
      <c r="BM47" s="18"/>
      <c r="BN47" s="23">
        <v>6541020</v>
      </c>
      <c r="BO47" s="24" t="s">
        <v>128</v>
      </c>
      <c r="BP47" s="25">
        <v>16.399999999999999</v>
      </c>
      <c r="BQ47" s="22"/>
      <c r="BR47" s="68">
        <v>5541660</v>
      </c>
      <c r="BS47" s="68" t="s">
        <v>458</v>
      </c>
      <c r="BT47" s="109">
        <v>85</v>
      </c>
      <c r="CU47" s="26"/>
      <c r="CV47" s="26"/>
      <c r="CW47" s="26"/>
      <c r="CX47" s="26"/>
      <c r="CY47" s="26"/>
      <c r="CZ47" s="26"/>
      <c r="DA47" s="26"/>
    </row>
    <row r="48" spans="1:105" x14ac:dyDescent="0.4">
      <c r="A48" s="71" t="s">
        <v>145</v>
      </c>
      <c r="B48" s="72"/>
      <c r="C48" s="71" t="s">
        <v>11</v>
      </c>
      <c r="D48" s="71" t="s">
        <v>12</v>
      </c>
      <c r="E48" s="71" t="s">
        <v>14</v>
      </c>
      <c r="F48" s="71" t="s">
        <v>16</v>
      </c>
      <c r="G48" s="71" t="s">
        <v>17</v>
      </c>
      <c r="H48" s="71" t="s">
        <v>18</v>
      </c>
      <c r="I48" s="71" t="s">
        <v>19</v>
      </c>
      <c r="J48" s="71" t="s">
        <v>20</v>
      </c>
      <c r="K48" s="71" t="s">
        <v>21</v>
      </c>
      <c r="L48" s="71" t="s">
        <v>22</v>
      </c>
      <c r="M48" s="71" t="s">
        <v>23</v>
      </c>
      <c r="N48" s="71" t="s">
        <v>24</v>
      </c>
      <c r="O48" s="71" t="s">
        <v>25</v>
      </c>
      <c r="P48" s="71" t="s">
        <v>26</v>
      </c>
      <c r="Q48" s="71" t="s">
        <v>27</v>
      </c>
      <c r="R48" s="28"/>
      <c r="S48" s="46" t="s">
        <v>139</v>
      </c>
      <c r="T48" s="68"/>
      <c r="U48" s="109">
        <v>1.4948510327278677</v>
      </c>
      <c r="V48" s="145">
        <v>0.12832702380077357</v>
      </c>
      <c r="W48" s="109">
        <v>29.454202793633204</v>
      </c>
      <c r="X48" s="109">
        <v>104.65656901841328</v>
      </c>
      <c r="Y48" s="145">
        <v>43.546809838333189</v>
      </c>
      <c r="Z48" s="145">
        <v>0.34312167452979742</v>
      </c>
      <c r="AA48" s="109">
        <v>59.552565715240519</v>
      </c>
      <c r="AB48" s="109">
        <v>2.9255889407696629</v>
      </c>
      <c r="AC48" s="68"/>
      <c r="AD48" s="109">
        <v>152.89022044067144</v>
      </c>
      <c r="AE48" s="109">
        <v>213.49738061647776</v>
      </c>
      <c r="AF48" s="272">
        <v>35.31650804750921</v>
      </c>
      <c r="AG48" s="22"/>
      <c r="AH48" s="148" t="s">
        <v>140</v>
      </c>
      <c r="AI48" s="149"/>
      <c r="AJ48" s="150">
        <v>15.112222927104742</v>
      </c>
      <c r="AK48" s="150">
        <v>0.64071405892498556</v>
      </c>
      <c r="AL48" s="150">
        <v>59.330908842340612</v>
      </c>
      <c r="AM48" s="150">
        <v>290.0834835038159</v>
      </c>
      <c r="AN48" s="150">
        <v>13.540186460249421</v>
      </c>
      <c r="AO48" s="151">
        <v>4.5709686390449527</v>
      </c>
      <c r="AP48" s="150">
        <v>0.7117380346536093</v>
      </c>
      <c r="AQ48" s="151">
        <v>0.71584198866948989</v>
      </c>
      <c r="AR48" s="150">
        <v>21.047086756759303</v>
      </c>
      <c r="AS48" s="150">
        <v>43.781000544606236</v>
      </c>
      <c r="AT48" s="151">
        <v>5.0755875516325073</v>
      </c>
      <c r="AU48" s="151">
        <v>20.011849172098156</v>
      </c>
      <c r="AV48" s="151">
        <v>3.9375891361403381</v>
      </c>
      <c r="AW48" s="152">
        <v>1.0976096076071451</v>
      </c>
      <c r="AX48" s="151">
        <v>0.5270237042208632</v>
      </c>
      <c r="AY48" s="151">
        <v>3.6394960118053947</v>
      </c>
      <c r="AZ48" s="151">
        <v>3.25719694575338</v>
      </c>
      <c r="BA48" s="151">
        <v>0.62333642277756685</v>
      </c>
      <c r="BB48" s="151">
        <v>1.9699958091866852</v>
      </c>
      <c r="BC48" s="152">
        <v>0.26204819676687174</v>
      </c>
      <c r="BD48" s="151">
        <v>2.0305184327304442</v>
      </c>
      <c r="BE48" s="152">
        <v>0.28360428746880223</v>
      </c>
      <c r="BF48" s="151">
        <v>3.4728110358048667</v>
      </c>
      <c r="BG48" s="151">
        <v>-0.23406141555236759</v>
      </c>
      <c r="BH48" s="150">
        <v>-3.295542329035575</v>
      </c>
      <c r="BI48" s="151">
        <v>-0.20350113804240377</v>
      </c>
      <c r="BJ48" s="151">
        <v>-0.72088248248503928</v>
      </c>
      <c r="BK48" s="151">
        <v>4.0047456792908269</v>
      </c>
      <c r="BL48" s="153">
        <v>1.5055057273869146</v>
      </c>
      <c r="BM48" s="21"/>
      <c r="BN48" s="293">
        <v>6541060</v>
      </c>
      <c r="BO48" s="284" t="s">
        <v>128</v>
      </c>
      <c r="BP48" s="294">
        <v>14.6</v>
      </c>
      <c r="BQ48" s="22"/>
      <c r="BR48" s="68"/>
      <c r="BS48" s="68"/>
      <c r="BT48" s="109"/>
      <c r="CU48" s="26"/>
      <c r="CV48" s="26"/>
      <c r="CW48" s="26"/>
      <c r="CX48" s="26"/>
      <c r="CY48" s="26"/>
      <c r="CZ48" s="26"/>
      <c r="DA48" s="26"/>
    </row>
    <row r="49" spans="1:105" x14ac:dyDescent="0.4">
      <c r="A49" s="72"/>
      <c r="B49" s="72"/>
      <c r="C49" s="72" t="s">
        <v>115</v>
      </c>
      <c r="D49" s="72" t="s">
        <v>115</v>
      </c>
      <c r="E49" s="72" t="s">
        <v>115</v>
      </c>
      <c r="F49" s="72" t="s">
        <v>115</v>
      </c>
      <c r="G49" s="72" t="s">
        <v>115</v>
      </c>
      <c r="H49" s="72" t="s">
        <v>115</v>
      </c>
      <c r="I49" s="72" t="s">
        <v>115</v>
      </c>
      <c r="J49" s="72" t="s">
        <v>115</v>
      </c>
      <c r="K49" s="72" t="s">
        <v>115</v>
      </c>
      <c r="L49" s="72" t="s">
        <v>115</v>
      </c>
      <c r="M49" s="72" t="s">
        <v>116</v>
      </c>
      <c r="N49" s="72" t="s">
        <v>116</v>
      </c>
      <c r="O49" s="72" t="s">
        <v>116</v>
      </c>
      <c r="P49" s="72" t="s">
        <v>116</v>
      </c>
      <c r="Q49" s="72" t="s">
        <v>116</v>
      </c>
      <c r="R49" s="28"/>
      <c r="S49" s="46" t="s">
        <v>138</v>
      </c>
      <c r="T49" s="68"/>
      <c r="U49" s="109">
        <v>3.0909055582903875</v>
      </c>
      <c r="V49" s="145">
        <v>0.2711836699097146</v>
      </c>
      <c r="W49" s="109">
        <v>30.447113356908844</v>
      </c>
      <c r="X49" s="109">
        <v>110.11745848488022</v>
      </c>
      <c r="Y49" s="145">
        <v>47.189180651853185</v>
      </c>
      <c r="Z49" s="109">
        <v>1.4338093881667091</v>
      </c>
      <c r="AA49" s="109">
        <v>66.129015868525798</v>
      </c>
      <c r="AB49" s="109">
        <v>4.4846113459564991</v>
      </c>
      <c r="AC49" s="68"/>
      <c r="AD49" s="109">
        <v>187.19217906270154</v>
      </c>
      <c r="AE49" s="109">
        <v>239.95116842436545</v>
      </c>
      <c r="AF49" s="272">
        <v>39.193927896641299</v>
      </c>
      <c r="AG49" s="22"/>
      <c r="AH49" s="156"/>
      <c r="AI49" s="109"/>
      <c r="AJ49" s="145"/>
      <c r="AK49" s="145"/>
      <c r="AL49" s="145"/>
      <c r="AM49" s="109"/>
      <c r="AN49" s="109"/>
      <c r="AO49" s="145"/>
      <c r="AP49" s="145"/>
      <c r="AQ49" s="145"/>
      <c r="AR49" s="146"/>
      <c r="AS49" s="146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6"/>
      <c r="BE49" s="146"/>
      <c r="BF49" s="145"/>
      <c r="BG49" s="145"/>
      <c r="BH49" s="146"/>
      <c r="BI49" s="146"/>
      <c r="BJ49" s="145"/>
      <c r="BK49" s="145"/>
      <c r="BL49" s="147"/>
      <c r="BM49" s="14"/>
      <c r="BN49" s="288"/>
      <c r="BO49" s="288"/>
      <c r="BP49" s="288"/>
      <c r="BQ49" s="28"/>
      <c r="BR49" s="46" t="s">
        <v>538</v>
      </c>
      <c r="BS49" s="46"/>
      <c r="BT49" s="213" t="s">
        <v>546</v>
      </c>
      <c r="CU49" s="26"/>
      <c r="CV49" s="26"/>
      <c r="CW49" s="26"/>
      <c r="CX49" s="26"/>
      <c r="CY49" s="26"/>
      <c r="CZ49" s="26"/>
      <c r="DA49" s="26"/>
    </row>
    <row r="50" spans="1:105" x14ac:dyDescent="0.4">
      <c r="A50" s="90" t="s">
        <v>133</v>
      </c>
      <c r="B50" s="96"/>
      <c r="C50" s="97">
        <v>50.4</v>
      </c>
      <c r="D50" s="97">
        <v>16.399999999999999</v>
      </c>
      <c r="E50" s="97">
        <v>6.8</v>
      </c>
      <c r="F50" s="97">
        <v>3</v>
      </c>
      <c r="G50" s="97">
        <v>1.37</v>
      </c>
      <c r="H50" s="97">
        <v>3.83</v>
      </c>
      <c r="I50" s="97">
        <v>3.55</v>
      </c>
      <c r="J50" s="97">
        <v>0.75</v>
      </c>
      <c r="K50" s="98">
        <v>9.8000000000000004E-2</v>
      </c>
      <c r="L50" s="99">
        <v>0.16</v>
      </c>
      <c r="M50" s="97">
        <v>97</v>
      </c>
      <c r="N50" s="97">
        <v>480</v>
      </c>
      <c r="O50" s="100">
        <v>3.2</v>
      </c>
      <c r="P50" s="100">
        <v>17.2</v>
      </c>
      <c r="Q50" s="206">
        <v>130</v>
      </c>
      <c r="R50" s="28"/>
      <c r="S50" s="46" t="s">
        <v>140</v>
      </c>
      <c r="T50" s="68"/>
      <c r="U50" s="109">
        <v>-0.10120349283465191</v>
      </c>
      <c r="V50" s="146">
        <v>-1.4529622308167456E-2</v>
      </c>
      <c r="W50" s="109">
        <v>28.461292230357564</v>
      </c>
      <c r="X50" s="109">
        <v>99.195679551946341</v>
      </c>
      <c r="Y50" s="145">
        <v>39.904439024813193</v>
      </c>
      <c r="Z50" s="109">
        <v>-0.74756603910711439</v>
      </c>
      <c r="AA50" s="109">
        <v>52.97611556195524</v>
      </c>
      <c r="AB50" s="109">
        <v>1.3665665355828269</v>
      </c>
      <c r="AC50" s="68"/>
      <c r="AD50" s="109">
        <v>118.58826181864134</v>
      </c>
      <c r="AE50" s="109">
        <v>187.04359280859006</v>
      </c>
      <c r="AF50" s="272">
        <v>31.439088198377117</v>
      </c>
      <c r="AG50" s="22"/>
      <c r="AH50" s="105">
        <v>6541060</v>
      </c>
      <c r="AI50" s="68" t="s">
        <v>146</v>
      </c>
      <c r="AJ50" s="109">
        <v>17</v>
      </c>
      <c r="AK50" s="109">
        <v>1</v>
      </c>
      <c r="AL50" s="109">
        <v>66</v>
      </c>
      <c r="AM50" s="109">
        <v>322</v>
      </c>
      <c r="AN50" s="109">
        <v>20</v>
      </c>
      <c r="AO50" s="145">
        <v>8.4</v>
      </c>
      <c r="AP50" s="109">
        <v>2</v>
      </c>
      <c r="AQ50" s="145">
        <v>1.5</v>
      </c>
      <c r="AR50" s="145">
        <v>26.3</v>
      </c>
      <c r="AS50" s="145">
        <v>50.6</v>
      </c>
      <c r="AT50" s="145">
        <v>5.9</v>
      </c>
      <c r="AU50" s="145">
        <v>22.9</v>
      </c>
      <c r="AV50" s="145">
        <v>4.5</v>
      </c>
      <c r="AW50" s="146">
        <v>1.57</v>
      </c>
      <c r="AX50" s="145">
        <v>0.7</v>
      </c>
      <c r="AY50" s="145">
        <v>4.4000000000000004</v>
      </c>
      <c r="AZ50" s="145">
        <v>4</v>
      </c>
      <c r="BA50" s="145">
        <v>0.8</v>
      </c>
      <c r="BB50" s="145">
        <v>2.5</v>
      </c>
      <c r="BC50" s="146">
        <v>0.35</v>
      </c>
      <c r="BD50" s="145">
        <v>2.5</v>
      </c>
      <c r="BE50" s="146">
        <v>0.38</v>
      </c>
      <c r="BF50" s="145">
        <v>4.5</v>
      </c>
      <c r="BG50" s="145">
        <v>-1</v>
      </c>
      <c r="BH50" s="109">
        <v>-1</v>
      </c>
      <c r="BI50" s="145">
        <v>-0.1</v>
      </c>
      <c r="BJ50" s="145">
        <v>-0.5</v>
      </c>
      <c r="BK50" s="145">
        <v>4.5999999999999996</v>
      </c>
      <c r="BL50" s="147">
        <v>1.9</v>
      </c>
      <c r="BM50" s="15"/>
      <c r="BQ50" s="28"/>
      <c r="BR50" s="68"/>
      <c r="BS50" s="68"/>
      <c r="BT50" s="109" t="s">
        <v>116</v>
      </c>
      <c r="CU50" s="26"/>
      <c r="CV50" s="26"/>
      <c r="CW50" s="26"/>
      <c r="CX50" s="26"/>
      <c r="CY50" s="26"/>
      <c r="CZ50" s="26"/>
      <c r="DA50" s="26"/>
    </row>
    <row r="51" spans="1:105" x14ac:dyDescent="0.4">
      <c r="A51" s="113" t="s">
        <v>136</v>
      </c>
      <c r="B51" s="96"/>
      <c r="C51" s="114">
        <v>49.993123351183627</v>
      </c>
      <c r="D51" s="114">
        <v>16.096065333835526</v>
      </c>
      <c r="E51" s="114">
        <v>7.0089074243742093</v>
      </c>
      <c r="F51" s="114">
        <v>3.0123162161665853</v>
      </c>
      <c r="G51" s="114">
        <v>1.4004737600624799</v>
      </c>
      <c r="H51" s="114">
        <v>3.8700747718820661</v>
      </c>
      <c r="I51" s="114">
        <v>3.4850833399504282</v>
      </c>
      <c r="J51" s="115">
        <v>0.70885999773821107</v>
      </c>
      <c r="K51" s="115">
        <v>0.10029628573332042</v>
      </c>
      <c r="L51" s="115">
        <v>0.16028594502038163</v>
      </c>
      <c r="M51" s="116">
        <v>89.879718150702857</v>
      </c>
      <c r="N51" s="116">
        <v>496.01818008894713</v>
      </c>
      <c r="O51" s="117">
        <v>2.8138037298489311</v>
      </c>
      <c r="P51" s="117">
        <v>16.853962637239821</v>
      </c>
      <c r="Q51" s="116">
        <v>120.98024126521662</v>
      </c>
      <c r="R51" s="2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9"/>
      <c r="AG51" s="22"/>
      <c r="AH51" s="172"/>
      <c r="AI51" s="44"/>
      <c r="AJ51" s="44"/>
      <c r="AK51" s="44"/>
      <c r="AL51" s="44"/>
      <c r="AM51" s="261"/>
      <c r="AN51" s="261"/>
      <c r="AO51" s="44"/>
      <c r="AP51" s="44"/>
      <c r="AQ51" s="44"/>
      <c r="AR51" s="44"/>
      <c r="AS51" s="44"/>
      <c r="AT51" s="44"/>
      <c r="AU51" s="44"/>
      <c r="AV51" s="44"/>
      <c r="AW51" s="44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5"/>
      <c r="BM51" s="15"/>
      <c r="BQ51" s="28"/>
      <c r="BR51" s="108" t="s">
        <v>152</v>
      </c>
      <c r="BS51" s="68"/>
      <c r="BT51" s="109">
        <v>21</v>
      </c>
      <c r="CU51" s="26"/>
      <c r="CV51" s="26"/>
      <c r="CW51" s="26"/>
      <c r="CX51" s="26"/>
      <c r="CY51" s="26"/>
      <c r="CZ51" s="26"/>
      <c r="DA51" s="26"/>
    </row>
    <row r="52" spans="1:105" x14ac:dyDescent="0.4">
      <c r="A52" s="80" t="s">
        <v>138</v>
      </c>
      <c r="B52" s="96"/>
      <c r="C52" s="126">
        <v>52.006849818884142</v>
      </c>
      <c r="D52" s="126">
        <v>16.80474994680608</v>
      </c>
      <c r="E52" s="126">
        <v>7.2618419176703108</v>
      </c>
      <c r="F52" s="126">
        <v>3.152773088594035</v>
      </c>
      <c r="G52" s="126">
        <v>1.4711887297523987</v>
      </c>
      <c r="H52" s="126">
        <v>4.1006238299085354</v>
      </c>
      <c r="I52" s="126">
        <v>4.0496010745083622</v>
      </c>
      <c r="J52" s="127">
        <v>0.73654151225108233</v>
      </c>
      <c r="K52" s="127">
        <v>0.10534233239334377</v>
      </c>
      <c r="L52" s="127">
        <v>0.1664793300386298</v>
      </c>
      <c r="M52" s="128">
        <v>96.908138709787906</v>
      </c>
      <c r="N52" s="128">
        <v>522.42059589825567</v>
      </c>
      <c r="O52" s="129">
        <v>3.1432826501026669</v>
      </c>
      <c r="P52" s="129">
        <v>17.702867798592454</v>
      </c>
      <c r="Q52" s="128">
        <v>131.3579882060188</v>
      </c>
      <c r="R52" s="28"/>
      <c r="S52" s="68">
        <v>6540980</v>
      </c>
      <c r="T52" s="68" t="s">
        <v>142</v>
      </c>
      <c r="U52" s="68">
        <v>2</v>
      </c>
      <c r="V52" s="68">
        <v>0.1</v>
      </c>
      <c r="W52" s="68">
        <v>30</v>
      </c>
      <c r="X52" s="68">
        <v>107</v>
      </c>
      <c r="Y52" s="68">
        <v>43.5</v>
      </c>
      <c r="Z52" s="68">
        <v>-1</v>
      </c>
      <c r="AA52" s="68">
        <v>60</v>
      </c>
      <c r="AB52" s="68">
        <v>3</v>
      </c>
      <c r="AC52" s="68"/>
      <c r="AD52" s="68">
        <v>154</v>
      </c>
      <c r="AE52" s="68">
        <v>222</v>
      </c>
      <c r="AF52" s="69">
        <v>34</v>
      </c>
      <c r="AG52" s="22"/>
      <c r="AH52" s="105"/>
      <c r="AI52" s="68"/>
      <c r="AJ52" s="84" t="s">
        <v>42</v>
      </c>
      <c r="AK52" s="85" t="s">
        <v>43</v>
      </c>
      <c r="AL52" s="84" t="s">
        <v>38</v>
      </c>
      <c r="AM52" s="84" t="s">
        <v>44</v>
      </c>
      <c r="AN52" s="84" t="s">
        <v>45</v>
      </c>
      <c r="AO52" s="83" t="s">
        <v>46</v>
      </c>
      <c r="AP52" s="134" t="s">
        <v>47</v>
      </c>
      <c r="AQ52" s="83" t="s">
        <v>48</v>
      </c>
      <c r="AR52" s="85" t="s">
        <v>49</v>
      </c>
      <c r="AS52" s="84" t="s">
        <v>50</v>
      </c>
      <c r="AT52" s="84" t="s">
        <v>51</v>
      </c>
      <c r="AU52" s="83" t="s">
        <v>52</v>
      </c>
      <c r="AV52" s="84" t="s">
        <v>53</v>
      </c>
      <c r="AW52" s="85" t="s">
        <v>54</v>
      </c>
      <c r="AX52" s="85" t="s">
        <v>55</v>
      </c>
      <c r="AY52" s="85" t="s">
        <v>56</v>
      </c>
      <c r="AZ52" s="83" t="s">
        <v>57</v>
      </c>
      <c r="BA52" s="83" t="s">
        <v>58</v>
      </c>
      <c r="BB52" s="85" t="s">
        <v>59</v>
      </c>
      <c r="BC52" s="85" t="s">
        <v>60</v>
      </c>
      <c r="BD52" s="85" t="s">
        <v>61</v>
      </c>
      <c r="BE52" s="85" t="s">
        <v>62</v>
      </c>
      <c r="BF52" s="85" t="s">
        <v>63</v>
      </c>
      <c r="BG52" s="85" t="s">
        <v>64</v>
      </c>
      <c r="BH52" s="85" t="s">
        <v>65</v>
      </c>
      <c r="BI52" s="85" t="s">
        <v>66</v>
      </c>
      <c r="BJ52" s="33" t="s">
        <v>67</v>
      </c>
      <c r="BK52" s="85" t="s">
        <v>68</v>
      </c>
      <c r="BL52" s="135" t="s">
        <v>69</v>
      </c>
      <c r="BM52" s="15"/>
      <c r="BQ52" s="28"/>
      <c r="BR52" s="124" t="s">
        <v>140</v>
      </c>
      <c r="BS52" s="68"/>
      <c r="BT52" s="109">
        <v>5</v>
      </c>
      <c r="CU52" s="26"/>
      <c r="CV52" s="26"/>
      <c r="CW52" s="26"/>
      <c r="CX52" s="26"/>
      <c r="CY52" s="26"/>
      <c r="CZ52" s="26"/>
      <c r="DA52" s="26"/>
    </row>
    <row r="53" spans="1:105" x14ac:dyDescent="0.4">
      <c r="A53" s="80" t="s">
        <v>140</v>
      </c>
      <c r="B53" s="96"/>
      <c r="C53" s="126">
        <v>47.979396883483112</v>
      </c>
      <c r="D53" s="126">
        <v>15.387380720864972</v>
      </c>
      <c r="E53" s="126">
        <v>6.7559729310781078</v>
      </c>
      <c r="F53" s="126">
        <v>2.8718593437391355</v>
      </c>
      <c r="G53" s="126">
        <v>1.3297587903725612</v>
      </c>
      <c r="H53" s="126">
        <v>3.6395257138555963</v>
      </c>
      <c r="I53" s="126">
        <v>2.9205656053924938</v>
      </c>
      <c r="J53" s="127">
        <v>0.6811784832253398</v>
      </c>
      <c r="K53" s="127">
        <v>9.5250239073297063E-2</v>
      </c>
      <c r="L53" s="127">
        <v>0.15409256000213345</v>
      </c>
      <c r="M53" s="128">
        <v>82.851297591617808</v>
      </c>
      <c r="N53" s="128">
        <v>469.6157642796386</v>
      </c>
      <c r="O53" s="129">
        <v>2.4843248095951953</v>
      </c>
      <c r="P53" s="129">
        <v>16.005057475887188</v>
      </c>
      <c r="Q53" s="128">
        <v>110.60249432441444</v>
      </c>
      <c r="R53" s="28"/>
      <c r="S53" s="68">
        <v>6541020</v>
      </c>
      <c r="T53" s="68" t="s">
        <v>142</v>
      </c>
      <c r="U53" s="68">
        <v>2</v>
      </c>
      <c r="V53" s="68">
        <v>0.1</v>
      </c>
      <c r="W53" s="68">
        <v>29</v>
      </c>
      <c r="X53" s="68">
        <v>107</v>
      </c>
      <c r="Y53" s="68">
        <v>44.1</v>
      </c>
      <c r="Z53" s="68">
        <v>-1</v>
      </c>
      <c r="AA53" s="68">
        <v>59</v>
      </c>
      <c r="AB53" s="68">
        <v>2</v>
      </c>
      <c r="AC53" s="68"/>
      <c r="AD53" s="68">
        <v>155</v>
      </c>
      <c r="AE53" s="68">
        <v>219</v>
      </c>
      <c r="AF53" s="69">
        <v>35</v>
      </c>
      <c r="AG53" s="22"/>
      <c r="AH53" s="68"/>
      <c r="AI53" s="68"/>
      <c r="AJ53" s="68" t="s">
        <v>116</v>
      </c>
      <c r="AK53" s="68" t="s">
        <v>116</v>
      </c>
      <c r="AL53" s="68" t="s">
        <v>116</v>
      </c>
      <c r="AM53" s="109" t="s">
        <v>116</v>
      </c>
      <c r="AN53" s="109" t="s">
        <v>116</v>
      </c>
      <c r="AO53" s="68" t="s">
        <v>116</v>
      </c>
      <c r="AP53" s="68" t="s">
        <v>116</v>
      </c>
      <c r="AQ53" s="68" t="s">
        <v>116</v>
      </c>
      <c r="AR53" s="68" t="s">
        <v>116</v>
      </c>
      <c r="AS53" s="68" t="s">
        <v>116</v>
      </c>
      <c r="AT53" s="68" t="s">
        <v>116</v>
      </c>
      <c r="AU53" s="68" t="s">
        <v>116</v>
      </c>
      <c r="AV53" s="68" t="s">
        <v>116</v>
      </c>
      <c r="AW53" s="68" t="s">
        <v>116</v>
      </c>
      <c r="AX53" s="68" t="s">
        <v>116</v>
      </c>
      <c r="AY53" s="68" t="s">
        <v>116</v>
      </c>
      <c r="AZ53" s="68" t="s">
        <v>116</v>
      </c>
      <c r="BA53" s="68" t="s">
        <v>116</v>
      </c>
      <c r="BB53" s="68" t="s">
        <v>116</v>
      </c>
      <c r="BC53" s="68" t="s">
        <v>116</v>
      </c>
      <c r="BD53" s="68" t="s">
        <v>116</v>
      </c>
      <c r="BE53" s="68" t="s">
        <v>116</v>
      </c>
      <c r="BF53" s="68" t="s">
        <v>116</v>
      </c>
      <c r="BG53" s="68" t="s">
        <v>116</v>
      </c>
      <c r="BH53" s="68" t="s">
        <v>116</v>
      </c>
      <c r="BI53" s="68" t="s">
        <v>116</v>
      </c>
      <c r="BJ53" s="68" t="s">
        <v>116</v>
      </c>
      <c r="BK53" s="68" t="s">
        <v>116</v>
      </c>
      <c r="BL53" s="68" t="s">
        <v>116</v>
      </c>
      <c r="BM53" s="14"/>
      <c r="BQ53" s="28"/>
      <c r="BR53" s="124" t="s">
        <v>138</v>
      </c>
      <c r="BS53" s="68"/>
      <c r="BT53" s="109">
        <v>36</v>
      </c>
      <c r="BV53" s="10"/>
      <c r="BW53" s="10"/>
      <c r="BX53" s="10"/>
      <c r="CU53" s="26"/>
      <c r="CV53" s="26"/>
      <c r="CW53" s="26"/>
      <c r="CX53" s="26"/>
      <c r="CY53" s="26"/>
      <c r="CZ53" s="26"/>
      <c r="DA53" s="26"/>
    </row>
    <row r="54" spans="1:105" x14ac:dyDescent="0.4">
      <c r="A54" s="80"/>
      <c r="B54" s="96"/>
      <c r="C54" s="126"/>
      <c r="D54" s="126"/>
      <c r="E54" s="126"/>
      <c r="F54" s="126"/>
      <c r="G54" s="126"/>
      <c r="H54" s="126"/>
      <c r="I54" s="126"/>
      <c r="J54" s="127"/>
      <c r="K54" s="127"/>
      <c r="L54" s="127"/>
      <c r="M54" s="128"/>
      <c r="N54" s="128"/>
      <c r="O54" s="129"/>
      <c r="P54" s="129"/>
      <c r="Q54" s="128"/>
      <c r="R54" s="28"/>
      <c r="S54" s="68">
        <v>6541060</v>
      </c>
      <c r="T54" s="68" t="s">
        <v>142</v>
      </c>
      <c r="U54" s="68">
        <v>2</v>
      </c>
      <c r="V54" s="68">
        <v>0.2</v>
      </c>
      <c r="W54" s="68">
        <v>29</v>
      </c>
      <c r="X54" s="68">
        <v>105</v>
      </c>
      <c r="Y54" s="68">
        <v>42.9</v>
      </c>
      <c r="Z54" s="68">
        <v>-1</v>
      </c>
      <c r="AA54" s="68">
        <v>59</v>
      </c>
      <c r="AB54" s="68">
        <v>2</v>
      </c>
      <c r="AC54" s="68"/>
      <c r="AD54" s="68">
        <v>156</v>
      </c>
      <c r="AE54" s="68">
        <v>219</v>
      </c>
      <c r="AF54" s="69">
        <v>34</v>
      </c>
      <c r="AG54" s="22"/>
      <c r="AH54" s="107" t="s">
        <v>147</v>
      </c>
      <c r="AI54" s="90" t="s">
        <v>133</v>
      </c>
      <c r="AJ54" s="137">
        <v>15</v>
      </c>
      <c r="AK54" s="196">
        <v>1.3</v>
      </c>
      <c r="AL54" s="137">
        <v>149</v>
      </c>
      <c r="AM54" s="137">
        <v>108</v>
      </c>
      <c r="AN54" s="137">
        <v>24</v>
      </c>
      <c r="AO54" s="140">
        <v>8.9</v>
      </c>
      <c r="AP54" s="137">
        <v>4.0999999999999996</v>
      </c>
      <c r="AQ54" s="140">
        <v>9.6</v>
      </c>
      <c r="AR54" s="137">
        <v>24</v>
      </c>
      <c r="AS54" s="137">
        <v>47</v>
      </c>
      <c r="AT54" s="197">
        <v>4.7</v>
      </c>
      <c r="AU54" s="137">
        <v>19</v>
      </c>
      <c r="AV54" s="140">
        <v>4.3</v>
      </c>
      <c r="AW54" s="141">
        <v>0.66</v>
      </c>
      <c r="AX54" s="141">
        <v>0.66</v>
      </c>
      <c r="AY54" s="140">
        <v>3.7</v>
      </c>
      <c r="AZ54" s="140">
        <v>4.08</v>
      </c>
      <c r="BA54" s="198">
        <v>0.95</v>
      </c>
      <c r="BB54" s="140">
        <v>2.6</v>
      </c>
      <c r="BC54" s="141">
        <v>0.37</v>
      </c>
      <c r="BD54" s="140">
        <v>2.6</v>
      </c>
      <c r="BE54" s="141">
        <v>0.41</v>
      </c>
      <c r="BF54" s="140">
        <v>6.2</v>
      </c>
      <c r="BG54" s="141">
        <v>0.95</v>
      </c>
      <c r="BH54" s="137">
        <v>1.5</v>
      </c>
      <c r="BI54" s="197">
        <v>0.93</v>
      </c>
      <c r="BJ54" s="140">
        <v>0.27400000000000002</v>
      </c>
      <c r="BK54" s="140">
        <v>15.1</v>
      </c>
      <c r="BL54" s="143">
        <v>5.8</v>
      </c>
      <c r="BM54" s="12"/>
      <c r="BQ54" s="28"/>
      <c r="BR54" s="68"/>
      <c r="BS54" s="68"/>
      <c r="BT54" s="109"/>
      <c r="BV54" s="10"/>
      <c r="BW54" s="10"/>
      <c r="BX54" s="10"/>
      <c r="CU54" s="26"/>
      <c r="CV54" s="26"/>
      <c r="CW54" s="26"/>
      <c r="CX54" s="26"/>
      <c r="CY54" s="26"/>
      <c r="CZ54" s="26"/>
      <c r="DA54" s="26"/>
    </row>
    <row r="55" spans="1:105" x14ac:dyDescent="0.4">
      <c r="A55" s="91">
        <v>5541600</v>
      </c>
      <c r="B55" s="96" t="s">
        <v>145</v>
      </c>
      <c r="C55" s="126">
        <v>50.66</v>
      </c>
      <c r="D55" s="126">
        <v>16.13</v>
      </c>
      <c r="E55" s="126">
        <v>6.91</v>
      </c>
      <c r="F55" s="126">
        <v>2.99</v>
      </c>
      <c r="G55" s="126">
        <v>1.4</v>
      </c>
      <c r="H55" s="126">
        <v>3.76</v>
      </c>
      <c r="I55" s="126">
        <v>3.51</v>
      </c>
      <c r="J55" s="127">
        <v>0.71499999999999997</v>
      </c>
      <c r="K55" s="127">
        <v>9.7000000000000003E-2</v>
      </c>
      <c r="L55" s="127">
        <v>0.161</v>
      </c>
      <c r="M55" s="128">
        <v>85</v>
      </c>
      <c r="N55" s="128">
        <v>497</v>
      </c>
      <c r="O55" s="129">
        <v>2.7</v>
      </c>
      <c r="P55" s="129">
        <v>17</v>
      </c>
      <c r="Q55" s="128">
        <v>121</v>
      </c>
      <c r="R55" s="28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7"/>
      <c r="AG55" s="22"/>
      <c r="AH55" s="269" t="s">
        <v>135</v>
      </c>
      <c r="AI55" s="68"/>
      <c r="AJ55" s="109">
        <v>16.005345125424448</v>
      </c>
      <c r="AK55" s="109">
        <v>1.7275371366731904</v>
      </c>
      <c r="AL55" s="109">
        <v>135.99320542698069</v>
      </c>
      <c r="AM55" s="109">
        <v>101.45445290146904</v>
      </c>
      <c r="AN55" s="109">
        <v>20.63102015152354</v>
      </c>
      <c r="AO55" s="145">
        <v>8.3241274673458356</v>
      </c>
      <c r="AP55" s="109">
        <v>4.0974992959352869</v>
      </c>
      <c r="AQ55" s="145">
        <v>8.1162533172693561</v>
      </c>
      <c r="AR55" s="109">
        <v>23.145417038571583</v>
      </c>
      <c r="AS55" s="109">
        <v>45.122557621873717</v>
      </c>
      <c r="AT55" s="145">
        <v>5.1409875329813053</v>
      </c>
      <c r="AU55" s="109">
        <v>19.17585359816897</v>
      </c>
      <c r="AV55" s="145">
        <v>3.9112237667893646</v>
      </c>
      <c r="AW55" s="146">
        <v>0.674121770572358</v>
      </c>
      <c r="AX55" s="146">
        <v>0.5852825222208613</v>
      </c>
      <c r="AY55" s="145">
        <v>3.6774167439675089</v>
      </c>
      <c r="AZ55" s="145">
        <v>3.6625520424222957</v>
      </c>
      <c r="BA55" s="146">
        <v>0.73111012516209073</v>
      </c>
      <c r="BB55" s="146">
        <v>2.2934333063135965</v>
      </c>
      <c r="BC55" s="146">
        <v>0.34452192780157831</v>
      </c>
      <c r="BD55" s="146">
        <v>2.453617047090626</v>
      </c>
      <c r="BE55" s="146">
        <v>0.38351446326335725</v>
      </c>
      <c r="BF55" s="145">
        <v>5.8057341271789538</v>
      </c>
      <c r="BG55" s="146">
        <v>0.91349881366524466</v>
      </c>
      <c r="BH55" s="109">
        <v>1.6228007647509757</v>
      </c>
      <c r="BI55" s="145">
        <v>0.1406820670384332</v>
      </c>
      <c r="BJ55" s="145">
        <v>5.1418164679983253E-2</v>
      </c>
      <c r="BK55" s="146">
        <v>13.90306421929807</v>
      </c>
      <c r="BL55" s="200">
        <v>5.4304495105713375</v>
      </c>
      <c r="BM55" s="13"/>
      <c r="BQ55" s="28"/>
      <c r="BR55" s="68">
        <v>5541440</v>
      </c>
      <c r="BS55" s="68" t="s">
        <v>538</v>
      </c>
      <c r="BT55" s="109">
        <v>10</v>
      </c>
      <c r="BV55" s="10"/>
      <c r="BW55" s="10"/>
      <c r="BX55" s="10"/>
      <c r="CU55" s="26"/>
      <c r="CV55" s="26"/>
      <c r="CW55" s="26"/>
      <c r="CX55" s="26"/>
      <c r="CY55" s="26"/>
      <c r="CZ55" s="26"/>
      <c r="DA55" s="26"/>
    </row>
    <row r="56" spans="1:105" x14ac:dyDescent="0.4">
      <c r="A56" s="43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S56" s="288"/>
      <c r="T56" s="288"/>
      <c r="U56" s="288"/>
      <c r="V56" s="288"/>
      <c r="W56" s="288"/>
      <c r="X56" s="288"/>
      <c r="Y56" s="288"/>
      <c r="Z56" s="288"/>
      <c r="AA56" s="288"/>
      <c r="AB56" s="288"/>
      <c r="AC56" s="288"/>
      <c r="AD56" s="288"/>
      <c r="AE56" s="288"/>
      <c r="AF56" s="288"/>
      <c r="AG56" s="28"/>
      <c r="AH56" s="201" t="s">
        <v>138</v>
      </c>
      <c r="AI56" s="149"/>
      <c r="AJ56" s="150">
        <v>18.178711761713192</v>
      </c>
      <c r="AK56" s="150">
        <v>2.9172583363571274</v>
      </c>
      <c r="AL56" s="150">
        <v>163.40681664751037</v>
      </c>
      <c r="AM56" s="150">
        <v>110.51788636259386</v>
      </c>
      <c r="AN56" s="150">
        <v>22.589589202321562</v>
      </c>
      <c r="AO56" s="151">
        <v>10.779394293094038</v>
      </c>
      <c r="AP56" s="150">
        <v>5.153695522544572</v>
      </c>
      <c r="AQ56" s="151">
        <v>12.236260690630537</v>
      </c>
      <c r="AR56" s="150">
        <v>27.726111026835635</v>
      </c>
      <c r="AS56" s="150">
        <v>49.04371774607386</v>
      </c>
      <c r="AT56" s="151">
        <v>5.5975444811127391</v>
      </c>
      <c r="AU56" s="151">
        <v>21.047403291323239</v>
      </c>
      <c r="AV56" s="151">
        <v>4.3726045476098392</v>
      </c>
      <c r="AW56" s="152">
        <v>0.79052795810972398</v>
      </c>
      <c r="AX56" s="152">
        <v>0.64968722891050923</v>
      </c>
      <c r="AY56" s="151">
        <v>4.0251941831230775</v>
      </c>
      <c r="AZ56" s="151">
        <v>4.0397338414071822</v>
      </c>
      <c r="BA56" s="152">
        <v>0.81693287224521216</v>
      </c>
      <c r="BB56" s="152">
        <v>2.5305184918566352</v>
      </c>
      <c r="BC56" s="152">
        <v>0.39665261443813932</v>
      </c>
      <c r="BD56" s="152">
        <v>2.6944655415177312</v>
      </c>
      <c r="BE56" s="152">
        <v>0.44741992052838053</v>
      </c>
      <c r="BF56" s="151">
        <v>6.9883920389841006</v>
      </c>
      <c r="BG56" s="152">
        <v>1.9085528417848661</v>
      </c>
      <c r="BH56" s="150">
        <v>4.545293352630793</v>
      </c>
      <c r="BI56" s="151">
        <v>2.2704249561925667</v>
      </c>
      <c r="BJ56" s="151">
        <v>0.32705786084354094</v>
      </c>
      <c r="BK56" s="152">
        <v>15.25789958769154</v>
      </c>
      <c r="BL56" s="203">
        <v>5.9895196379936531</v>
      </c>
      <c r="BM56" s="292"/>
      <c r="BQ56" s="28"/>
      <c r="BR56" s="68">
        <v>5541560</v>
      </c>
      <c r="BS56" s="68" t="s">
        <v>538</v>
      </c>
      <c r="BT56" s="109">
        <v>17</v>
      </c>
      <c r="BV56" s="10"/>
      <c r="BW56" s="10"/>
      <c r="BX56" s="10"/>
      <c r="CU56" s="26"/>
      <c r="CV56" s="26"/>
      <c r="CW56" s="26"/>
      <c r="CX56" s="26"/>
      <c r="CY56" s="26"/>
      <c r="CZ56" s="26"/>
      <c r="DA56" s="26"/>
    </row>
    <row r="57" spans="1:105" x14ac:dyDescent="0.4">
      <c r="A57" s="71" t="s">
        <v>146</v>
      </c>
      <c r="B57" s="72"/>
      <c r="C57" s="71" t="s">
        <v>11</v>
      </c>
      <c r="D57" s="71" t="s">
        <v>12</v>
      </c>
      <c r="E57" s="71" t="s">
        <v>14</v>
      </c>
      <c r="F57" s="71" t="s">
        <v>16</v>
      </c>
      <c r="G57" s="71" t="s">
        <v>17</v>
      </c>
      <c r="H57" s="71" t="s">
        <v>18</v>
      </c>
      <c r="I57" s="71" t="s">
        <v>19</v>
      </c>
      <c r="J57" s="71" t="s">
        <v>20</v>
      </c>
      <c r="K57" s="71" t="s">
        <v>21</v>
      </c>
      <c r="L57" s="71" t="s">
        <v>22</v>
      </c>
      <c r="M57" s="71" t="s">
        <v>23</v>
      </c>
      <c r="N57" s="71" t="s">
        <v>24</v>
      </c>
      <c r="O57" s="71" t="s">
        <v>25</v>
      </c>
      <c r="P57" s="71" t="s">
        <v>26</v>
      </c>
      <c r="Q57" s="71" t="s">
        <v>27</v>
      </c>
      <c r="AG57" s="28"/>
      <c r="AH57" s="201" t="s">
        <v>140</v>
      </c>
      <c r="AI57" s="149"/>
      <c r="AJ57" s="150">
        <v>13.831978489135702</v>
      </c>
      <c r="AK57" s="150">
        <v>0.53781593698925367</v>
      </c>
      <c r="AL57" s="150">
        <v>108.57959420645102</v>
      </c>
      <c r="AM57" s="150">
        <v>92.391019440344223</v>
      </c>
      <c r="AN57" s="150">
        <v>18.672451100725517</v>
      </c>
      <c r="AO57" s="151">
        <v>5.8688606415976334</v>
      </c>
      <c r="AP57" s="150">
        <v>3.0413030693260019</v>
      </c>
      <c r="AQ57" s="151">
        <v>3.9962459439081757</v>
      </c>
      <c r="AR57" s="150">
        <v>18.564723050307531</v>
      </c>
      <c r="AS57" s="150">
        <v>41.201397497673575</v>
      </c>
      <c r="AT57" s="151">
        <v>4.6844305848498715</v>
      </c>
      <c r="AU57" s="151">
        <v>17.304303905014702</v>
      </c>
      <c r="AV57" s="151">
        <v>3.4498429859688895</v>
      </c>
      <c r="AW57" s="152">
        <v>0.55771558303499202</v>
      </c>
      <c r="AX57" s="152">
        <v>0.52087781553121337</v>
      </c>
      <c r="AY57" s="151">
        <v>3.3296393048119404</v>
      </c>
      <c r="AZ57" s="151">
        <v>3.2853702434374092</v>
      </c>
      <c r="BA57" s="152">
        <v>0.6452873780789693</v>
      </c>
      <c r="BB57" s="152">
        <v>2.0563481207705578</v>
      </c>
      <c r="BC57" s="152">
        <v>0.2923912411650173</v>
      </c>
      <c r="BD57" s="152">
        <v>2.2127685526635208</v>
      </c>
      <c r="BE57" s="152">
        <v>0.31960900599833397</v>
      </c>
      <c r="BF57" s="151">
        <v>4.623076215373807</v>
      </c>
      <c r="BG57" s="152">
        <v>-8.1555214454376634E-2</v>
      </c>
      <c r="BH57" s="150">
        <v>-1.2996918231288417</v>
      </c>
      <c r="BI57" s="151">
        <v>-1.9890608221157005</v>
      </c>
      <c r="BJ57" s="151">
        <v>-0.2242215314835744</v>
      </c>
      <c r="BK57" s="152">
        <v>12.5482288509046</v>
      </c>
      <c r="BL57" s="203">
        <v>4.871379383149022</v>
      </c>
      <c r="BM57" s="14"/>
      <c r="BQ57" s="28"/>
      <c r="BR57" s="68"/>
      <c r="BS57" s="68"/>
      <c r="BT57" s="109"/>
      <c r="BV57" s="10"/>
      <c r="BW57" s="10"/>
      <c r="BX57" s="10"/>
      <c r="CU57" s="26"/>
      <c r="CV57" s="26"/>
      <c r="CW57" s="26"/>
      <c r="CX57" s="26"/>
      <c r="CY57" s="26"/>
      <c r="CZ57" s="26"/>
      <c r="DA57" s="26"/>
    </row>
    <row r="58" spans="1:105" x14ac:dyDescent="0.4">
      <c r="A58" s="72"/>
      <c r="B58" s="72"/>
      <c r="C58" s="72" t="s">
        <v>115</v>
      </c>
      <c r="D58" s="72" t="s">
        <v>115</v>
      </c>
      <c r="E58" s="72" t="s">
        <v>115</v>
      </c>
      <c r="F58" s="72" t="s">
        <v>115</v>
      </c>
      <c r="G58" s="72" t="s">
        <v>115</v>
      </c>
      <c r="H58" s="72" t="s">
        <v>115</v>
      </c>
      <c r="I58" s="72" t="s">
        <v>115</v>
      </c>
      <c r="J58" s="72" t="s">
        <v>115</v>
      </c>
      <c r="K58" s="72" t="s">
        <v>115</v>
      </c>
      <c r="L58" s="72" t="s">
        <v>115</v>
      </c>
      <c r="M58" s="72" t="s">
        <v>116</v>
      </c>
      <c r="N58" s="72" t="s">
        <v>116</v>
      </c>
      <c r="O58" s="72" t="s">
        <v>116</v>
      </c>
      <c r="P58" s="72" t="s">
        <v>116</v>
      </c>
      <c r="Q58" s="72" t="s">
        <v>116</v>
      </c>
      <c r="AG58" s="28"/>
      <c r="AH58" s="148"/>
      <c r="AI58" s="149"/>
      <c r="AJ58" s="150"/>
      <c r="AK58" s="150"/>
      <c r="AL58" s="150"/>
      <c r="AM58" s="150"/>
      <c r="AN58" s="150"/>
      <c r="AO58" s="151"/>
      <c r="AP58" s="150"/>
      <c r="AQ58" s="151"/>
      <c r="AR58" s="150"/>
      <c r="AS58" s="150"/>
      <c r="AT58" s="151"/>
      <c r="AU58" s="151"/>
      <c r="AV58" s="151"/>
      <c r="AW58" s="152"/>
      <c r="AX58" s="152"/>
      <c r="AY58" s="151"/>
      <c r="AZ58" s="151"/>
      <c r="BA58" s="152"/>
      <c r="BB58" s="152"/>
      <c r="BC58" s="152"/>
      <c r="BD58" s="152"/>
      <c r="BE58" s="152"/>
      <c r="BF58" s="151"/>
      <c r="BG58" s="152"/>
      <c r="BH58" s="150"/>
      <c r="BI58" s="151"/>
      <c r="BJ58" s="151"/>
      <c r="BK58" s="152"/>
      <c r="BL58" s="203"/>
      <c r="BM58" s="15"/>
      <c r="BQ58" s="28"/>
      <c r="BR58" s="80" t="s">
        <v>151</v>
      </c>
      <c r="BS58" s="80"/>
      <c r="BT58" s="84" t="s">
        <v>546</v>
      </c>
      <c r="BV58" s="10"/>
      <c r="BW58" s="10"/>
      <c r="BX58" s="10"/>
      <c r="CU58" s="26"/>
      <c r="CV58" s="26"/>
      <c r="CW58" s="26"/>
      <c r="CX58" s="26"/>
      <c r="CY58" s="26"/>
      <c r="CZ58" s="26"/>
      <c r="DA58" s="26"/>
    </row>
    <row r="59" spans="1:105" x14ac:dyDescent="0.4">
      <c r="A59" s="90" t="s">
        <v>133</v>
      </c>
      <c r="B59" s="96"/>
      <c r="C59" s="97">
        <v>65.599999999999994</v>
      </c>
      <c r="D59" s="97">
        <v>16.2</v>
      </c>
      <c r="E59" s="97">
        <v>4.3499999999999996</v>
      </c>
      <c r="F59" s="97">
        <v>1</v>
      </c>
      <c r="G59" s="97">
        <v>3.17</v>
      </c>
      <c r="H59" s="97">
        <v>4.2</v>
      </c>
      <c r="I59" s="97">
        <v>3.6</v>
      </c>
      <c r="J59" s="97">
        <v>0.62</v>
      </c>
      <c r="K59" s="98">
        <v>9.2999999999999999E-2</v>
      </c>
      <c r="L59" s="99">
        <v>0.254</v>
      </c>
      <c r="M59" s="206">
        <v>3.2</v>
      </c>
      <c r="N59" s="97">
        <v>1370</v>
      </c>
      <c r="O59" s="100">
        <v>1.89</v>
      </c>
      <c r="P59" s="100">
        <v>8.9</v>
      </c>
      <c r="Q59" s="206">
        <v>185</v>
      </c>
      <c r="AG59" s="28"/>
      <c r="AH59" s="105">
        <v>5541540</v>
      </c>
      <c r="AI59" s="68" t="s">
        <v>147</v>
      </c>
      <c r="AJ59" s="145">
        <v>15.8</v>
      </c>
      <c r="AK59" s="145">
        <v>1.3</v>
      </c>
      <c r="AL59" s="109">
        <v>146</v>
      </c>
      <c r="AM59" s="109">
        <v>105.3</v>
      </c>
      <c r="AN59" s="109">
        <v>21.4</v>
      </c>
      <c r="AO59" s="145">
        <v>10.5</v>
      </c>
      <c r="AP59" s="145">
        <v>4.3</v>
      </c>
      <c r="AQ59" s="145">
        <v>9.3000000000000007</v>
      </c>
      <c r="AR59" s="145">
        <v>25</v>
      </c>
      <c r="AS59" s="145">
        <v>46.6</v>
      </c>
      <c r="AT59" s="145">
        <v>5.4</v>
      </c>
      <c r="AU59" s="146">
        <v>20.399999999999999</v>
      </c>
      <c r="AV59" s="145">
        <v>4.2</v>
      </c>
      <c r="AW59" s="146">
        <v>0.71</v>
      </c>
      <c r="AX59" s="146">
        <v>0.59</v>
      </c>
      <c r="AY59" s="145">
        <v>3.9</v>
      </c>
      <c r="AZ59" s="145">
        <v>3.9</v>
      </c>
      <c r="BA59" s="146">
        <v>0.77</v>
      </c>
      <c r="BB59" s="146">
        <v>2.48</v>
      </c>
      <c r="BC59" s="146">
        <v>0.36</v>
      </c>
      <c r="BD59" s="146">
        <v>2.58</v>
      </c>
      <c r="BE59" s="146">
        <v>0.39</v>
      </c>
      <c r="BF59" s="145">
        <v>6.3</v>
      </c>
      <c r="BG59" s="145">
        <v>1.3</v>
      </c>
      <c r="BH59" s="145">
        <v>2.7</v>
      </c>
      <c r="BI59" s="146">
        <v>-0.05</v>
      </c>
      <c r="BJ59" s="145">
        <v>0.2</v>
      </c>
      <c r="BK59" s="145">
        <v>13.8</v>
      </c>
      <c r="BL59" s="200">
        <v>5.49</v>
      </c>
      <c r="BM59" s="15"/>
      <c r="BQ59" s="28"/>
      <c r="BR59" s="68"/>
      <c r="BS59" s="68"/>
      <c r="BT59" s="109" t="s">
        <v>116</v>
      </c>
      <c r="BV59" s="10"/>
      <c r="BW59" s="10"/>
      <c r="BX59" s="10"/>
      <c r="CU59" s="26"/>
      <c r="CV59" s="26"/>
      <c r="CW59" s="26"/>
      <c r="CX59" s="26"/>
      <c r="CY59" s="26"/>
      <c r="CZ59" s="26"/>
      <c r="DA59" s="26"/>
    </row>
    <row r="60" spans="1:105" x14ac:dyDescent="0.4">
      <c r="A60" s="113" t="s">
        <v>136</v>
      </c>
      <c r="B60" s="96"/>
      <c r="C60" s="114">
        <v>65.032614718459143</v>
      </c>
      <c r="D60" s="114">
        <v>16.087003355881563</v>
      </c>
      <c r="E60" s="114">
        <v>4.3416987325448222</v>
      </c>
      <c r="F60" s="114">
        <v>1.0126558453710524</v>
      </c>
      <c r="G60" s="114">
        <v>3.1885276727125258</v>
      </c>
      <c r="H60" s="114">
        <v>4.1773801614349901</v>
      </c>
      <c r="I60" s="114">
        <v>3.5265615127556025</v>
      </c>
      <c r="J60" s="115">
        <v>0.60519019989518241</v>
      </c>
      <c r="K60" s="115">
        <v>9.2957739580293033E-2</v>
      </c>
      <c r="L60" s="115">
        <v>0.25595809199403069</v>
      </c>
      <c r="M60" s="116">
        <v>1.7698698023876718</v>
      </c>
      <c r="N60" s="116">
        <v>1423.8165066482472</v>
      </c>
      <c r="O60" s="117">
        <v>1.7204459921482493</v>
      </c>
      <c r="P60" s="117">
        <v>8.5247755009718702</v>
      </c>
      <c r="Q60" s="116">
        <v>171.27712540696658</v>
      </c>
      <c r="AG60" s="28"/>
      <c r="AH60" s="172"/>
      <c r="AI60" s="44"/>
      <c r="AJ60" s="44"/>
      <c r="AK60" s="44"/>
      <c r="AL60" s="44"/>
      <c r="AM60" s="261"/>
      <c r="AN60" s="261"/>
      <c r="AO60" s="44"/>
      <c r="AP60" s="44"/>
      <c r="AQ60" s="44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5"/>
      <c r="BM60" s="207"/>
      <c r="BQ60" s="28"/>
      <c r="BR60" s="90" t="s">
        <v>133</v>
      </c>
      <c r="BS60" s="90"/>
      <c r="BT60" s="109"/>
      <c r="BV60" s="10"/>
      <c r="BW60" s="10"/>
      <c r="BX60" s="10"/>
      <c r="CU60" s="26"/>
      <c r="CV60" s="26"/>
      <c r="CW60" s="26"/>
      <c r="CX60" s="26"/>
      <c r="CY60" s="26"/>
      <c r="CZ60" s="26"/>
      <c r="DA60" s="26"/>
    </row>
    <row r="61" spans="1:105" x14ac:dyDescent="0.4">
      <c r="A61" s="80" t="s">
        <v>138</v>
      </c>
      <c r="B61" s="96"/>
      <c r="C61" s="126">
        <v>67.215336335114245</v>
      </c>
      <c r="D61" s="126">
        <v>16.52496211118331</v>
      </c>
      <c r="E61" s="126">
        <v>4.5276121286063988</v>
      </c>
      <c r="F61" s="126">
        <v>1.0505116241218584</v>
      </c>
      <c r="G61" s="126">
        <v>3.2886439397852802</v>
      </c>
      <c r="H61" s="126">
        <v>4.3567847824553958</v>
      </c>
      <c r="I61" s="126">
        <v>3.7313782979729049</v>
      </c>
      <c r="J61" s="127">
        <v>0.62492343003443962</v>
      </c>
      <c r="K61" s="127">
        <v>9.8696415405909121E-2</v>
      </c>
      <c r="L61" s="127">
        <v>0.26454815228165618</v>
      </c>
      <c r="M61" s="128">
        <v>7.7360676969080071</v>
      </c>
      <c r="N61" s="128">
        <v>1473.9397912510192</v>
      </c>
      <c r="O61" s="129">
        <v>1.8254465389075802</v>
      </c>
      <c r="P61" s="129">
        <v>9.0013240655160001</v>
      </c>
      <c r="Q61" s="128">
        <v>184.15890018972402</v>
      </c>
      <c r="AG61" s="28"/>
      <c r="AH61" s="105"/>
      <c r="AI61" s="68"/>
      <c r="AJ61" s="84" t="s">
        <v>42</v>
      </c>
      <c r="AK61" s="85" t="s">
        <v>43</v>
      </c>
      <c r="AL61" s="84" t="s">
        <v>38</v>
      </c>
      <c r="AM61" s="84" t="s">
        <v>44</v>
      </c>
      <c r="AN61" s="84" t="s">
        <v>45</v>
      </c>
      <c r="AO61" s="83" t="s">
        <v>46</v>
      </c>
      <c r="AP61" s="134" t="s">
        <v>47</v>
      </c>
      <c r="AQ61" s="83" t="s">
        <v>48</v>
      </c>
      <c r="AR61" s="85" t="s">
        <v>49</v>
      </c>
      <c r="AS61" s="84" t="s">
        <v>50</v>
      </c>
      <c r="AT61" s="84" t="s">
        <v>51</v>
      </c>
      <c r="AU61" s="83" t="s">
        <v>52</v>
      </c>
      <c r="AV61" s="84" t="s">
        <v>53</v>
      </c>
      <c r="AW61" s="85" t="s">
        <v>54</v>
      </c>
      <c r="AX61" s="85" t="s">
        <v>55</v>
      </c>
      <c r="AY61" s="85" t="s">
        <v>56</v>
      </c>
      <c r="AZ61" s="83" t="s">
        <v>57</v>
      </c>
      <c r="BA61" s="83" t="s">
        <v>58</v>
      </c>
      <c r="BB61" s="85" t="s">
        <v>59</v>
      </c>
      <c r="BC61" s="85" t="s">
        <v>60</v>
      </c>
      <c r="BD61" s="85" t="s">
        <v>61</v>
      </c>
      <c r="BE61" s="85" t="s">
        <v>62</v>
      </c>
      <c r="BF61" s="85" t="s">
        <v>63</v>
      </c>
      <c r="BG61" s="85" t="s">
        <v>64</v>
      </c>
      <c r="BH61" s="85" t="s">
        <v>65</v>
      </c>
      <c r="BI61" s="85" t="s">
        <v>66</v>
      </c>
      <c r="BJ61" s="33" t="s">
        <v>67</v>
      </c>
      <c r="BK61" s="85" t="s">
        <v>68</v>
      </c>
      <c r="BL61" s="135" t="s">
        <v>69</v>
      </c>
      <c r="BM61" s="14"/>
      <c r="BQ61" s="28"/>
      <c r="BR61" s="108" t="s">
        <v>152</v>
      </c>
      <c r="BS61" s="108"/>
      <c r="BT61" s="109">
        <v>268</v>
      </c>
      <c r="BV61" s="10"/>
      <c r="BW61" s="10"/>
      <c r="BX61" s="10"/>
      <c r="CU61" s="26"/>
      <c r="CV61" s="26"/>
      <c r="CW61" s="26"/>
      <c r="CX61" s="26"/>
      <c r="CY61" s="26"/>
      <c r="CZ61" s="26"/>
      <c r="DA61" s="26"/>
    </row>
    <row r="62" spans="1:105" x14ac:dyDescent="0.4">
      <c r="A62" s="80" t="s">
        <v>140</v>
      </c>
      <c r="B62" s="96"/>
      <c r="C62" s="126">
        <v>62.849893101804035</v>
      </c>
      <c r="D62" s="126">
        <v>15.649044600579817</v>
      </c>
      <c r="E62" s="126">
        <v>4.1557853364832456</v>
      </c>
      <c r="F62" s="126">
        <v>0.97480006662024621</v>
      </c>
      <c r="G62" s="126">
        <v>3.0884114056397713</v>
      </c>
      <c r="H62" s="126">
        <v>3.9979755404145845</v>
      </c>
      <c r="I62" s="126">
        <v>3.3217447275383001</v>
      </c>
      <c r="J62" s="127">
        <v>0.58545696975592521</v>
      </c>
      <c r="K62" s="127">
        <v>8.7219063754676945E-2</v>
      </c>
      <c r="L62" s="127">
        <v>0.2473680317064052</v>
      </c>
      <c r="M62" s="128">
        <v>-4.1963280921326636</v>
      </c>
      <c r="N62" s="128">
        <v>1373.6932220454753</v>
      </c>
      <c r="O62" s="129">
        <v>1.6154454453889184</v>
      </c>
      <c r="P62" s="129">
        <v>8.0482269364277403</v>
      </c>
      <c r="Q62" s="128">
        <v>158.39535062420913</v>
      </c>
      <c r="AG62" s="28"/>
      <c r="AH62" s="68"/>
      <c r="AI62" s="68"/>
      <c r="AJ62" s="68" t="s">
        <v>116</v>
      </c>
      <c r="AK62" s="68" t="s">
        <v>116</v>
      </c>
      <c r="AL62" s="68" t="s">
        <v>116</v>
      </c>
      <c r="AM62" s="109" t="s">
        <v>116</v>
      </c>
      <c r="AN62" s="109" t="s">
        <v>116</v>
      </c>
      <c r="AO62" s="68" t="s">
        <v>116</v>
      </c>
      <c r="AP62" s="68" t="s">
        <v>116</v>
      </c>
      <c r="AQ62" s="68" t="s">
        <v>116</v>
      </c>
      <c r="AR62" s="68" t="s">
        <v>116</v>
      </c>
      <c r="AS62" s="68" t="s">
        <v>116</v>
      </c>
      <c r="AT62" s="68" t="s">
        <v>116</v>
      </c>
      <c r="AU62" s="68" t="s">
        <v>116</v>
      </c>
      <c r="AV62" s="68" t="s">
        <v>116</v>
      </c>
      <c r="AW62" s="68" t="s">
        <v>116</v>
      </c>
      <c r="AX62" s="68" t="s">
        <v>116</v>
      </c>
      <c r="AY62" s="68" t="s">
        <v>116</v>
      </c>
      <c r="AZ62" s="68" t="s">
        <v>116</v>
      </c>
      <c r="BA62" s="68" t="s">
        <v>116</v>
      </c>
      <c r="BB62" s="68" t="s">
        <v>116</v>
      </c>
      <c r="BC62" s="68" t="s">
        <v>116</v>
      </c>
      <c r="BD62" s="68" t="s">
        <v>116</v>
      </c>
      <c r="BE62" s="68" t="s">
        <v>116</v>
      </c>
      <c r="BF62" s="68" t="s">
        <v>116</v>
      </c>
      <c r="BG62" s="68" t="s">
        <v>116</v>
      </c>
      <c r="BH62" s="68" t="s">
        <v>116</v>
      </c>
      <c r="BI62" s="68" t="s">
        <v>116</v>
      </c>
      <c r="BJ62" s="68" t="s">
        <v>116</v>
      </c>
      <c r="BK62" s="68" t="s">
        <v>116</v>
      </c>
      <c r="BL62" s="68" t="s">
        <v>116</v>
      </c>
      <c r="BM62" s="14"/>
      <c r="BQ62" s="28"/>
      <c r="BR62" s="124" t="s">
        <v>140</v>
      </c>
      <c r="BS62" s="124"/>
      <c r="BT62" s="109">
        <v>201</v>
      </c>
      <c r="BV62" s="10"/>
      <c r="BW62" s="10"/>
      <c r="BX62" s="10"/>
      <c r="CU62" s="26"/>
      <c r="CV62" s="26"/>
      <c r="CW62" s="26"/>
      <c r="CX62" s="26"/>
      <c r="CY62" s="26"/>
      <c r="CZ62" s="26"/>
      <c r="DA62" s="26"/>
    </row>
    <row r="63" spans="1:105" x14ac:dyDescent="0.4">
      <c r="A63" s="80"/>
      <c r="B63" s="96"/>
      <c r="C63" s="126"/>
      <c r="D63" s="126"/>
      <c r="E63" s="126"/>
      <c r="F63" s="126"/>
      <c r="G63" s="126"/>
      <c r="H63" s="126"/>
      <c r="I63" s="126"/>
      <c r="J63" s="127"/>
      <c r="K63" s="127"/>
      <c r="L63" s="127"/>
      <c r="M63" s="128"/>
      <c r="N63" s="128"/>
      <c r="O63" s="129"/>
      <c r="P63" s="129"/>
      <c r="Q63" s="128"/>
      <c r="AG63" s="28"/>
      <c r="AH63" s="107" t="s">
        <v>147</v>
      </c>
      <c r="AI63" s="90" t="s">
        <v>133</v>
      </c>
      <c r="AJ63" s="137">
        <v>15</v>
      </c>
      <c r="AK63" s="196">
        <v>1.3</v>
      </c>
      <c r="AL63" s="137">
        <v>149</v>
      </c>
      <c r="AM63" s="137">
        <v>108</v>
      </c>
      <c r="AN63" s="137">
        <v>24</v>
      </c>
      <c r="AO63" s="140">
        <v>8.9</v>
      </c>
      <c r="AP63" s="137">
        <v>4.0999999999999996</v>
      </c>
      <c r="AQ63" s="140">
        <v>9.6</v>
      </c>
      <c r="AR63" s="137">
        <v>24</v>
      </c>
      <c r="AS63" s="137">
        <v>47</v>
      </c>
      <c r="AT63" s="197">
        <v>4.7</v>
      </c>
      <c r="AU63" s="137">
        <v>19</v>
      </c>
      <c r="AV63" s="140">
        <v>4.3</v>
      </c>
      <c r="AW63" s="141">
        <v>0.66</v>
      </c>
      <c r="AX63" s="140">
        <v>0.66</v>
      </c>
      <c r="AY63" s="140">
        <v>3.7</v>
      </c>
      <c r="AZ63" s="140">
        <v>4.08</v>
      </c>
      <c r="BA63" s="197">
        <v>0.95</v>
      </c>
      <c r="BB63" s="140">
        <v>2.6</v>
      </c>
      <c r="BC63" s="141">
        <v>0.37</v>
      </c>
      <c r="BD63" s="140">
        <v>2.6</v>
      </c>
      <c r="BE63" s="141">
        <v>0.41</v>
      </c>
      <c r="BF63" s="140">
        <v>6.2</v>
      </c>
      <c r="BG63" s="140">
        <v>0.95</v>
      </c>
      <c r="BH63" s="137">
        <v>1.5</v>
      </c>
      <c r="BI63" s="197">
        <v>0.93</v>
      </c>
      <c r="BJ63" s="140">
        <v>0.27400000000000002</v>
      </c>
      <c r="BK63" s="140">
        <v>15.1</v>
      </c>
      <c r="BL63" s="143">
        <v>5.8</v>
      </c>
      <c r="BM63" s="12"/>
      <c r="BQ63" s="28"/>
      <c r="BR63" s="124" t="s">
        <v>138</v>
      </c>
      <c r="BS63" s="124"/>
      <c r="BT63" s="109">
        <v>335</v>
      </c>
      <c r="BV63" s="10"/>
      <c r="BW63" s="10"/>
      <c r="BX63" s="10"/>
      <c r="CU63" s="26"/>
      <c r="CV63" s="26"/>
      <c r="CW63" s="26"/>
      <c r="CX63" s="26"/>
      <c r="CY63" s="26"/>
      <c r="CZ63" s="26"/>
      <c r="DA63" s="26"/>
    </row>
    <row r="64" spans="1:105" x14ac:dyDescent="0.4">
      <c r="A64" s="91">
        <v>5541620</v>
      </c>
      <c r="B64" s="96" t="s">
        <v>146</v>
      </c>
      <c r="C64" s="126">
        <v>65.400000000000006</v>
      </c>
      <c r="D64" s="126">
        <v>16.05</v>
      </c>
      <c r="E64" s="126">
        <v>4.24</v>
      </c>
      <c r="F64" s="126">
        <v>1.01</v>
      </c>
      <c r="G64" s="126">
        <v>3.2</v>
      </c>
      <c r="H64" s="126">
        <v>4.1399999999999997</v>
      </c>
      <c r="I64" s="126">
        <v>3.55</v>
      </c>
      <c r="J64" s="127">
        <v>0.61099999999999999</v>
      </c>
      <c r="K64" s="127">
        <v>8.8999999999999996E-2</v>
      </c>
      <c r="L64" s="127">
        <v>0.25700000000000001</v>
      </c>
      <c r="M64" s="128">
        <v>-2</v>
      </c>
      <c r="N64" s="128">
        <v>1428</v>
      </c>
      <c r="O64" s="129">
        <v>1.7</v>
      </c>
      <c r="P64" s="129">
        <v>8.5</v>
      </c>
      <c r="Q64" s="128">
        <v>176</v>
      </c>
      <c r="AG64" s="28"/>
      <c r="AH64" s="105" t="s">
        <v>136</v>
      </c>
      <c r="AI64" s="68"/>
      <c r="AJ64" s="109">
        <v>16.158775017181192</v>
      </c>
      <c r="AK64" s="109">
        <v>1.827823104325931</v>
      </c>
      <c r="AL64" s="109">
        <v>135.00767798022295</v>
      </c>
      <c r="AM64" s="109">
        <v>101.3506558778967</v>
      </c>
      <c r="AN64" s="109">
        <v>20.672766024338721</v>
      </c>
      <c r="AO64" s="145">
        <v>8.4006487778106518</v>
      </c>
      <c r="AP64" s="109">
        <v>4.132837822496418</v>
      </c>
      <c r="AQ64" s="145">
        <v>8.0086122876361685</v>
      </c>
      <c r="AR64" s="109">
        <v>23.200863988951621</v>
      </c>
      <c r="AS64" s="109">
        <v>45.172223538269805</v>
      </c>
      <c r="AT64" s="145">
        <v>5.1402313726224138</v>
      </c>
      <c r="AU64" s="109">
        <v>19.118718098794965</v>
      </c>
      <c r="AV64" s="145">
        <v>3.8947876158836565</v>
      </c>
      <c r="AW64" s="146">
        <v>0.67304483146675276</v>
      </c>
      <c r="AX64" s="145">
        <v>0.58655947627492144</v>
      </c>
      <c r="AY64" s="145">
        <v>3.6758674158745563</v>
      </c>
      <c r="AZ64" s="145">
        <v>3.6446234542086375</v>
      </c>
      <c r="BA64" s="145">
        <v>0.72812494234019887</v>
      </c>
      <c r="BB64" s="145">
        <v>2.2832825211705372</v>
      </c>
      <c r="BC64" s="146">
        <v>0.34351203560409616</v>
      </c>
      <c r="BD64" s="145">
        <v>2.4409625719782846</v>
      </c>
      <c r="BE64" s="146">
        <v>0.38453347848611275</v>
      </c>
      <c r="BF64" s="145">
        <v>5.7600659580031026</v>
      </c>
      <c r="BG64" s="145">
        <v>0.92093913788430881</v>
      </c>
      <c r="BH64" s="109">
        <v>1.6586764386779564</v>
      </c>
      <c r="BI64" s="145">
        <v>0.17134468951864917</v>
      </c>
      <c r="BJ64" s="145">
        <v>4.2115234305338756E-2</v>
      </c>
      <c r="BK64" s="145">
        <v>13.939528075791516</v>
      </c>
      <c r="BL64" s="147">
        <v>5.4281177951453694</v>
      </c>
      <c r="BM64" s="207"/>
      <c r="BQ64" s="28"/>
      <c r="BR64" s="124"/>
      <c r="BS64" s="124"/>
      <c r="BT64" s="109"/>
      <c r="BV64" s="10"/>
      <c r="BW64" s="10"/>
      <c r="BX64" s="10"/>
      <c r="CU64" s="26"/>
      <c r="CV64" s="26"/>
      <c r="CW64" s="26"/>
      <c r="CX64" s="26"/>
      <c r="CY64" s="26"/>
      <c r="CZ64" s="26"/>
      <c r="DA64" s="26"/>
    </row>
    <row r="65" spans="1:105" x14ac:dyDescent="0.4">
      <c r="A65" s="43"/>
      <c r="B65" s="43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AG65" s="28"/>
      <c r="AH65" s="148" t="s">
        <v>138</v>
      </c>
      <c r="AI65" s="149"/>
      <c r="AJ65" s="150">
        <v>18.332833958747258</v>
      </c>
      <c r="AK65" s="150">
        <v>3.0212221446424947</v>
      </c>
      <c r="AL65" s="150">
        <v>164.7330584267375</v>
      </c>
      <c r="AM65" s="150">
        <v>110.84367676459992</v>
      </c>
      <c r="AN65" s="150">
        <v>22.64158767233755</v>
      </c>
      <c r="AO65" s="151">
        <v>10.921947468785353</v>
      </c>
      <c r="AP65" s="150">
        <v>5.2607884640634612</v>
      </c>
      <c r="AQ65" s="151">
        <v>12.38938773811231</v>
      </c>
      <c r="AR65" s="150">
        <v>28.060290891596701</v>
      </c>
      <c r="AS65" s="150">
        <v>49.179477151155133</v>
      </c>
      <c r="AT65" s="151">
        <v>5.6096628941292792</v>
      </c>
      <c r="AU65" s="151">
        <v>21.041590431698936</v>
      </c>
      <c r="AV65" s="151">
        <v>4.3794878071649563</v>
      </c>
      <c r="AW65" s="152">
        <v>0.79579389406130596</v>
      </c>
      <c r="AX65" s="151">
        <v>0.65390203541978553</v>
      </c>
      <c r="AY65" s="151">
        <v>4.0363070555794032</v>
      </c>
      <c r="AZ65" s="151">
        <v>4.0206494454319266</v>
      </c>
      <c r="BA65" s="151">
        <v>0.81369661828033202</v>
      </c>
      <c r="BB65" s="151">
        <v>2.5130693075011772</v>
      </c>
      <c r="BC65" s="152">
        <v>0.39780834360684814</v>
      </c>
      <c r="BD65" s="151">
        <v>2.6864246304287245</v>
      </c>
      <c r="BE65" s="152">
        <v>0.45264944672566165</v>
      </c>
      <c r="BF65" s="151">
        <v>7.0060605578074018</v>
      </c>
      <c r="BG65" s="151">
        <v>1.9965435072670481</v>
      </c>
      <c r="BH65" s="150">
        <v>4.7750559338689218</v>
      </c>
      <c r="BI65" s="151">
        <v>2.4905322909640173</v>
      </c>
      <c r="BJ65" s="151">
        <v>0.30677697552175959</v>
      </c>
      <c r="BK65" s="151">
        <v>15.31386401085628</v>
      </c>
      <c r="BL65" s="153">
        <v>6.0064807012947572</v>
      </c>
      <c r="BM65" s="207"/>
      <c r="BQ65" s="28"/>
      <c r="BR65" s="68">
        <v>6540980</v>
      </c>
      <c r="BS65" s="68" t="s">
        <v>151</v>
      </c>
      <c r="BT65" s="109">
        <v>227</v>
      </c>
      <c r="BV65" s="10"/>
      <c r="BW65" s="10"/>
      <c r="BX65" s="10"/>
      <c r="CU65" s="26"/>
      <c r="CV65" s="26"/>
      <c r="CW65" s="26"/>
      <c r="CX65" s="26"/>
      <c r="CY65" s="26"/>
      <c r="CZ65" s="26"/>
      <c r="DA65" s="26"/>
    </row>
    <row r="66" spans="1:105" x14ac:dyDescent="0.4">
      <c r="A66" s="80" t="s">
        <v>146</v>
      </c>
      <c r="B66" s="80"/>
      <c r="C66" s="80" t="s">
        <v>11</v>
      </c>
      <c r="D66" s="80" t="s">
        <v>12</v>
      </c>
      <c r="E66" s="80" t="s">
        <v>14</v>
      </c>
      <c r="F66" s="80" t="s">
        <v>16</v>
      </c>
      <c r="G66" s="80" t="s">
        <v>17</v>
      </c>
      <c r="H66" s="80" t="s">
        <v>18</v>
      </c>
      <c r="I66" s="80" t="s">
        <v>19</v>
      </c>
      <c r="J66" s="80" t="s">
        <v>20</v>
      </c>
      <c r="K66" s="80" t="s">
        <v>21</v>
      </c>
      <c r="L66" s="80" t="s">
        <v>22</v>
      </c>
      <c r="M66" s="80" t="s">
        <v>23</v>
      </c>
      <c r="N66" s="80" t="s">
        <v>24</v>
      </c>
      <c r="O66" s="80" t="s">
        <v>25</v>
      </c>
      <c r="P66" s="80" t="s">
        <v>26</v>
      </c>
      <c r="Q66" s="80" t="s">
        <v>27</v>
      </c>
      <c r="AG66" s="28"/>
      <c r="AH66" s="148" t="s">
        <v>140</v>
      </c>
      <c r="AI66" s="149"/>
      <c r="AJ66" s="150">
        <v>13.984716075615125</v>
      </c>
      <c r="AK66" s="150">
        <v>0.63442406400936724</v>
      </c>
      <c r="AL66" s="150">
        <v>105.2822975337084</v>
      </c>
      <c r="AM66" s="150">
        <v>91.857634991193478</v>
      </c>
      <c r="AN66" s="150">
        <v>18.703944376339891</v>
      </c>
      <c r="AO66" s="151">
        <v>5.8793500868359505</v>
      </c>
      <c r="AP66" s="150">
        <v>3.0048871809293747</v>
      </c>
      <c r="AQ66" s="151">
        <v>3.6278368371600269</v>
      </c>
      <c r="AR66" s="150">
        <v>18.341437086306541</v>
      </c>
      <c r="AS66" s="150">
        <v>41.164969925384476</v>
      </c>
      <c r="AT66" s="151">
        <v>4.6707998511155484</v>
      </c>
      <c r="AU66" s="151">
        <v>17.195845765890994</v>
      </c>
      <c r="AV66" s="151">
        <v>3.4100874246023567</v>
      </c>
      <c r="AW66" s="152">
        <v>0.55029576887219955</v>
      </c>
      <c r="AX66" s="151">
        <v>0.51921691713005735</v>
      </c>
      <c r="AY66" s="151">
        <v>3.3154277761697095</v>
      </c>
      <c r="AZ66" s="151">
        <v>3.2685974629853485</v>
      </c>
      <c r="BA66" s="151">
        <v>0.64255326640006571</v>
      </c>
      <c r="BB66" s="151">
        <v>2.0534957348398972</v>
      </c>
      <c r="BC66" s="152">
        <v>0.28921572760134417</v>
      </c>
      <c r="BD66" s="151">
        <v>2.1955005135278447</v>
      </c>
      <c r="BE66" s="152">
        <v>0.31641751024656384</v>
      </c>
      <c r="BF66" s="151">
        <v>4.5140713581988035</v>
      </c>
      <c r="BG66" s="151">
        <v>-0.15466523149843048</v>
      </c>
      <c r="BH66" s="150">
        <v>-1.4577030565130085</v>
      </c>
      <c r="BI66" s="151">
        <v>-2.1478429119267188</v>
      </c>
      <c r="BJ66" s="151">
        <v>-0.22254650691108208</v>
      </c>
      <c r="BK66" s="151">
        <v>12.565192140726753</v>
      </c>
      <c r="BL66" s="153">
        <v>4.8497548889959816</v>
      </c>
      <c r="BM66" s="207"/>
      <c r="BQ66" s="28"/>
      <c r="BR66" s="68"/>
      <c r="BS66" s="68"/>
      <c r="BT66" s="109"/>
      <c r="BV66" s="10"/>
      <c r="BW66" s="10"/>
      <c r="BX66" s="10"/>
      <c r="CU66" s="26"/>
      <c r="CV66" s="26"/>
      <c r="CW66" s="26"/>
      <c r="CX66" s="26"/>
      <c r="CY66" s="26"/>
      <c r="CZ66" s="26"/>
      <c r="DA66" s="26"/>
    </row>
    <row r="67" spans="1:105" x14ac:dyDescent="0.4">
      <c r="A67" s="80"/>
      <c r="B67" s="80"/>
      <c r="C67" s="72" t="s">
        <v>115</v>
      </c>
      <c r="D67" s="72" t="s">
        <v>115</v>
      </c>
      <c r="E67" s="72" t="s">
        <v>115</v>
      </c>
      <c r="F67" s="72" t="s">
        <v>115</v>
      </c>
      <c r="G67" s="72" t="s">
        <v>115</v>
      </c>
      <c r="H67" s="72" t="s">
        <v>115</v>
      </c>
      <c r="I67" s="72" t="s">
        <v>115</v>
      </c>
      <c r="J67" s="72" t="s">
        <v>115</v>
      </c>
      <c r="K67" s="72" t="s">
        <v>115</v>
      </c>
      <c r="L67" s="72" t="s">
        <v>115</v>
      </c>
      <c r="M67" s="72" t="s">
        <v>116</v>
      </c>
      <c r="N67" s="72" t="s">
        <v>116</v>
      </c>
      <c r="O67" s="72" t="s">
        <v>116</v>
      </c>
      <c r="P67" s="72" t="s">
        <v>116</v>
      </c>
      <c r="Q67" s="72" t="s">
        <v>116</v>
      </c>
      <c r="AG67" s="28"/>
      <c r="AH67" s="156"/>
      <c r="AI67" s="109"/>
      <c r="AJ67" s="145"/>
      <c r="AK67" s="145"/>
      <c r="AL67" s="145"/>
      <c r="AM67" s="109"/>
      <c r="AN67" s="109"/>
      <c r="AO67" s="145"/>
      <c r="AP67" s="145"/>
      <c r="AQ67" s="145"/>
      <c r="AR67" s="146"/>
      <c r="AS67" s="146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6"/>
      <c r="BE67" s="146"/>
      <c r="BF67" s="145"/>
      <c r="BG67" s="145"/>
      <c r="BH67" s="146"/>
      <c r="BI67" s="146"/>
      <c r="BJ67" s="145"/>
      <c r="BK67" s="145"/>
      <c r="BL67" s="147"/>
      <c r="BM67" s="207"/>
      <c r="BQ67" s="28"/>
      <c r="BR67" s="80" t="s">
        <v>457</v>
      </c>
      <c r="BS67" s="80"/>
      <c r="BT67" s="84" t="s">
        <v>546</v>
      </c>
      <c r="BV67" s="10"/>
      <c r="BW67" s="10"/>
      <c r="BX67" s="10"/>
      <c r="CU67" s="26"/>
      <c r="CV67" s="26"/>
      <c r="CW67" s="26"/>
      <c r="CX67" s="26"/>
      <c r="CY67" s="26"/>
      <c r="CZ67" s="26"/>
      <c r="DA67" s="26"/>
    </row>
    <row r="68" spans="1:105" x14ac:dyDescent="0.4">
      <c r="A68" s="90" t="s">
        <v>133</v>
      </c>
      <c r="B68" s="90"/>
      <c r="C68" s="141">
        <v>65.599999999999994</v>
      </c>
      <c r="D68" s="141">
        <v>16.2</v>
      </c>
      <c r="E68" s="141">
        <v>4.3499999999999996</v>
      </c>
      <c r="F68" s="141">
        <v>1</v>
      </c>
      <c r="G68" s="141">
        <v>3.17</v>
      </c>
      <c r="H68" s="141">
        <v>4.2</v>
      </c>
      <c r="I68" s="141">
        <v>3.6</v>
      </c>
      <c r="J68" s="90">
        <v>0.62</v>
      </c>
      <c r="K68" s="161">
        <v>9.2999999999999999E-2</v>
      </c>
      <c r="L68" s="162">
        <v>0.254</v>
      </c>
      <c r="M68" s="165">
        <v>3.2</v>
      </c>
      <c r="N68" s="163">
        <v>1370</v>
      </c>
      <c r="O68" s="164">
        <v>1.89</v>
      </c>
      <c r="P68" s="164">
        <v>8.9</v>
      </c>
      <c r="Q68" s="165">
        <v>185</v>
      </c>
      <c r="AG68" s="28"/>
      <c r="AH68" s="105">
        <v>6541000</v>
      </c>
      <c r="AI68" s="68" t="s">
        <v>147</v>
      </c>
      <c r="AJ68" s="109">
        <v>16</v>
      </c>
      <c r="AK68" s="109">
        <v>1</v>
      </c>
      <c r="AL68" s="109">
        <v>141</v>
      </c>
      <c r="AM68" s="109">
        <v>101</v>
      </c>
      <c r="AN68" s="109">
        <v>20</v>
      </c>
      <c r="AO68" s="145">
        <v>9.4</v>
      </c>
      <c r="AP68" s="109">
        <v>4</v>
      </c>
      <c r="AQ68" s="145">
        <v>9</v>
      </c>
      <c r="AR68" s="145">
        <v>22.6</v>
      </c>
      <c r="AS68" s="145">
        <v>46.5</v>
      </c>
      <c r="AT68" s="145">
        <v>5.3</v>
      </c>
      <c r="AU68" s="145">
        <v>19.3</v>
      </c>
      <c r="AV68" s="145">
        <v>4</v>
      </c>
      <c r="AW68" s="146">
        <v>0.62</v>
      </c>
      <c r="AX68" s="145">
        <v>0.6</v>
      </c>
      <c r="AY68" s="145">
        <v>3.8</v>
      </c>
      <c r="AZ68" s="145">
        <v>3.6</v>
      </c>
      <c r="BA68" s="145">
        <v>0.7</v>
      </c>
      <c r="BB68" s="145">
        <v>2.2999999999999998</v>
      </c>
      <c r="BC68" s="146">
        <v>0.36</v>
      </c>
      <c r="BD68" s="145">
        <v>2.5</v>
      </c>
      <c r="BE68" s="146">
        <v>0.4</v>
      </c>
      <c r="BF68" s="145">
        <v>6.3</v>
      </c>
      <c r="BG68" s="145">
        <v>-1</v>
      </c>
      <c r="BH68" s="109">
        <v>2</v>
      </c>
      <c r="BI68" s="145">
        <v>-0.1</v>
      </c>
      <c r="BJ68" s="145">
        <v>-0.5</v>
      </c>
      <c r="BK68" s="145">
        <v>14.2</v>
      </c>
      <c r="BL68" s="147">
        <v>5.7</v>
      </c>
      <c r="BM68" s="207"/>
      <c r="BQ68" s="28"/>
      <c r="BR68" s="68"/>
      <c r="BS68" s="68"/>
      <c r="BT68" s="109" t="s">
        <v>116</v>
      </c>
      <c r="BV68" s="10"/>
      <c r="BW68" s="10"/>
      <c r="BX68" s="10"/>
      <c r="CU68" s="26"/>
      <c r="CV68" s="26"/>
      <c r="CW68" s="26"/>
      <c r="CX68" s="26"/>
      <c r="CY68" s="26"/>
      <c r="CZ68" s="26"/>
      <c r="DA68" s="26"/>
    </row>
    <row r="69" spans="1:105" x14ac:dyDescent="0.4">
      <c r="A69" s="113" t="s">
        <v>136</v>
      </c>
      <c r="B69" s="113"/>
      <c r="C69" s="113">
        <v>64.873721952625786</v>
      </c>
      <c r="D69" s="113">
        <v>16.053476724599502</v>
      </c>
      <c r="E69" s="113">
        <v>4.3434895372127507</v>
      </c>
      <c r="F69" s="113">
        <v>1.0113388141629107</v>
      </c>
      <c r="G69" s="113">
        <v>3.1823308873985483</v>
      </c>
      <c r="H69" s="113">
        <v>4.1708534810042881</v>
      </c>
      <c r="I69" s="113">
        <v>3.5151723913754784</v>
      </c>
      <c r="J69" s="169">
        <v>0.60356702795852868</v>
      </c>
      <c r="K69" s="169">
        <v>9.3066912480195024E-2</v>
      </c>
      <c r="L69" s="169">
        <v>0.25529751695904629</v>
      </c>
      <c r="M69" s="170">
        <v>1.9403645058248635</v>
      </c>
      <c r="N69" s="170">
        <v>1420.4770688800027</v>
      </c>
      <c r="O69" s="171">
        <v>1.7336499902642724</v>
      </c>
      <c r="P69" s="171">
        <v>8.510521988119379</v>
      </c>
      <c r="Q69" s="170">
        <v>170.98511015047612</v>
      </c>
      <c r="AG69" s="28"/>
      <c r="AH69" s="172"/>
      <c r="AI69" s="44"/>
      <c r="AJ69" s="44"/>
      <c r="AK69" s="44"/>
      <c r="AL69" s="44"/>
      <c r="AM69" s="261"/>
      <c r="AN69" s="261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  <c r="BL69" s="45"/>
      <c r="BM69" s="207"/>
      <c r="BQ69" s="28"/>
      <c r="BR69" s="90" t="s">
        <v>133</v>
      </c>
      <c r="BS69" s="90"/>
      <c r="BT69" s="109"/>
      <c r="BV69" s="10"/>
      <c r="BW69" s="10"/>
      <c r="BX69" s="10"/>
      <c r="CU69" s="26"/>
      <c r="CV69" s="26"/>
      <c r="CW69" s="26"/>
      <c r="CX69" s="26"/>
      <c r="CY69" s="26"/>
      <c r="CZ69" s="26"/>
      <c r="DA69" s="26"/>
    </row>
    <row r="70" spans="1:105" x14ac:dyDescent="0.4">
      <c r="A70" s="80" t="s">
        <v>138</v>
      </c>
      <c r="B70" s="80"/>
      <c r="C70" s="94">
        <v>66.849818103702177</v>
      </c>
      <c r="D70" s="178">
        <v>16.432909982601039</v>
      </c>
      <c r="E70" s="178">
        <v>4.5397245518818092</v>
      </c>
      <c r="F70" s="178">
        <v>1.0497855292907132</v>
      </c>
      <c r="G70" s="178">
        <v>3.2738129641657157</v>
      </c>
      <c r="H70" s="178">
        <v>4.345595506060743</v>
      </c>
      <c r="I70" s="178">
        <v>3.7247237095594428</v>
      </c>
      <c r="J70" s="179">
        <v>0.6210037022939362</v>
      </c>
      <c r="K70" s="179">
        <v>9.8798392938166044E-2</v>
      </c>
      <c r="L70" s="179">
        <v>0.26248229905246684</v>
      </c>
      <c r="M70" s="180">
        <v>8.2752597090522055</v>
      </c>
      <c r="N70" s="180">
        <v>1467.6930650129393</v>
      </c>
      <c r="O70" s="181">
        <v>1.8236439692828457</v>
      </c>
      <c r="P70" s="181">
        <v>9.0358076413250146</v>
      </c>
      <c r="Q70" s="180">
        <v>184.08011091741588</v>
      </c>
      <c r="AG70" s="28"/>
      <c r="AH70" s="105"/>
      <c r="AI70" s="68"/>
      <c r="AJ70" s="84" t="s">
        <v>42</v>
      </c>
      <c r="AK70" s="85" t="s">
        <v>43</v>
      </c>
      <c r="AL70" s="84" t="s">
        <v>38</v>
      </c>
      <c r="AM70" s="84" t="s">
        <v>44</v>
      </c>
      <c r="AN70" s="84" t="s">
        <v>45</v>
      </c>
      <c r="AO70" s="83" t="s">
        <v>46</v>
      </c>
      <c r="AP70" s="134" t="s">
        <v>47</v>
      </c>
      <c r="AQ70" s="83" t="s">
        <v>48</v>
      </c>
      <c r="AR70" s="85" t="s">
        <v>49</v>
      </c>
      <c r="AS70" s="84" t="s">
        <v>50</v>
      </c>
      <c r="AT70" s="84" t="s">
        <v>51</v>
      </c>
      <c r="AU70" s="83" t="s">
        <v>52</v>
      </c>
      <c r="AV70" s="84" t="s">
        <v>53</v>
      </c>
      <c r="AW70" s="85" t="s">
        <v>54</v>
      </c>
      <c r="AX70" s="85" t="s">
        <v>55</v>
      </c>
      <c r="AY70" s="85" t="s">
        <v>56</v>
      </c>
      <c r="AZ70" s="83" t="s">
        <v>57</v>
      </c>
      <c r="BA70" s="83" t="s">
        <v>58</v>
      </c>
      <c r="BB70" s="85" t="s">
        <v>59</v>
      </c>
      <c r="BC70" s="85" t="s">
        <v>60</v>
      </c>
      <c r="BD70" s="85" t="s">
        <v>61</v>
      </c>
      <c r="BE70" s="85" t="s">
        <v>62</v>
      </c>
      <c r="BF70" s="85" t="s">
        <v>63</v>
      </c>
      <c r="BG70" s="85" t="s">
        <v>64</v>
      </c>
      <c r="BH70" s="85" t="s">
        <v>65</v>
      </c>
      <c r="BI70" s="85" t="s">
        <v>66</v>
      </c>
      <c r="BJ70" s="33" t="s">
        <v>67</v>
      </c>
      <c r="BK70" s="85" t="s">
        <v>68</v>
      </c>
      <c r="BL70" s="135" t="s">
        <v>69</v>
      </c>
      <c r="BM70" s="207"/>
      <c r="BQ70" s="28"/>
      <c r="BR70" s="108" t="s">
        <v>152</v>
      </c>
      <c r="BS70" s="108"/>
      <c r="BT70" s="109">
        <v>211</v>
      </c>
      <c r="BV70" s="10"/>
      <c r="BW70" s="10"/>
      <c r="BX70" s="10"/>
      <c r="CU70" s="26"/>
      <c r="CV70" s="26"/>
      <c r="CW70" s="26"/>
      <c r="CX70" s="26"/>
      <c r="CY70" s="26"/>
      <c r="CZ70" s="26"/>
      <c r="DA70" s="26"/>
    </row>
    <row r="71" spans="1:105" x14ac:dyDescent="0.4">
      <c r="A71" s="80" t="s">
        <v>140</v>
      </c>
      <c r="B71" s="80"/>
      <c r="C71" s="94">
        <v>62.897625801549403</v>
      </c>
      <c r="D71" s="178">
        <v>15.674043466597965</v>
      </c>
      <c r="E71" s="178">
        <v>4.1472545225436921</v>
      </c>
      <c r="F71" s="178">
        <v>0.9728920990351082</v>
      </c>
      <c r="G71" s="178">
        <v>3.0908488106313809</v>
      </c>
      <c r="H71" s="178">
        <v>3.9961114559478332</v>
      </c>
      <c r="I71" s="178">
        <v>3.3056210731915141</v>
      </c>
      <c r="J71" s="179">
        <v>0.58613035362312116</v>
      </c>
      <c r="K71" s="179">
        <v>8.7335432022224005E-2</v>
      </c>
      <c r="L71" s="179">
        <v>0.24811273486562574</v>
      </c>
      <c r="M71" s="180">
        <v>-4.3945306974024785</v>
      </c>
      <c r="N71" s="180">
        <v>1373.261072747066</v>
      </c>
      <c r="O71" s="181">
        <v>1.643656011245699</v>
      </c>
      <c r="P71" s="181">
        <v>7.9852363349137425</v>
      </c>
      <c r="Q71" s="180">
        <v>157.89010938353636</v>
      </c>
      <c r="AG71" s="28"/>
      <c r="AH71" s="68"/>
      <c r="AI71" s="68"/>
      <c r="AJ71" s="68" t="s">
        <v>116</v>
      </c>
      <c r="AK71" s="68" t="s">
        <v>116</v>
      </c>
      <c r="AL71" s="68" t="s">
        <v>116</v>
      </c>
      <c r="AM71" s="109" t="s">
        <v>116</v>
      </c>
      <c r="AN71" s="109" t="s">
        <v>116</v>
      </c>
      <c r="AO71" s="68" t="s">
        <v>116</v>
      </c>
      <c r="AP71" s="68" t="s">
        <v>116</v>
      </c>
      <c r="AQ71" s="68" t="s">
        <v>116</v>
      </c>
      <c r="AR71" s="68" t="s">
        <v>116</v>
      </c>
      <c r="AS71" s="68" t="s">
        <v>116</v>
      </c>
      <c r="AT71" s="68" t="s">
        <v>116</v>
      </c>
      <c r="AU71" s="68" t="s">
        <v>116</v>
      </c>
      <c r="AV71" s="68" t="s">
        <v>116</v>
      </c>
      <c r="AW71" s="68" t="s">
        <v>116</v>
      </c>
      <c r="AX71" s="68" t="s">
        <v>116</v>
      </c>
      <c r="AY71" s="68" t="s">
        <v>116</v>
      </c>
      <c r="AZ71" s="68" t="s">
        <v>116</v>
      </c>
      <c r="BA71" s="68" t="s">
        <v>116</v>
      </c>
      <c r="BB71" s="68" t="s">
        <v>116</v>
      </c>
      <c r="BC71" s="68" t="s">
        <v>116</v>
      </c>
      <c r="BD71" s="68" t="s">
        <v>116</v>
      </c>
      <c r="BE71" s="68" t="s">
        <v>116</v>
      </c>
      <c r="BF71" s="68" t="s">
        <v>116</v>
      </c>
      <c r="BG71" s="68" t="s">
        <v>116</v>
      </c>
      <c r="BH71" s="68" t="s">
        <v>116</v>
      </c>
      <c r="BI71" s="68" t="s">
        <v>116</v>
      </c>
      <c r="BJ71" s="68" t="s">
        <v>116</v>
      </c>
      <c r="BK71" s="68" t="s">
        <v>116</v>
      </c>
      <c r="BL71" s="68" t="s">
        <v>116</v>
      </c>
      <c r="BM71" s="207"/>
      <c r="BQ71" s="28"/>
      <c r="BR71" s="124" t="s">
        <v>140</v>
      </c>
      <c r="BS71" s="124"/>
      <c r="BT71" s="109">
        <v>146</v>
      </c>
      <c r="BV71" s="10"/>
      <c r="BW71" s="10"/>
      <c r="BX71" s="10"/>
      <c r="CU71" s="26"/>
      <c r="CV71" s="26"/>
      <c r="CW71" s="26"/>
      <c r="CX71" s="26"/>
      <c r="CY71" s="26"/>
      <c r="CZ71" s="26"/>
      <c r="DA71" s="26"/>
    </row>
    <row r="72" spans="1:105" x14ac:dyDescent="0.4">
      <c r="A72" s="68"/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AG72" s="28"/>
      <c r="AH72" s="107" t="s">
        <v>148</v>
      </c>
      <c r="AI72" s="90" t="s">
        <v>133</v>
      </c>
      <c r="AJ72" s="137">
        <v>21.2</v>
      </c>
      <c r="AK72" s="196">
        <v>1.5</v>
      </c>
      <c r="AL72" s="137">
        <v>127</v>
      </c>
      <c r="AM72" s="137">
        <v>183</v>
      </c>
      <c r="AN72" s="137">
        <v>40</v>
      </c>
      <c r="AO72" s="196">
        <v>18</v>
      </c>
      <c r="AP72" s="137">
        <v>3</v>
      </c>
      <c r="AQ72" s="137">
        <v>4</v>
      </c>
      <c r="AR72" s="137">
        <v>42</v>
      </c>
      <c r="AS72" s="137">
        <v>93</v>
      </c>
      <c r="AT72" s="197">
        <v>9.8000000000000007</v>
      </c>
      <c r="AU72" s="137">
        <v>40</v>
      </c>
      <c r="AV72" s="140">
        <v>8.1999999999999993</v>
      </c>
      <c r="AW72" s="141">
        <v>1.71</v>
      </c>
      <c r="AX72" s="141">
        <v>1.18</v>
      </c>
      <c r="AY72" s="140">
        <v>7.2</v>
      </c>
      <c r="AZ72" s="140">
        <v>6.7</v>
      </c>
      <c r="BA72" s="197">
        <v>1.5</v>
      </c>
      <c r="BB72" s="197">
        <v>4.0999999999999996</v>
      </c>
      <c r="BC72" s="198">
        <v>0.65</v>
      </c>
      <c r="BD72" s="196">
        <v>4</v>
      </c>
      <c r="BE72" s="198">
        <v>0.53</v>
      </c>
      <c r="BF72" s="140">
        <v>8.3000000000000007</v>
      </c>
      <c r="BG72" s="141">
        <v>1.21</v>
      </c>
      <c r="BH72" s="137">
        <v>0.8</v>
      </c>
      <c r="BI72" s="197">
        <v>0.7</v>
      </c>
      <c r="BJ72" s="197">
        <v>0.26</v>
      </c>
      <c r="BK72" s="140">
        <v>12.1</v>
      </c>
      <c r="BL72" s="199">
        <v>3.14</v>
      </c>
      <c r="BM72" s="207"/>
      <c r="BQ72" s="28"/>
      <c r="BR72" s="124" t="s">
        <v>138</v>
      </c>
      <c r="BS72" s="124"/>
      <c r="BT72" s="109">
        <v>276</v>
      </c>
      <c r="BV72" s="10"/>
      <c r="BW72" s="10"/>
      <c r="BX72" s="10"/>
      <c r="CU72" s="26"/>
      <c r="CV72" s="26"/>
      <c r="CW72" s="26"/>
      <c r="CX72" s="26"/>
      <c r="CY72" s="26"/>
      <c r="CZ72" s="26"/>
      <c r="DA72" s="26"/>
    </row>
    <row r="73" spans="1:105" x14ac:dyDescent="0.4">
      <c r="A73" s="96">
        <v>6541060</v>
      </c>
      <c r="B73" s="96" t="s">
        <v>146</v>
      </c>
      <c r="C73" s="178">
        <v>66.760000000000005</v>
      </c>
      <c r="D73" s="178">
        <v>16.260000000000002</v>
      </c>
      <c r="E73" s="178">
        <v>4.3499999999999996</v>
      </c>
      <c r="F73" s="178">
        <v>1.01</v>
      </c>
      <c r="G73" s="178">
        <v>3.23</v>
      </c>
      <c r="H73" s="178">
        <v>4.28</v>
      </c>
      <c r="I73" s="178">
        <v>3.62</v>
      </c>
      <c r="J73" s="179">
        <v>0.60299999999999998</v>
      </c>
      <c r="K73" s="179">
        <v>9.4E-2</v>
      </c>
      <c r="L73" s="179">
        <v>0.25900000000000001</v>
      </c>
      <c r="M73" s="180">
        <v>5</v>
      </c>
      <c r="N73" s="180">
        <v>1463</v>
      </c>
      <c r="O73" s="181">
        <v>1.8</v>
      </c>
      <c r="P73" s="181">
        <v>8.3000000000000007</v>
      </c>
      <c r="Q73" s="180">
        <v>176</v>
      </c>
      <c r="AG73" s="28"/>
      <c r="AH73" s="269" t="s">
        <v>135</v>
      </c>
      <c r="AI73" s="68"/>
      <c r="AJ73" s="109">
        <v>22.454981608783747</v>
      </c>
      <c r="AK73" s="109">
        <v>3.0330367477402276</v>
      </c>
      <c r="AL73" s="109">
        <v>112.38703450513619</v>
      </c>
      <c r="AM73" s="109">
        <v>173.95977970515949</v>
      </c>
      <c r="AN73" s="109">
        <v>34.629801967967211</v>
      </c>
      <c r="AO73" s="145">
        <v>17.16998577059076</v>
      </c>
      <c r="AP73" s="109">
        <v>3.3055984159638139</v>
      </c>
      <c r="AQ73" s="109">
        <v>3.3077755426496274</v>
      </c>
      <c r="AR73" s="109">
        <v>42.3327094031809</v>
      </c>
      <c r="AS73" s="109">
        <v>89.118407495147039</v>
      </c>
      <c r="AT73" s="145">
        <v>10.581163228927428</v>
      </c>
      <c r="AU73" s="109">
        <v>41.393073214199667</v>
      </c>
      <c r="AV73" s="145">
        <v>8.1484050177554863</v>
      </c>
      <c r="AW73" s="146">
        <v>1.6440455234419851</v>
      </c>
      <c r="AX73" s="146">
        <v>1.0931948344008393</v>
      </c>
      <c r="AY73" s="145">
        <v>7.1686603581388155</v>
      </c>
      <c r="AZ73" s="145">
        <v>6.6052266829936803</v>
      </c>
      <c r="BA73" s="146">
        <v>1.319125779289877</v>
      </c>
      <c r="BB73" s="146">
        <v>4.1530680615955538</v>
      </c>
      <c r="BC73" s="146">
        <v>0.60061722947864293</v>
      </c>
      <c r="BD73" s="146">
        <v>4.1635260657228752</v>
      </c>
      <c r="BE73" s="146">
        <v>0.62280062128266644</v>
      </c>
      <c r="BF73" s="145">
        <v>8.073992158158525</v>
      </c>
      <c r="BG73" s="146">
        <v>1.2667896587533898</v>
      </c>
      <c r="BH73" s="109">
        <v>1.3936790018660314</v>
      </c>
      <c r="BI73" s="145">
        <v>4.0496596313663584E-2</v>
      </c>
      <c r="BJ73" s="145">
        <v>0.1121402477624652</v>
      </c>
      <c r="BK73" s="146">
        <v>11.206077201712031</v>
      </c>
      <c r="BL73" s="200">
        <v>2.7622634851378969</v>
      </c>
      <c r="BM73" s="207"/>
      <c r="BQ73" s="28"/>
      <c r="BR73" s="124"/>
      <c r="BS73" s="124"/>
      <c r="BT73" s="109"/>
      <c r="BV73" s="10"/>
      <c r="BW73" s="10"/>
      <c r="BX73" s="10"/>
      <c r="CU73" s="26"/>
      <c r="CV73" s="26"/>
      <c r="CW73" s="26"/>
      <c r="CX73" s="26"/>
      <c r="CY73" s="26"/>
      <c r="CZ73" s="26"/>
      <c r="DA73" s="26"/>
    </row>
    <row r="74" spans="1:105" x14ac:dyDescent="0.4">
      <c r="A74" s="43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AG74" s="28"/>
      <c r="AH74" s="201" t="s">
        <v>138</v>
      </c>
      <c r="AI74" s="149"/>
      <c r="AJ74" s="150">
        <v>27.081447128194235</v>
      </c>
      <c r="AK74" s="150">
        <v>5.9282540177584711</v>
      </c>
      <c r="AL74" s="150">
        <v>131.25617752816845</v>
      </c>
      <c r="AM74" s="150">
        <v>195.65033731141691</v>
      </c>
      <c r="AN74" s="150">
        <v>39.637452854442571</v>
      </c>
      <c r="AO74" s="151">
        <v>24.038560461851603</v>
      </c>
      <c r="AP74" s="150">
        <v>4.8337995373901794</v>
      </c>
      <c r="AQ74" s="151">
        <v>5.2280644331474431</v>
      </c>
      <c r="AR74" s="151">
        <v>51.391257793417012</v>
      </c>
      <c r="AS74" s="150">
        <v>99.39450161037432</v>
      </c>
      <c r="AT74" s="151">
        <v>11.874021856517249</v>
      </c>
      <c r="AU74" s="151">
        <v>46.428625864420582</v>
      </c>
      <c r="AV74" s="151">
        <v>9.2466668222002113</v>
      </c>
      <c r="AW74" s="152">
        <v>1.8578649577864239</v>
      </c>
      <c r="AX74" s="152">
        <v>1.2428756879947047</v>
      </c>
      <c r="AY74" s="151">
        <v>8.0731225420235617</v>
      </c>
      <c r="AZ74" s="151">
        <v>7.4168514714933034</v>
      </c>
      <c r="BA74" s="152">
        <v>1.5209680995514656</v>
      </c>
      <c r="BB74" s="152">
        <v>4.7150465579501279</v>
      </c>
      <c r="BC74" s="152">
        <v>0.69190348765354526</v>
      </c>
      <c r="BD74" s="152">
        <v>4.7558234763924991</v>
      </c>
      <c r="BE74" s="152">
        <v>0.72174568722856247</v>
      </c>
      <c r="BF74" s="151">
        <v>9.7362542440623869</v>
      </c>
      <c r="BG74" s="152">
        <v>2.5101392567327183</v>
      </c>
      <c r="BH74" s="150">
        <v>7.1279580813612879</v>
      </c>
      <c r="BI74" s="151">
        <v>0.30657442613980063</v>
      </c>
      <c r="BJ74" s="151">
        <v>0.51917469130712213</v>
      </c>
      <c r="BK74" s="152">
        <v>12.884809019222747</v>
      </c>
      <c r="BL74" s="203">
        <v>3.2438447265427595</v>
      </c>
      <c r="BM74" s="207"/>
      <c r="BQ74" s="28"/>
      <c r="BR74" s="68">
        <v>6541040</v>
      </c>
      <c r="BS74" s="68" t="s">
        <v>457</v>
      </c>
      <c r="BT74" s="109">
        <v>171</v>
      </c>
      <c r="BV74" s="10"/>
      <c r="BW74" s="10"/>
      <c r="BX74" s="10"/>
      <c r="CU74" s="26"/>
      <c r="CV74" s="26"/>
      <c r="CW74" s="26"/>
      <c r="CX74" s="26"/>
      <c r="CY74" s="26"/>
      <c r="CZ74" s="26"/>
      <c r="DA74" s="26"/>
    </row>
    <row r="75" spans="1:105" x14ac:dyDescent="0.4">
      <c r="A75" s="71" t="s">
        <v>147</v>
      </c>
      <c r="B75" s="72"/>
      <c r="C75" s="71" t="s">
        <v>11</v>
      </c>
      <c r="D75" s="71" t="s">
        <v>12</v>
      </c>
      <c r="E75" s="71" t="s">
        <v>14</v>
      </c>
      <c r="F75" s="71" t="s">
        <v>16</v>
      </c>
      <c r="G75" s="71" t="s">
        <v>17</v>
      </c>
      <c r="H75" s="71" t="s">
        <v>18</v>
      </c>
      <c r="I75" s="71" t="s">
        <v>19</v>
      </c>
      <c r="J75" s="71" t="s">
        <v>20</v>
      </c>
      <c r="K75" s="71" t="s">
        <v>21</v>
      </c>
      <c r="L75" s="71" t="s">
        <v>22</v>
      </c>
      <c r="M75" s="71" t="s">
        <v>23</v>
      </c>
      <c r="N75" s="71" t="s">
        <v>24</v>
      </c>
      <c r="O75" s="71" t="s">
        <v>25</v>
      </c>
      <c r="P75" s="71" t="s">
        <v>26</v>
      </c>
      <c r="Q75" s="71" t="s">
        <v>27</v>
      </c>
      <c r="AG75" s="28"/>
      <c r="AH75" s="201" t="s">
        <v>140</v>
      </c>
      <c r="AI75" s="149"/>
      <c r="AJ75" s="150">
        <v>17.828516089373259</v>
      </c>
      <c r="AK75" s="150">
        <v>0.13781947772198455</v>
      </c>
      <c r="AL75" s="150">
        <v>93.51789148210392</v>
      </c>
      <c r="AM75" s="150">
        <v>152.26922209890208</v>
      </c>
      <c r="AN75" s="150">
        <v>29.622151081491847</v>
      </c>
      <c r="AO75" s="151">
        <v>10.301411079329917</v>
      </c>
      <c r="AP75" s="150">
        <v>1.7773972945374481</v>
      </c>
      <c r="AQ75" s="151">
        <v>1.3874866521518112</v>
      </c>
      <c r="AR75" s="151">
        <v>33.274161012944788</v>
      </c>
      <c r="AS75" s="150">
        <v>78.842313379919759</v>
      </c>
      <c r="AT75" s="151">
        <v>9.2883046013376074</v>
      </c>
      <c r="AU75" s="151">
        <v>36.357520563978753</v>
      </c>
      <c r="AV75" s="151">
        <v>7.0501432133107604</v>
      </c>
      <c r="AW75" s="152">
        <v>1.4302260890975462</v>
      </c>
      <c r="AX75" s="152">
        <v>0.94351398080697391</v>
      </c>
      <c r="AY75" s="151">
        <v>6.2641981742540684</v>
      </c>
      <c r="AZ75" s="151">
        <v>5.7936018944940573</v>
      </c>
      <c r="BA75" s="152">
        <v>1.1172834590282883</v>
      </c>
      <c r="BB75" s="152">
        <v>3.59108956524098</v>
      </c>
      <c r="BC75" s="152">
        <v>0.50933097130374061</v>
      </c>
      <c r="BD75" s="152">
        <v>3.5712286550532513</v>
      </c>
      <c r="BE75" s="152">
        <v>0.52385555533677042</v>
      </c>
      <c r="BF75" s="151">
        <v>6.411730072254664</v>
      </c>
      <c r="BG75" s="152">
        <v>2.3440060774061466E-2</v>
      </c>
      <c r="BH75" s="150">
        <v>-4.3406000776292251</v>
      </c>
      <c r="BI75" s="151">
        <v>-0.22558123351247344</v>
      </c>
      <c r="BJ75" s="151">
        <v>-0.29489419578219167</v>
      </c>
      <c r="BK75" s="152">
        <v>9.5273453842013147</v>
      </c>
      <c r="BL75" s="203">
        <v>2.2806822437330343</v>
      </c>
      <c r="BM75" s="207"/>
      <c r="BQ75" s="28"/>
      <c r="BR75" s="68"/>
      <c r="BS75" s="68"/>
      <c r="BT75" s="109"/>
      <c r="BV75" s="10"/>
      <c r="BW75" s="10"/>
      <c r="BX75" s="10"/>
      <c r="CU75" s="26"/>
      <c r="CV75" s="26"/>
      <c r="CW75" s="26"/>
      <c r="CX75" s="26"/>
      <c r="CY75" s="26"/>
      <c r="CZ75" s="26"/>
      <c r="DA75" s="26"/>
    </row>
    <row r="76" spans="1:105" x14ac:dyDescent="0.4">
      <c r="A76" s="72"/>
      <c r="B76" s="72"/>
      <c r="C76" s="72" t="s">
        <v>115</v>
      </c>
      <c r="D76" s="72" t="s">
        <v>115</v>
      </c>
      <c r="E76" s="72" t="s">
        <v>115</v>
      </c>
      <c r="F76" s="72" t="s">
        <v>115</v>
      </c>
      <c r="G76" s="72" t="s">
        <v>115</v>
      </c>
      <c r="H76" s="72" t="s">
        <v>115</v>
      </c>
      <c r="I76" s="72" t="s">
        <v>115</v>
      </c>
      <c r="J76" s="72" t="s">
        <v>115</v>
      </c>
      <c r="K76" s="72" t="s">
        <v>115</v>
      </c>
      <c r="L76" s="72" t="s">
        <v>115</v>
      </c>
      <c r="M76" s="72" t="s">
        <v>116</v>
      </c>
      <c r="N76" s="72" t="s">
        <v>116</v>
      </c>
      <c r="O76" s="72" t="s">
        <v>116</v>
      </c>
      <c r="P76" s="72" t="s">
        <v>116</v>
      </c>
      <c r="Q76" s="72" t="s">
        <v>116</v>
      </c>
      <c r="AG76" s="28"/>
      <c r="AH76" s="148"/>
      <c r="AI76" s="149"/>
      <c r="AJ76" s="150"/>
      <c r="AK76" s="150"/>
      <c r="AL76" s="150"/>
      <c r="AM76" s="150"/>
      <c r="AN76" s="150"/>
      <c r="AO76" s="151"/>
      <c r="AP76" s="150"/>
      <c r="AQ76" s="151"/>
      <c r="AR76" s="151"/>
      <c r="AS76" s="150"/>
      <c r="AT76" s="151"/>
      <c r="AU76" s="151"/>
      <c r="AV76" s="151"/>
      <c r="AW76" s="152"/>
      <c r="AX76" s="152"/>
      <c r="AY76" s="151"/>
      <c r="AZ76" s="151"/>
      <c r="BA76" s="152"/>
      <c r="BB76" s="152"/>
      <c r="BC76" s="152"/>
      <c r="BD76" s="152"/>
      <c r="BE76" s="152"/>
      <c r="BF76" s="151"/>
      <c r="BG76" s="152"/>
      <c r="BH76" s="150"/>
      <c r="BI76" s="151"/>
      <c r="BJ76" s="151"/>
      <c r="BK76" s="152"/>
      <c r="BL76" s="203"/>
      <c r="BM76" s="207"/>
      <c r="BQ76" s="28"/>
      <c r="BR76" s="80" t="s">
        <v>455</v>
      </c>
      <c r="BS76" s="80"/>
      <c r="BT76" s="84" t="s">
        <v>546</v>
      </c>
      <c r="BV76" s="10"/>
      <c r="BW76" s="10"/>
      <c r="BX76" s="10"/>
      <c r="CU76" s="26"/>
      <c r="CV76" s="26"/>
      <c r="CW76" s="26"/>
      <c r="CX76" s="26"/>
      <c r="CY76" s="26"/>
      <c r="CZ76" s="26"/>
      <c r="DA76" s="26"/>
    </row>
    <row r="77" spans="1:105" x14ac:dyDescent="0.4">
      <c r="A77" s="90" t="s">
        <v>133</v>
      </c>
      <c r="B77" s="96"/>
      <c r="C77" s="97">
        <v>73.400000000000006</v>
      </c>
      <c r="D77" s="97">
        <v>13.7</v>
      </c>
      <c r="E77" s="97">
        <v>1.86</v>
      </c>
      <c r="F77" s="97">
        <v>0.28000000000000003</v>
      </c>
      <c r="G77" s="97">
        <v>1.1499999999999999</v>
      </c>
      <c r="H77" s="97">
        <v>4.07</v>
      </c>
      <c r="I77" s="97">
        <v>4.3</v>
      </c>
      <c r="J77" s="97">
        <v>0.27</v>
      </c>
      <c r="K77" s="98">
        <v>3.5999999999999997E-2</v>
      </c>
      <c r="L77" s="99">
        <v>0</v>
      </c>
      <c r="M77" s="206">
        <v>3.7</v>
      </c>
      <c r="N77" s="97">
        <v>810</v>
      </c>
      <c r="O77" s="100">
        <v>2.4</v>
      </c>
      <c r="P77" s="100">
        <v>4.4000000000000004</v>
      </c>
      <c r="Q77" s="206">
        <v>220</v>
      </c>
      <c r="AG77" s="28"/>
      <c r="AH77" s="105">
        <v>5541520</v>
      </c>
      <c r="AI77" s="68" t="s">
        <v>148</v>
      </c>
      <c r="AJ77" s="145">
        <v>21.7</v>
      </c>
      <c r="AK77" s="145">
        <v>1.7</v>
      </c>
      <c r="AL77" s="109">
        <v>121</v>
      </c>
      <c r="AM77" s="109">
        <v>181.3</v>
      </c>
      <c r="AN77" s="109">
        <v>35.9</v>
      </c>
      <c r="AO77" s="145">
        <v>21.7</v>
      </c>
      <c r="AP77" s="145">
        <v>3.3</v>
      </c>
      <c r="AQ77" s="145">
        <v>4.8</v>
      </c>
      <c r="AR77" s="145">
        <v>44.7</v>
      </c>
      <c r="AS77" s="145">
        <v>93.7</v>
      </c>
      <c r="AT77" s="145">
        <v>11.2</v>
      </c>
      <c r="AU77" s="146">
        <v>44.85</v>
      </c>
      <c r="AV77" s="145">
        <v>8.9</v>
      </c>
      <c r="AW77" s="146">
        <v>1.79</v>
      </c>
      <c r="AX77" s="146">
        <v>1.1100000000000001</v>
      </c>
      <c r="AY77" s="145">
        <v>7.6</v>
      </c>
      <c r="AZ77" s="145">
        <v>7.1</v>
      </c>
      <c r="BA77" s="146">
        <v>1.4</v>
      </c>
      <c r="BB77" s="146">
        <v>4.47</v>
      </c>
      <c r="BC77" s="146">
        <v>0.63</v>
      </c>
      <c r="BD77" s="146">
        <v>4.45</v>
      </c>
      <c r="BE77" s="146">
        <v>0.63</v>
      </c>
      <c r="BF77" s="145">
        <v>9.1</v>
      </c>
      <c r="BG77" s="145">
        <v>1.8</v>
      </c>
      <c r="BH77" s="145">
        <v>0.6</v>
      </c>
      <c r="BI77" s="146">
        <v>-0.05</v>
      </c>
      <c r="BJ77" s="145">
        <v>-0.1</v>
      </c>
      <c r="BK77" s="145">
        <v>11.4</v>
      </c>
      <c r="BL77" s="200">
        <v>2.74</v>
      </c>
      <c r="BM77" s="207"/>
      <c r="BQ77" s="28"/>
      <c r="BR77" s="68"/>
      <c r="BS77" s="68"/>
      <c r="BT77" s="109" t="s">
        <v>116</v>
      </c>
      <c r="BV77" s="10"/>
      <c r="BW77" s="10"/>
      <c r="BX77" s="10"/>
      <c r="CU77" s="26"/>
      <c r="CV77" s="26"/>
      <c r="CW77" s="26"/>
      <c r="CX77" s="26"/>
      <c r="CY77" s="26"/>
      <c r="CZ77" s="26"/>
      <c r="DA77" s="26"/>
    </row>
    <row r="78" spans="1:105" x14ac:dyDescent="0.4">
      <c r="A78" s="113" t="s">
        <v>136</v>
      </c>
      <c r="B78" s="96"/>
      <c r="C78" s="114">
        <v>72.729815475812813</v>
      </c>
      <c r="D78" s="114">
        <v>13.604813325042725</v>
      </c>
      <c r="E78" s="114">
        <v>1.8723448406582066</v>
      </c>
      <c r="F78" s="114">
        <v>0.27558545773371174</v>
      </c>
      <c r="G78" s="114">
        <v>1.1969672732125403</v>
      </c>
      <c r="H78" s="114">
        <v>4.0585889067834575</v>
      </c>
      <c r="I78" s="114">
        <v>4.2609082380291516</v>
      </c>
      <c r="J78" s="115">
        <v>0.26582167888588232</v>
      </c>
      <c r="K78" s="115">
        <v>3.6327858133529942E-2</v>
      </c>
      <c r="L78" s="115">
        <v>4.2207262475489345E-2</v>
      </c>
      <c r="M78" s="116">
        <v>3.1395607423481282</v>
      </c>
      <c r="N78" s="116">
        <v>837.63124443167794</v>
      </c>
      <c r="O78" s="117">
        <v>2.1650768726874681</v>
      </c>
      <c r="P78" s="117">
        <v>4.5198092699277712</v>
      </c>
      <c r="Q78" s="116">
        <v>209.2914771236079</v>
      </c>
      <c r="AG78" s="28"/>
      <c r="AH78" s="172"/>
      <c r="AI78" s="44"/>
      <c r="AJ78" s="44"/>
      <c r="AK78" s="44"/>
      <c r="AL78" s="44"/>
      <c r="AM78" s="261"/>
      <c r="AN78" s="261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44"/>
      <c r="BJ78" s="44"/>
      <c r="BK78" s="44"/>
      <c r="BL78" s="45"/>
      <c r="BM78" s="207"/>
      <c r="BQ78" s="28"/>
      <c r="BR78" s="90" t="s">
        <v>133</v>
      </c>
      <c r="BS78" s="90"/>
      <c r="BT78" s="109"/>
      <c r="BV78" s="10"/>
      <c r="BW78" s="10"/>
      <c r="BX78" s="10"/>
      <c r="CU78" s="26"/>
      <c r="CV78" s="26"/>
      <c r="CW78" s="26"/>
      <c r="CX78" s="26"/>
      <c r="CY78" s="26"/>
      <c r="CZ78" s="26"/>
      <c r="DA78" s="26"/>
    </row>
    <row r="79" spans="1:105" x14ac:dyDescent="0.4">
      <c r="A79" s="80" t="s">
        <v>138</v>
      </c>
      <c r="B79" s="96"/>
      <c r="C79" s="126">
        <v>75.667596186807685</v>
      </c>
      <c r="D79" s="126">
        <v>14.024500480514316</v>
      </c>
      <c r="E79" s="126">
        <v>1.9771731708400753</v>
      </c>
      <c r="F79" s="126">
        <v>0.28980725300158422</v>
      </c>
      <c r="G79" s="126">
        <v>1.2526398368560747</v>
      </c>
      <c r="H79" s="126">
        <v>4.2167367008433292</v>
      </c>
      <c r="I79" s="126">
        <v>4.5213709562106921</v>
      </c>
      <c r="J79" s="127">
        <v>0.28031092321675094</v>
      </c>
      <c r="K79" s="127">
        <v>3.9862900820934091E-2</v>
      </c>
      <c r="L79" s="127">
        <v>4.538395084507818E-2</v>
      </c>
      <c r="M79" s="128">
        <v>6.4047602477109251</v>
      </c>
      <c r="N79" s="128">
        <v>872.5995243191179</v>
      </c>
      <c r="O79" s="129">
        <v>2.3466672289530455</v>
      </c>
      <c r="P79" s="129">
        <v>4.8856494407821023</v>
      </c>
      <c r="Q79" s="128">
        <v>224.03276523534754</v>
      </c>
      <c r="AG79" s="28"/>
      <c r="AH79" s="105"/>
      <c r="AI79" s="68"/>
      <c r="AJ79" s="84" t="s">
        <v>42</v>
      </c>
      <c r="AK79" s="85" t="s">
        <v>43</v>
      </c>
      <c r="AL79" s="84" t="s">
        <v>38</v>
      </c>
      <c r="AM79" s="84" t="s">
        <v>44</v>
      </c>
      <c r="AN79" s="84" t="s">
        <v>45</v>
      </c>
      <c r="AO79" s="83" t="s">
        <v>46</v>
      </c>
      <c r="AP79" s="134" t="s">
        <v>47</v>
      </c>
      <c r="AQ79" s="83" t="s">
        <v>48</v>
      </c>
      <c r="AR79" s="85" t="s">
        <v>49</v>
      </c>
      <c r="AS79" s="84" t="s">
        <v>50</v>
      </c>
      <c r="AT79" s="84" t="s">
        <v>51</v>
      </c>
      <c r="AU79" s="83" t="s">
        <v>52</v>
      </c>
      <c r="AV79" s="84" t="s">
        <v>53</v>
      </c>
      <c r="AW79" s="85" t="s">
        <v>54</v>
      </c>
      <c r="AX79" s="85" t="s">
        <v>55</v>
      </c>
      <c r="AY79" s="85" t="s">
        <v>56</v>
      </c>
      <c r="AZ79" s="83" t="s">
        <v>57</v>
      </c>
      <c r="BA79" s="83" t="s">
        <v>58</v>
      </c>
      <c r="BB79" s="85" t="s">
        <v>59</v>
      </c>
      <c r="BC79" s="85" t="s">
        <v>60</v>
      </c>
      <c r="BD79" s="85" t="s">
        <v>61</v>
      </c>
      <c r="BE79" s="85" t="s">
        <v>62</v>
      </c>
      <c r="BF79" s="85" t="s">
        <v>63</v>
      </c>
      <c r="BG79" s="85" t="s">
        <v>64</v>
      </c>
      <c r="BH79" s="85" t="s">
        <v>65</v>
      </c>
      <c r="BI79" s="85" t="s">
        <v>66</v>
      </c>
      <c r="BJ79" s="33" t="s">
        <v>67</v>
      </c>
      <c r="BK79" s="85" t="s">
        <v>68</v>
      </c>
      <c r="BL79" s="135" t="s">
        <v>69</v>
      </c>
      <c r="BM79" s="207"/>
      <c r="BQ79" s="28"/>
      <c r="BR79" s="108" t="s">
        <v>152</v>
      </c>
      <c r="BS79" s="108"/>
      <c r="BT79" s="109">
        <v>216</v>
      </c>
      <c r="BV79" s="10"/>
      <c r="BW79" s="10"/>
      <c r="BX79" s="10"/>
      <c r="CU79" s="26"/>
      <c r="CV79" s="26"/>
      <c r="CW79" s="26"/>
      <c r="CX79" s="26"/>
      <c r="CY79" s="26"/>
      <c r="CZ79" s="26"/>
      <c r="DA79" s="26"/>
    </row>
    <row r="80" spans="1:105" x14ac:dyDescent="0.4">
      <c r="A80" s="80" t="s">
        <v>140</v>
      </c>
      <c r="B80" s="96"/>
      <c r="C80" s="126">
        <v>69.792034764817942</v>
      </c>
      <c r="D80" s="126">
        <v>13.185126169571134</v>
      </c>
      <c r="E80" s="126">
        <v>1.767516510476338</v>
      </c>
      <c r="F80" s="126">
        <v>0.26136366246583925</v>
      </c>
      <c r="G80" s="126">
        <v>1.1412947095690058</v>
      </c>
      <c r="H80" s="126">
        <v>3.9004411127235863</v>
      </c>
      <c r="I80" s="126">
        <v>4.0004455198476112</v>
      </c>
      <c r="J80" s="127">
        <v>0.2513324345550137</v>
      </c>
      <c r="K80" s="127">
        <v>3.2792815446125792E-2</v>
      </c>
      <c r="L80" s="127">
        <v>3.9030574105900509E-2</v>
      </c>
      <c r="M80" s="128">
        <v>-0.1256387630146687</v>
      </c>
      <c r="N80" s="128">
        <v>802.66296454423798</v>
      </c>
      <c r="O80" s="129">
        <v>1.9834865164218909</v>
      </c>
      <c r="P80" s="129">
        <v>4.1539690990734401</v>
      </c>
      <c r="Q80" s="128">
        <v>194.55018901186827</v>
      </c>
      <c r="AG80" s="28"/>
      <c r="AH80" s="68"/>
      <c r="AI80" s="68"/>
      <c r="AJ80" s="68" t="s">
        <v>116</v>
      </c>
      <c r="AK80" s="68" t="s">
        <v>116</v>
      </c>
      <c r="AL80" s="68" t="s">
        <v>116</v>
      </c>
      <c r="AM80" s="109" t="s">
        <v>116</v>
      </c>
      <c r="AN80" s="109" t="s">
        <v>116</v>
      </c>
      <c r="AO80" s="68" t="s">
        <v>116</v>
      </c>
      <c r="AP80" s="68" t="s">
        <v>116</v>
      </c>
      <c r="AQ80" s="68" t="s">
        <v>116</v>
      </c>
      <c r="AR80" s="68" t="s">
        <v>116</v>
      </c>
      <c r="AS80" s="68" t="s">
        <v>116</v>
      </c>
      <c r="AT80" s="68" t="s">
        <v>116</v>
      </c>
      <c r="AU80" s="68" t="s">
        <v>116</v>
      </c>
      <c r="AV80" s="68" t="s">
        <v>116</v>
      </c>
      <c r="AW80" s="68" t="s">
        <v>116</v>
      </c>
      <c r="AX80" s="68" t="s">
        <v>116</v>
      </c>
      <c r="AY80" s="68" t="s">
        <v>116</v>
      </c>
      <c r="AZ80" s="68" t="s">
        <v>116</v>
      </c>
      <c r="BA80" s="68" t="s">
        <v>116</v>
      </c>
      <c r="BB80" s="68" t="s">
        <v>116</v>
      </c>
      <c r="BC80" s="68" t="s">
        <v>116</v>
      </c>
      <c r="BD80" s="68" t="s">
        <v>116</v>
      </c>
      <c r="BE80" s="68" t="s">
        <v>116</v>
      </c>
      <c r="BF80" s="68" t="s">
        <v>116</v>
      </c>
      <c r="BG80" s="68" t="s">
        <v>116</v>
      </c>
      <c r="BH80" s="68" t="s">
        <v>116</v>
      </c>
      <c r="BI80" s="68" t="s">
        <v>116</v>
      </c>
      <c r="BJ80" s="68" t="s">
        <v>116</v>
      </c>
      <c r="BK80" s="68" t="s">
        <v>116</v>
      </c>
      <c r="BL80" s="68" t="s">
        <v>116</v>
      </c>
      <c r="BM80" s="207"/>
      <c r="BQ80" s="28"/>
      <c r="BR80" s="124" t="s">
        <v>140</v>
      </c>
      <c r="BS80" s="124"/>
      <c r="BT80" s="109">
        <v>166</v>
      </c>
      <c r="BV80" s="10"/>
      <c r="BW80" s="10"/>
      <c r="BX80" s="10"/>
      <c r="CU80" s="26"/>
      <c r="CV80" s="26"/>
      <c r="CW80" s="26"/>
      <c r="CX80" s="26"/>
      <c r="CY80" s="26"/>
      <c r="CZ80" s="26"/>
      <c r="DA80" s="26"/>
    </row>
    <row r="81" spans="1:105" x14ac:dyDescent="0.4">
      <c r="A81" s="80"/>
      <c r="B81" s="96"/>
      <c r="C81" s="126"/>
      <c r="D81" s="126"/>
      <c r="E81" s="126"/>
      <c r="F81" s="126"/>
      <c r="G81" s="126"/>
      <c r="H81" s="126"/>
      <c r="I81" s="126"/>
      <c r="J81" s="127"/>
      <c r="K81" s="127"/>
      <c r="L81" s="127"/>
      <c r="M81" s="128"/>
      <c r="N81" s="128"/>
      <c r="O81" s="129"/>
      <c r="P81" s="129"/>
      <c r="Q81" s="128"/>
      <c r="AG81" s="28"/>
      <c r="AH81" s="107" t="s">
        <v>148</v>
      </c>
      <c r="AI81" s="90" t="s">
        <v>133</v>
      </c>
      <c r="AJ81" s="137">
        <v>21.2</v>
      </c>
      <c r="AK81" s="196">
        <v>1.5</v>
      </c>
      <c r="AL81" s="137">
        <v>127</v>
      </c>
      <c r="AM81" s="137">
        <v>183</v>
      </c>
      <c r="AN81" s="137">
        <v>40</v>
      </c>
      <c r="AO81" s="196">
        <v>18</v>
      </c>
      <c r="AP81" s="137">
        <v>3</v>
      </c>
      <c r="AQ81" s="137">
        <v>4</v>
      </c>
      <c r="AR81" s="137">
        <v>42</v>
      </c>
      <c r="AS81" s="137">
        <v>93</v>
      </c>
      <c r="AT81" s="197">
        <v>9.8000000000000007</v>
      </c>
      <c r="AU81" s="137">
        <v>40</v>
      </c>
      <c r="AV81" s="140">
        <v>8.1999999999999993</v>
      </c>
      <c r="AW81" s="141">
        <v>1.71</v>
      </c>
      <c r="AX81" s="140">
        <v>1.18</v>
      </c>
      <c r="AY81" s="140">
        <v>7.2</v>
      </c>
      <c r="AZ81" s="140">
        <v>6.7</v>
      </c>
      <c r="BA81" s="197">
        <v>1.5</v>
      </c>
      <c r="BB81" s="197">
        <v>4.0999999999999996</v>
      </c>
      <c r="BC81" s="198">
        <v>0.65</v>
      </c>
      <c r="BD81" s="196">
        <v>4</v>
      </c>
      <c r="BE81" s="198">
        <v>0.53</v>
      </c>
      <c r="BF81" s="140">
        <v>8.3000000000000007</v>
      </c>
      <c r="BG81" s="140">
        <v>1.21</v>
      </c>
      <c r="BH81" s="137">
        <v>0.8</v>
      </c>
      <c r="BI81" s="197">
        <v>0.7</v>
      </c>
      <c r="BJ81" s="197">
        <v>0.26</v>
      </c>
      <c r="BK81" s="140">
        <v>12.1</v>
      </c>
      <c r="BL81" s="143">
        <v>3.14</v>
      </c>
      <c r="BM81" s="207"/>
      <c r="BQ81" s="28"/>
      <c r="BR81" s="124" t="s">
        <v>138</v>
      </c>
      <c r="BS81" s="124"/>
      <c r="BT81" s="109">
        <v>266</v>
      </c>
      <c r="BV81" s="10"/>
      <c r="BW81" s="10"/>
      <c r="BX81" s="10"/>
      <c r="CU81" s="26"/>
      <c r="CV81" s="26"/>
      <c r="CW81" s="26"/>
      <c r="CX81" s="26"/>
      <c r="CY81" s="26"/>
      <c r="CZ81" s="26"/>
      <c r="DA81" s="26"/>
    </row>
    <row r="82" spans="1:105" x14ac:dyDescent="0.4">
      <c r="A82" s="91">
        <v>5541540</v>
      </c>
      <c r="B82" s="96" t="s">
        <v>147</v>
      </c>
      <c r="C82" s="126">
        <v>73.55</v>
      </c>
      <c r="D82" s="126">
        <v>13.5</v>
      </c>
      <c r="E82" s="126">
        <v>1.86</v>
      </c>
      <c r="F82" s="126">
        <v>0.27</v>
      </c>
      <c r="G82" s="126">
        <v>1.17</v>
      </c>
      <c r="H82" s="126">
        <v>4.08</v>
      </c>
      <c r="I82" s="126">
        <v>4.28</v>
      </c>
      <c r="J82" s="127">
        <v>0.26900000000000002</v>
      </c>
      <c r="K82" s="127">
        <v>3.4000000000000002E-2</v>
      </c>
      <c r="L82" s="127">
        <v>4.2999999999999997E-2</v>
      </c>
      <c r="M82" s="128">
        <v>-2</v>
      </c>
      <c r="N82" s="128">
        <v>838</v>
      </c>
      <c r="O82" s="129">
        <v>2</v>
      </c>
      <c r="P82" s="129">
        <v>4.5999999999999996</v>
      </c>
      <c r="Q82" s="128">
        <v>210</v>
      </c>
      <c r="AG82" s="28"/>
      <c r="AH82" s="105" t="s">
        <v>136</v>
      </c>
      <c r="AI82" s="68"/>
      <c r="AJ82" s="109">
        <v>22.756824050677558</v>
      </c>
      <c r="AK82" s="109">
        <v>3.2606015842106739</v>
      </c>
      <c r="AL82" s="109">
        <v>111.8984111523732</v>
      </c>
      <c r="AM82" s="109">
        <v>174.06739766194693</v>
      </c>
      <c r="AN82" s="109">
        <v>34.683474512635634</v>
      </c>
      <c r="AO82" s="145">
        <v>17.256131824212179</v>
      </c>
      <c r="AP82" s="109">
        <v>3.3265581738302124</v>
      </c>
      <c r="AQ82" s="109">
        <v>3.244589501534473</v>
      </c>
      <c r="AR82" s="109">
        <v>42.384925599214299</v>
      </c>
      <c r="AS82" s="109">
        <v>89.170754550505237</v>
      </c>
      <c r="AT82" s="145">
        <v>10.576180413470476</v>
      </c>
      <c r="AU82" s="109">
        <v>41.261118284318414</v>
      </c>
      <c r="AV82" s="145">
        <v>8.1304140662960123</v>
      </c>
      <c r="AW82" s="146">
        <v>1.6394641980567202</v>
      </c>
      <c r="AX82" s="145">
        <v>1.0952253838525428</v>
      </c>
      <c r="AY82" s="145">
        <v>7.1550435436306543</v>
      </c>
      <c r="AZ82" s="145">
        <v>6.5796230937850453</v>
      </c>
      <c r="BA82" s="145">
        <v>1.3169123024352349</v>
      </c>
      <c r="BB82" s="145">
        <v>4.1419565330075407</v>
      </c>
      <c r="BC82" s="146">
        <v>0.59902611574826348</v>
      </c>
      <c r="BD82" s="145">
        <v>4.1455163647810771</v>
      </c>
      <c r="BE82" s="146">
        <v>0.62380965636669417</v>
      </c>
      <c r="BF82" s="145">
        <v>8.0457529929483389</v>
      </c>
      <c r="BG82" s="145">
        <v>1.2715483296706398</v>
      </c>
      <c r="BH82" s="109">
        <v>1.4736460285102093</v>
      </c>
      <c r="BI82" s="145">
        <v>4.934410690731654E-2</v>
      </c>
      <c r="BJ82" s="145">
        <v>0.12329505217497791</v>
      </c>
      <c r="BK82" s="145">
        <v>11.239058087410461</v>
      </c>
      <c r="BL82" s="147">
        <v>2.760212002461607</v>
      </c>
      <c r="BM82" s="207"/>
      <c r="BQ82" s="28"/>
      <c r="BR82" s="124"/>
      <c r="BS82" s="124"/>
      <c r="BT82" s="109"/>
      <c r="BV82" s="10"/>
      <c r="BW82" s="10"/>
      <c r="BX82" s="10"/>
      <c r="CU82" s="26"/>
      <c r="CV82" s="26"/>
      <c r="CW82" s="26"/>
      <c r="CX82" s="26"/>
      <c r="CY82" s="26"/>
      <c r="CZ82" s="26"/>
      <c r="DA82" s="26"/>
    </row>
    <row r="83" spans="1:105" x14ac:dyDescent="0.4">
      <c r="A83" s="43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AG83" s="28"/>
      <c r="AH83" s="148" t="s">
        <v>138</v>
      </c>
      <c r="AI83" s="149"/>
      <c r="AJ83" s="150">
        <v>27.410897569128792</v>
      </c>
      <c r="AK83" s="150">
        <v>6.106112155989619</v>
      </c>
      <c r="AL83" s="150">
        <v>132.23192244353646</v>
      </c>
      <c r="AM83" s="150">
        <v>196.88520691687324</v>
      </c>
      <c r="AN83" s="150">
        <v>39.84989675535288</v>
      </c>
      <c r="AO83" s="151">
        <v>24.471636788309375</v>
      </c>
      <c r="AP83" s="150">
        <v>4.9456389872188131</v>
      </c>
      <c r="AQ83" s="151">
        <v>5.2617496624451121</v>
      </c>
      <c r="AR83" s="151">
        <v>51.962681914852062</v>
      </c>
      <c r="AS83" s="150">
        <v>99.700616251988521</v>
      </c>
      <c r="AT83" s="151">
        <v>11.916926326113964</v>
      </c>
      <c r="AU83" s="151">
        <v>46.475030052399319</v>
      </c>
      <c r="AV83" s="151">
        <v>9.2793446940009829</v>
      </c>
      <c r="AW83" s="152">
        <v>1.8613233295406788</v>
      </c>
      <c r="AX83" s="151">
        <v>1.2518670533817096</v>
      </c>
      <c r="AY83" s="151">
        <v>8.1051331411993051</v>
      </c>
      <c r="AZ83" s="151">
        <v>7.4146190033422998</v>
      </c>
      <c r="BA83" s="151">
        <v>1.5244239063674392</v>
      </c>
      <c r="BB83" s="151">
        <v>4.7120938566537065</v>
      </c>
      <c r="BC83" s="152">
        <v>0.69277926498130016</v>
      </c>
      <c r="BD83" s="151">
        <v>4.7482417919215685</v>
      </c>
      <c r="BE83" s="152">
        <v>0.72418154736558449</v>
      </c>
      <c r="BF83" s="151">
        <v>9.7914154714691541</v>
      </c>
      <c r="BG83" s="151">
        <v>2.5952153609374307</v>
      </c>
      <c r="BH83" s="150">
        <v>7.6003407185127667</v>
      </c>
      <c r="BI83" s="151">
        <v>0.32961620384899659</v>
      </c>
      <c r="BJ83" s="151">
        <v>0.52474138550146954</v>
      </c>
      <c r="BK83" s="151">
        <v>12.997826181001951</v>
      </c>
      <c r="BL83" s="153">
        <v>3.2676800525019791</v>
      </c>
      <c r="BM83" s="207"/>
      <c r="BQ83" s="28"/>
      <c r="BR83" s="68">
        <v>6541000</v>
      </c>
      <c r="BS83" s="68" t="s">
        <v>455</v>
      </c>
      <c r="BT83" s="109">
        <v>180</v>
      </c>
      <c r="BV83" s="10"/>
      <c r="BW83" s="10"/>
      <c r="BX83" s="10"/>
      <c r="CU83" s="26"/>
      <c r="CV83" s="26"/>
      <c r="CW83" s="26"/>
      <c r="CX83" s="26"/>
      <c r="CY83" s="26"/>
      <c r="CZ83" s="26"/>
      <c r="DA83" s="26"/>
    </row>
    <row r="84" spans="1:105" x14ac:dyDescent="0.4">
      <c r="A84" s="80" t="s">
        <v>147</v>
      </c>
      <c r="B84" s="80"/>
      <c r="C84" s="80" t="s">
        <v>11</v>
      </c>
      <c r="D84" s="80" t="s">
        <v>12</v>
      </c>
      <c r="E84" s="80" t="s">
        <v>14</v>
      </c>
      <c r="F84" s="80" t="s">
        <v>16</v>
      </c>
      <c r="G84" s="80" t="s">
        <v>17</v>
      </c>
      <c r="H84" s="80" t="s">
        <v>18</v>
      </c>
      <c r="I84" s="80" t="s">
        <v>19</v>
      </c>
      <c r="J84" s="80" t="s">
        <v>20</v>
      </c>
      <c r="K84" s="80" t="s">
        <v>21</v>
      </c>
      <c r="L84" s="80" t="s">
        <v>22</v>
      </c>
      <c r="M84" s="80" t="s">
        <v>23</v>
      </c>
      <c r="N84" s="80" t="s">
        <v>24</v>
      </c>
      <c r="O84" s="80" t="s">
        <v>25</v>
      </c>
      <c r="P84" s="80" t="s">
        <v>26</v>
      </c>
      <c r="Q84" s="80" t="s">
        <v>27</v>
      </c>
      <c r="AG84" s="28"/>
      <c r="AH84" s="148" t="s">
        <v>140</v>
      </c>
      <c r="AI84" s="149"/>
      <c r="AJ84" s="150">
        <v>18.102750532226324</v>
      </c>
      <c r="AK84" s="150">
        <v>0.41509101243172841</v>
      </c>
      <c r="AL84" s="150">
        <v>91.564899861209923</v>
      </c>
      <c r="AM84" s="150">
        <v>151.24958840702061</v>
      </c>
      <c r="AN84" s="150">
        <v>29.517052269918388</v>
      </c>
      <c r="AO84" s="151">
        <v>10.040626860114983</v>
      </c>
      <c r="AP84" s="150">
        <v>1.7074773604416116</v>
      </c>
      <c r="AQ84" s="151">
        <v>1.2274293406238335</v>
      </c>
      <c r="AR84" s="151">
        <v>32.807169283576535</v>
      </c>
      <c r="AS84" s="150">
        <v>78.640892849021952</v>
      </c>
      <c r="AT84" s="151">
        <v>9.2354345008269885</v>
      </c>
      <c r="AU84" s="151">
        <v>36.047206516237509</v>
      </c>
      <c r="AV84" s="151">
        <v>6.9814834385910416</v>
      </c>
      <c r="AW84" s="152">
        <v>1.4176050665727615</v>
      </c>
      <c r="AX84" s="151">
        <v>0.93858371432337595</v>
      </c>
      <c r="AY84" s="151">
        <v>6.2049539460620036</v>
      </c>
      <c r="AZ84" s="151">
        <v>5.7446271842277907</v>
      </c>
      <c r="BA84" s="151">
        <v>1.1094006985030307</v>
      </c>
      <c r="BB84" s="151">
        <v>3.571819209361375</v>
      </c>
      <c r="BC84" s="152">
        <v>0.5052729665152268</v>
      </c>
      <c r="BD84" s="151">
        <v>3.5427909376405857</v>
      </c>
      <c r="BE84" s="152">
        <v>0.52343776536780384</v>
      </c>
      <c r="BF84" s="151">
        <v>6.3000905144275237</v>
      </c>
      <c r="BG84" s="151">
        <v>-5.2118701596151285E-2</v>
      </c>
      <c r="BH84" s="150">
        <v>-4.6530486614923472</v>
      </c>
      <c r="BI84" s="151">
        <v>-0.23092799003436348</v>
      </c>
      <c r="BJ84" s="151">
        <v>-0.27815128115151377</v>
      </c>
      <c r="BK84" s="151">
        <v>9.4802899938189711</v>
      </c>
      <c r="BL84" s="153">
        <v>2.2527439524212349</v>
      </c>
      <c r="BM84" s="207"/>
      <c r="BQ84" s="28"/>
      <c r="BR84" s="68"/>
      <c r="BS84" s="68"/>
      <c r="BT84" s="109"/>
      <c r="BV84" s="10"/>
      <c r="BW84" s="10"/>
      <c r="BX84" s="10"/>
      <c r="CU84" s="26"/>
      <c r="CV84" s="26"/>
      <c r="CW84" s="26"/>
      <c r="CX84" s="26"/>
      <c r="CY84" s="26"/>
      <c r="CZ84" s="26"/>
      <c r="DA84" s="26"/>
    </row>
    <row r="85" spans="1:105" x14ac:dyDescent="0.4">
      <c r="A85" s="80"/>
      <c r="B85" s="80"/>
      <c r="C85" s="72" t="s">
        <v>115</v>
      </c>
      <c r="D85" s="72" t="s">
        <v>115</v>
      </c>
      <c r="E85" s="72" t="s">
        <v>115</v>
      </c>
      <c r="F85" s="72" t="s">
        <v>115</v>
      </c>
      <c r="G85" s="72" t="s">
        <v>115</v>
      </c>
      <c r="H85" s="72" t="s">
        <v>115</v>
      </c>
      <c r="I85" s="72" t="s">
        <v>115</v>
      </c>
      <c r="J85" s="72" t="s">
        <v>115</v>
      </c>
      <c r="K85" s="72" t="s">
        <v>115</v>
      </c>
      <c r="L85" s="72" t="s">
        <v>115</v>
      </c>
      <c r="M85" s="72" t="s">
        <v>116</v>
      </c>
      <c r="N85" s="72" t="s">
        <v>116</v>
      </c>
      <c r="O85" s="72" t="s">
        <v>116</v>
      </c>
      <c r="P85" s="72" t="s">
        <v>116</v>
      </c>
      <c r="Q85" s="72" t="s">
        <v>116</v>
      </c>
      <c r="AG85" s="28"/>
      <c r="AH85" s="156"/>
      <c r="AI85" s="109"/>
      <c r="AJ85" s="145"/>
      <c r="AK85" s="145"/>
      <c r="AL85" s="145"/>
      <c r="AM85" s="109"/>
      <c r="AN85" s="109"/>
      <c r="AO85" s="145"/>
      <c r="AP85" s="145"/>
      <c r="AQ85" s="145"/>
      <c r="AR85" s="146"/>
      <c r="AS85" s="146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6"/>
      <c r="BE85" s="146"/>
      <c r="BF85" s="145"/>
      <c r="BG85" s="145"/>
      <c r="BH85" s="146"/>
      <c r="BI85" s="146"/>
      <c r="BJ85" s="145"/>
      <c r="BK85" s="145"/>
      <c r="BL85" s="147"/>
      <c r="BM85" s="207"/>
      <c r="BQ85" s="28"/>
      <c r="BR85" s="80" t="s">
        <v>456</v>
      </c>
      <c r="BS85" s="80"/>
      <c r="BT85" s="84" t="s">
        <v>546</v>
      </c>
      <c r="BV85" s="10"/>
      <c r="BW85" s="10"/>
      <c r="BX85" s="10"/>
      <c r="CU85" s="26"/>
      <c r="CV85" s="26"/>
      <c r="CW85" s="26"/>
      <c r="CX85" s="26"/>
      <c r="CY85" s="26"/>
      <c r="CZ85" s="26"/>
      <c r="DA85" s="26"/>
    </row>
    <row r="86" spans="1:105" x14ac:dyDescent="0.4">
      <c r="A86" s="90" t="s">
        <v>133</v>
      </c>
      <c r="B86" s="90"/>
      <c r="C86" s="141">
        <v>73.400000000000006</v>
      </c>
      <c r="D86" s="141">
        <v>13.7</v>
      </c>
      <c r="E86" s="141">
        <v>1.86</v>
      </c>
      <c r="F86" s="141">
        <v>0.28000000000000003</v>
      </c>
      <c r="G86" s="141">
        <v>1.1499999999999999</v>
      </c>
      <c r="H86" s="90">
        <v>4.07</v>
      </c>
      <c r="I86" s="141">
        <v>4.3</v>
      </c>
      <c r="J86" s="90">
        <v>0.27</v>
      </c>
      <c r="K86" s="161">
        <v>3.5999999999999997E-2</v>
      </c>
      <c r="L86" s="162">
        <v>0</v>
      </c>
      <c r="M86" s="165">
        <v>3.7</v>
      </c>
      <c r="N86" s="163">
        <v>810</v>
      </c>
      <c r="O86" s="164">
        <v>2.4</v>
      </c>
      <c r="P86" s="164">
        <v>4.4000000000000004</v>
      </c>
      <c r="Q86" s="165">
        <v>220</v>
      </c>
      <c r="AG86" s="28"/>
      <c r="AH86" s="105">
        <v>6541020</v>
      </c>
      <c r="AI86" s="68" t="s">
        <v>148</v>
      </c>
      <c r="AJ86" s="109">
        <v>21</v>
      </c>
      <c r="AK86" s="109">
        <v>2</v>
      </c>
      <c r="AL86" s="109">
        <v>116</v>
      </c>
      <c r="AM86" s="109">
        <v>172</v>
      </c>
      <c r="AN86" s="109">
        <v>35</v>
      </c>
      <c r="AO86" s="145">
        <v>17.7</v>
      </c>
      <c r="AP86" s="109">
        <v>3</v>
      </c>
      <c r="AQ86" s="145">
        <v>3.6</v>
      </c>
      <c r="AR86" s="145">
        <v>41.8</v>
      </c>
      <c r="AS86" s="145">
        <v>91.1</v>
      </c>
      <c r="AT86" s="145">
        <v>10.9</v>
      </c>
      <c r="AU86" s="145">
        <v>41.8</v>
      </c>
      <c r="AV86" s="145">
        <v>8.1</v>
      </c>
      <c r="AW86" s="146">
        <v>1.83</v>
      </c>
      <c r="AX86" s="145">
        <v>1.2</v>
      </c>
      <c r="AY86" s="145">
        <v>7.5</v>
      </c>
      <c r="AZ86" s="145">
        <v>7</v>
      </c>
      <c r="BA86" s="145">
        <v>1.4</v>
      </c>
      <c r="BB86" s="145">
        <v>4.4000000000000004</v>
      </c>
      <c r="BC86" s="146">
        <v>0.63</v>
      </c>
      <c r="BD86" s="145">
        <v>4.4000000000000004</v>
      </c>
      <c r="BE86" s="146">
        <v>0.64</v>
      </c>
      <c r="BF86" s="145">
        <v>6.5</v>
      </c>
      <c r="BG86" s="145">
        <v>-1</v>
      </c>
      <c r="BH86" s="109">
        <v>-1</v>
      </c>
      <c r="BI86" s="145">
        <v>-0.1</v>
      </c>
      <c r="BJ86" s="145">
        <v>-0.5</v>
      </c>
      <c r="BK86" s="145">
        <v>12</v>
      </c>
      <c r="BL86" s="147">
        <v>2.7</v>
      </c>
      <c r="BM86" s="207"/>
      <c r="BQ86" s="28"/>
      <c r="BR86" s="68"/>
      <c r="BS86" s="68"/>
      <c r="BT86" s="109" t="s">
        <v>116</v>
      </c>
      <c r="BV86" s="10"/>
      <c r="BW86" s="10"/>
      <c r="BX86" s="10"/>
      <c r="CU86" s="26"/>
      <c r="CV86" s="26"/>
      <c r="CW86" s="26"/>
      <c r="CX86" s="26"/>
      <c r="CY86" s="26"/>
      <c r="CZ86" s="26"/>
      <c r="DA86" s="26"/>
    </row>
    <row r="87" spans="1:105" x14ac:dyDescent="0.4">
      <c r="A87" s="113" t="s">
        <v>136</v>
      </c>
      <c r="B87" s="113"/>
      <c r="C87" s="113">
        <v>72.310615821401001</v>
      </c>
      <c r="D87" s="113">
        <v>13.58896212336661</v>
      </c>
      <c r="E87" s="113">
        <v>1.8673001337489821</v>
      </c>
      <c r="F87" s="113">
        <v>0.27481527454104326</v>
      </c>
      <c r="G87" s="113">
        <v>1.1947016388399698</v>
      </c>
      <c r="H87" s="113">
        <v>4.0522864219238963</v>
      </c>
      <c r="I87" s="113">
        <v>4.2440968198394433</v>
      </c>
      <c r="J87" s="169">
        <v>0.26477234021508239</v>
      </c>
      <c r="K87" s="169">
        <v>3.6238621709591551E-2</v>
      </c>
      <c r="L87" s="169">
        <v>4.1716391258709851E-2</v>
      </c>
      <c r="M87" s="170">
        <v>3.4167768899735114</v>
      </c>
      <c r="N87" s="170">
        <v>834.98289535941603</v>
      </c>
      <c r="O87" s="171">
        <v>2.2180223518703759</v>
      </c>
      <c r="P87" s="171">
        <v>4.5522182249300958</v>
      </c>
      <c r="Q87" s="170">
        <v>208.56050399218884</v>
      </c>
      <c r="AG87" s="28"/>
      <c r="AH87" s="172"/>
      <c r="AI87" s="44"/>
      <c r="AJ87" s="44"/>
      <c r="AK87" s="44"/>
      <c r="AL87" s="44"/>
      <c r="AM87" s="261"/>
      <c r="AN87" s="261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44"/>
      <c r="BK87" s="44"/>
      <c r="BL87" s="45"/>
      <c r="BM87" s="207"/>
      <c r="BQ87" s="28"/>
      <c r="BR87" s="90" t="s">
        <v>133</v>
      </c>
      <c r="BS87" s="90"/>
      <c r="BT87" s="109"/>
      <c r="BV87" s="10"/>
      <c r="BW87" s="10"/>
      <c r="BX87" s="10"/>
      <c r="CU87" s="26"/>
      <c r="CV87" s="26"/>
      <c r="CW87" s="26"/>
      <c r="CX87" s="26"/>
      <c r="CY87" s="26"/>
      <c r="CZ87" s="26"/>
      <c r="DA87" s="26"/>
    </row>
    <row r="88" spans="1:105" x14ac:dyDescent="0.4">
      <c r="A88" s="80" t="s">
        <v>138</v>
      </c>
      <c r="B88" s="80"/>
      <c r="C88" s="94">
        <v>75.158402132847002</v>
      </c>
      <c r="D88" s="178">
        <v>14.034630211839378</v>
      </c>
      <c r="E88" s="178">
        <v>1.9792265778394005</v>
      </c>
      <c r="F88" s="178">
        <v>0.28976592277280605</v>
      </c>
      <c r="G88" s="178">
        <v>1.2569241835544813</v>
      </c>
      <c r="H88" s="178">
        <v>4.2071172256533531</v>
      </c>
      <c r="I88" s="178">
        <v>4.5307383104397347</v>
      </c>
      <c r="J88" s="179">
        <v>0.28054034354821422</v>
      </c>
      <c r="K88" s="179">
        <v>4.0183313064615478E-2</v>
      </c>
      <c r="L88" s="179">
        <v>4.4666142873037246E-2</v>
      </c>
      <c r="M88" s="180">
        <v>6.8221879223006781</v>
      </c>
      <c r="N88" s="180">
        <v>871.26312367389062</v>
      </c>
      <c r="O88" s="181">
        <v>2.3471430639359432</v>
      </c>
      <c r="P88" s="181">
        <v>4.9888111076356649</v>
      </c>
      <c r="Q88" s="180">
        <v>223.1047151444005</v>
      </c>
      <c r="AG88" s="28"/>
      <c r="AH88" s="105"/>
      <c r="AI88" s="68"/>
      <c r="AJ88" s="84" t="s">
        <v>42</v>
      </c>
      <c r="AK88" s="85" t="s">
        <v>43</v>
      </c>
      <c r="AL88" s="84" t="s">
        <v>38</v>
      </c>
      <c r="AM88" s="84" t="s">
        <v>44</v>
      </c>
      <c r="AN88" s="84" t="s">
        <v>45</v>
      </c>
      <c r="AO88" s="83" t="s">
        <v>46</v>
      </c>
      <c r="AP88" s="134" t="s">
        <v>47</v>
      </c>
      <c r="AQ88" s="83" t="s">
        <v>48</v>
      </c>
      <c r="AR88" s="85" t="s">
        <v>49</v>
      </c>
      <c r="AS88" s="84" t="s">
        <v>50</v>
      </c>
      <c r="AT88" s="84" t="s">
        <v>51</v>
      </c>
      <c r="AU88" s="83" t="s">
        <v>52</v>
      </c>
      <c r="AV88" s="84" t="s">
        <v>53</v>
      </c>
      <c r="AW88" s="85" t="s">
        <v>54</v>
      </c>
      <c r="AX88" s="85" t="s">
        <v>55</v>
      </c>
      <c r="AY88" s="85" t="s">
        <v>56</v>
      </c>
      <c r="AZ88" s="83" t="s">
        <v>57</v>
      </c>
      <c r="BA88" s="83" t="s">
        <v>58</v>
      </c>
      <c r="BB88" s="85" t="s">
        <v>59</v>
      </c>
      <c r="BC88" s="85" t="s">
        <v>60</v>
      </c>
      <c r="BD88" s="85" t="s">
        <v>61</v>
      </c>
      <c r="BE88" s="85" t="s">
        <v>62</v>
      </c>
      <c r="BF88" s="85" t="s">
        <v>63</v>
      </c>
      <c r="BG88" s="85" t="s">
        <v>64</v>
      </c>
      <c r="BH88" s="85" t="s">
        <v>65</v>
      </c>
      <c r="BI88" s="85" t="s">
        <v>66</v>
      </c>
      <c r="BJ88" s="33" t="s">
        <v>67</v>
      </c>
      <c r="BK88" s="85" t="s">
        <v>68</v>
      </c>
      <c r="BL88" s="135" t="s">
        <v>69</v>
      </c>
      <c r="BM88" s="207"/>
      <c r="BQ88" s="28"/>
      <c r="BR88" s="108" t="s">
        <v>152</v>
      </c>
      <c r="BS88" s="108"/>
      <c r="BT88" s="109">
        <v>277</v>
      </c>
      <c r="BV88" s="10"/>
      <c r="BW88" s="10"/>
      <c r="BX88" s="10"/>
      <c r="CU88" s="26"/>
      <c r="CV88" s="26"/>
      <c r="CW88" s="26"/>
      <c r="CX88" s="26"/>
      <c r="CY88" s="26"/>
      <c r="CZ88" s="26"/>
      <c r="DA88" s="26"/>
    </row>
    <row r="89" spans="1:105" x14ac:dyDescent="0.4">
      <c r="A89" s="80" t="s">
        <v>140</v>
      </c>
      <c r="B89" s="80"/>
      <c r="C89" s="94">
        <v>69.462829509955</v>
      </c>
      <c r="D89" s="178">
        <v>13.143294034893842</v>
      </c>
      <c r="E89" s="178">
        <v>1.7553736896585637</v>
      </c>
      <c r="F89" s="178">
        <v>0.25986462630928048</v>
      </c>
      <c r="G89" s="178">
        <v>1.1324790941254583</v>
      </c>
      <c r="H89" s="178">
        <v>3.8974556181944395</v>
      </c>
      <c r="I89" s="178">
        <v>3.9574553292391514</v>
      </c>
      <c r="J89" s="179">
        <v>0.24900433688195056</v>
      </c>
      <c r="K89" s="179">
        <v>3.2293930354567624E-2</v>
      </c>
      <c r="L89" s="179">
        <v>3.8766639644382456E-2</v>
      </c>
      <c r="M89" s="180">
        <v>1.1365857646344679E-2</v>
      </c>
      <c r="N89" s="180">
        <v>798.70266704494145</v>
      </c>
      <c r="O89" s="181">
        <v>2.0889016398048086</v>
      </c>
      <c r="P89" s="181">
        <v>4.1156253422245266</v>
      </c>
      <c r="Q89" s="180">
        <v>194.01629283997718</v>
      </c>
      <c r="AG89" s="28"/>
      <c r="AH89" s="68"/>
      <c r="AI89" s="68"/>
      <c r="AJ89" s="68" t="s">
        <v>116</v>
      </c>
      <c r="AK89" s="68" t="s">
        <v>116</v>
      </c>
      <c r="AL89" s="68" t="s">
        <v>116</v>
      </c>
      <c r="AM89" s="109" t="s">
        <v>116</v>
      </c>
      <c r="AN89" s="109" t="s">
        <v>116</v>
      </c>
      <c r="AO89" s="68" t="s">
        <v>116</v>
      </c>
      <c r="AP89" s="68" t="s">
        <v>116</v>
      </c>
      <c r="AQ89" s="68" t="s">
        <v>116</v>
      </c>
      <c r="AR89" s="68" t="s">
        <v>116</v>
      </c>
      <c r="AS89" s="68" t="s">
        <v>116</v>
      </c>
      <c r="AT89" s="68" t="s">
        <v>116</v>
      </c>
      <c r="AU89" s="68" t="s">
        <v>116</v>
      </c>
      <c r="AV89" s="68" t="s">
        <v>116</v>
      </c>
      <c r="AW89" s="68" t="s">
        <v>116</v>
      </c>
      <c r="AX89" s="68" t="s">
        <v>116</v>
      </c>
      <c r="AY89" s="68" t="s">
        <v>116</v>
      </c>
      <c r="AZ89" s="68" t="s">
        <v>116</v>
      </c>
      <c r="BA89" s="68" t="s">
        <v>116</v>
      </c>
      <c r="BB89" s="68" t="s">
        <v>116</v>
      </c>
      <c r="BC89" s="68" t="s">
        <v>116</v>
      </c>
      <c r="BD89" s="68" t="s">
        <v>116</v>
      </c>
      <c r="BE89" s="68" t="s">
        <v>116</v>
      </c>
      <c r="BF89" s="68" t="s">
        <v>116</v>
      </c>
      <c r="BG89" s="68" t="s">
        <v>116</v>
      </c>
      <c r="BH89" s="68" t="s">
        <v>116</v>
      </c>
      <c r="BI89" s="68" t="s">
        <v>116</v>
      </c>
      <c r="BJ89" s="68" t="s">
        <v>116</v>
      </c>
      <c r="BK89" s="68" t="s">
        <v>116</v>
      </c>
      <c r="BL89" s="68" t="s">
        <v>116</v>
      </c>
      <c r="BM89" s="207"/>
      <c r="BQ89" s="28"/>
      <c r="BR89" s="124" t="s">
        <v>140</v>
      </c>
      <c r="BS89" s="124"/>
      <c r="BT89" s="109">
        <v>219</v>
      </c>
      <c r="BV89" s="10"/>
      <c r="BW89" s="10"/>
      <c r="BX89" s="10"/>
      <c r="CU89" s="26"/>
      <c r="CV89" s="26"/>
      <c r="CW89" s="26"/>
      <c r="CX89" s="26"/>
      <c r="CY89" s="26"/>
      <c r="CZ89" s="26"/>
      <c r="DA89" s="26"/>
    </row>
    <row r="90" spans="1:105" x14ac:dyDescent="0.4">
      <c r="A90" s="68"/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AG90" s="28"/>
      <c r="AH90" s="107" t="s">
        <v>149</v>
      </c>
      <c r="AI90" s="90" t="s">
        <v>133</v>
      </c>
      <c r="AJ90" s="137">
        <v>36</v>
      </c>
      <c r="AK90" s="196">
        <v>1.4</v>
      </c>
      <c r="AL90" s="137">
        <v>118</v>
      </c>
      <c r="AM90" s="137">
        <v>700</v>
      </c>
      <c r="AN90" s="137">
        <v>46</v>
      </c>
      <c r="AO90" s="137">
        <v>268</v>
      </c>
      <c r="AP90" s="196">
        <v>6.8</v>
      </c>
      <c r="AQ90" s="140">
        <v>1.54</v>
      </c>
      <c r="AR90" s="137">
        <v>150</v>
      </c>
      <c r="AS90" s="137">
        <v>259</v>
      </c>
      <c r="AT90" s="137">
        <v>19</v>
      </c>
      <c r="AU90" s="137">
        <v>79</v>
      </c>
      <c r="AV90" s="140">
        <v>12.6</v>
      </c>
      <c r="AW90" s="140">
        <v>3.6</v>
      </c>
      <c r="AX90" s="141">
        <v>1.55</v>
      </c>
      <c r="AY90" s="140">
        <v>9.5</v>
      </c>
      <c r="AZ90" s="140">
        <v>8.1</v>
      </c>
      <c r="BA90" s="197">
        <v>1.9</v>
      </c>
      <c r="BB90" s="140">
        <v>4.2</v>
      </c>
      <c r="BC90" s="198">
        <v>0.69</v>
      </c>
      <c r="BD90" s="140">
        <v>4.4000000000000004</v>
      </c>
      <c r="BE90" s="197">
        <v>0.6</v>
      </c>
      <c r="BF90" s="137">
        <v>28</v>
      </c>
      <c r="BG90" s="140">
        <v>18.600000000000001</v>
      </c>
      <c r="BH90" s="137">
        <v>3.6</v>
      </c>
      <c r="BI90" s="197">
        <v>0.26</v>
      </c>
      <c r="BJ90" s="197">
        <v>0.13</v>
      </c>
      <c r="BK90" s="137">
        <v>31</v>
      </c>
      <c r="BL90" s="199">
        <v>9.06</v>
      </c>
      <c r="BM90" s="207"/>
      <c r="BQ90" s="28"/>
      <c r="BR90" s="124" t="s">
        <v>138</v>
      </c>
      <c r="BS90" s="124"/>
      <c r="BT90" s="109">
        <v>334</v>
      </c>
      <c r="BV90" s="10"/>
      <c r="BW90" s="10"/>
      <c r="BX90" s="10"/>
      <c r="CU90" s="26"/>
      <c r="CV90" s="26"/>
      <c r="CW90" s="26"/>
      <c r="CX90" s="26"/>
      <c r="CY90" s="26"/>
      <c r="CZ90" s="26"/>
      <c r="DA90" s="26"/>
    </row>
    <row r="91" spans="1:105" x14ac:dyDescent="0.4">
      <c r="A91" s="96">
        <v>6541000</v>
      </c>
      <c r="B91" s="96" t="s">
        <v>147</v>
      </c>
      <c r="C91" s="178">
        <v>74.599999999999994</v>
      </c>
      <c r="D91" s="178">
        <v>13.89</v>
      </c>
      <c r="E91" s="178">
        <v>1.85</v>
      </c>
      <c r="F91" s="178">
        <v>0.28000000000000003</v>
      </c>
      <c r="G91" s="178">
        <v>1.22</v>
      </c>
      <c r="H91" s="178">
        <v>4.17</v>
      </c>
      <c r="I91" s="178">
        <v>4.3600000000000003</v>
      </c>
      <c r="J91" s="179">
        <v>0.26500000000000001</v>
      </c>
      <c r="K91" s="179">
        <v>3.5000000000000003E-2</v>
      </c>
      <c r="L91" s="179">
        <v>4.2999999999999997E-2</v>
      </c>
      <c r="M91" s="180">
        <v>4</v>
      </c>
      <c r="N91" s="180">
        <v>868</v>
      </c>
      <c r="O91" s="181">
        <v>2.2999999999999998</v>
      </c>
      <c r="P91" s="181">
        <v>4.5</v>
      </c>
      <c r="Q91" s="180">
        <v>219</v>
      </c>
      <c r="AG91" s="28"/>
      <c r="AH91" s="269" t="s">
        <v>135</v>
      </c>
      <c r="AI91" s="68"/>
      <c r="AJ91" s="109">
        <v>38.325202061260768</v>
      </c>
      <c r="AK91" s="109">
        <v>3.9446826628232521</v>
      </c>
      <c r="AL91" s="109">
        <v>104.87771525711983</v>
      </c>
      <c r="AM91" s="109">
        <v>688.64278470919714</v>
      </c>
      <c r="AN91" s="109">
        <v>40.5081362900006</v>
      </c>
      <c r="AO91" s="109">
        <v>238.46860040082498</v>
      </c>
      <c r="AP91" s="109">
        <v>7.7278993576257271</v>
      </c>
      <c r="AQ91" s="145">
        <v>1.2941940327824548</v>
      </c>
      <c r="AR91" s="109">
        <v>147.26440938922229</v>
      </c>
      <c r="AS91" s="109">
        <v>256.58915871412717</v>
      </c>
      <c r="AT91" s="146">
        <v>25.107368264537254</v>
      </c>
      <c r="AU91" s="109">
        <v>80.112292742743293</v>
      </c>
      <c r="AV91" s="145">
        <v>12.160128233278733</v>
      </c>
      <c r="AW91" s="145">
        <v>3.4295652964075845</v>
      </c>
      <c r="AX91" s="146">
        <v>1.4246206245149489</v>
      </c>
      <c r="AY91" s="145">
        <v>9.2778101166383724</v>
      </c>
      <c r="AZ91" s="145">
        <v>8.0012618514699714</v>
      </c>
      <c r="BA91" s="146">
        <v>1.4492995187517399</v>
      </c>
      <c r="BB91" s="146">
        <v>4.3307039487036834</v>
      </c>
      <c r="BC91" s="146">
        <v>0.61719430722883573</v>
      </c>
      <c r="BD91" s="146">
        <v>4.2610295241354184</v>
      </c>
      <c r="BE91" s="146">
        <v>0.61840426202888477</v>
      </c>
      <c r="BF91" s="145">
        <v>27.348962335501888</v>
      </c>
      <c r="BG91" s="145">
        <v>18.027699490857124</v>
      </c>
      <c r="BH91" s="109">
        <v>3.6772915114243192</v>
      </c>
      <c r="BI91" s="145">
        <v>7.8370651528670548E-3</v>
      </c>
      <c r="BJ91" s="145">
        <v>3.8801123740738554E-2</v>
      </c>
      <c r="BK91" s="146">
        <v>28.845658981704883</v>
      </c>
      <c r="BL91" s="200">
        <v>8.2426165729171554</v>
      </c>
      <c r="BM91" s="207"/>
      <c r="BQ91" s="28"/>
      <c r="BR91" s="124"/>
      <c r="BS91" s="124"/>
      <c r="BT91" s="109"/>
      <c r="BV91" s="10"/>
      <c r="BW91" s="10"/>
      <c r="BX91" s="10"/>
      <c r="CU91" s="26"/>
      <c r="CV91" s="26"/>
      <c r="CW91" s="26"/>
      <c r="CX91" s="26"/>
      <c r="CY91" s="26"/>
      <c r="CZ91" s="26"/>
      <c r="DA91" s="26"/>
    </row>
    <row r="92" spans="1:105" x14ac:dyDescent="0.4">
      <c r="A92" s="43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AG92" s="28"/>
      <c r="AH92" s="201" t="s">
        <v>138</v>
      </c>
      <c r="AI92" s="149"/>
      <c r="AJ92" s="150">
        <v>47.160951955652337</v>
      </c>
      <c r="AK92" s="150">
        <v>8.3993084850492412</v>
      </c>
      <c r="AL92" s="150">
        <v>120.87999444030905</v>
      </c>
      <c r="AM92" s="150">
        <v>774.58534122940512</v>
      </c>
      <c r="AN92" s="150">
        <v>45.975992918998557</v>
      </c>
      <c r="AO92" s="150">
        <v>279.99447094681511</v>
      </c>
      <c r="AP92" s="150">
        <v>13.29944933109245</v>
      </c>
      <c r="AQ92" s="151">
        <v>1.9094174319551276</v>
      </c>
      <c r="AR92" s="150">
        <v>165.3959890772974</v>
      </c>
      <c r="AS92" s="150">
        <v>286.83323565588404</v>
      </c>
      <c r="AT92" s="151">
        <v>28.164556574710819</v>
      </c>
      <c r="AU92" s="151">
        <v>89.651286642452732</v>
      </c>
      <c r="AV92" s="151">
        <v>13.702139603897647</v>
      </c>
      <c r="AW92" s="152">
        <v>3.8812306944048118</v>
      </c>
      <c r="AX92" s="152">
        <v>1.6165277985222728</v>
      </c>
      <c r="AY92" s="151">
        <v>10.652870880862238</v>
      </c>
      <c r="AZ92" s="151">
        <v>9.0036544812815329</v>
      </c>
      <c r="BA92" s="152">
        <v>1.625509067759527</v>
      </c>
      <c r="BB92" s="152">
        <v>4.8591254748454391</v>
      </c>
      <c r="BC92" s="152">
        <v>0.71310305636181759</v>
      </c>
      <c r="BD92" s="152">
        <v>4.7992979869291332</v>
      </c>
      <c r="BE92" s="152">
        <v>0.72977925124659138</v>
      </c>
      <c r="BF92" s="151">
        <v>31.582642743595652</v>
      </c>
      <c r="BG92" s="151">
        <v>23.043236113621006</v>
      </c>
      <c r="BH92" s="150">
        <v>8.5781316042175959</v>
      </c>
      <c r="BI92" s="151">
        <v>0.1969350878129327</v>
      </c>
      <c r="BJ92" s="151">
        <v>0.50537461652419369</v>
      </c>
      <c r="BK92" s="152">
        <v>32.307794527203768</v>
      </c>
      <c r="BL92" s="203">
        <v>9.336901118530827</v>
      </c>
      <c r="BM92" s="207"/>
      <c r="BQ92" s="28"/>
      <c r="BR92" s="68">
        <v>6541020</v>
      </c>
      <c r="BS92" s="68" t="s">
        <v>456</v>
      </c>
      <c r="BT92" s="109">
        <v>240</v>
      </c>
      <c r="CU92" s="26"/>
      <c r="CV92" s="26"/>
      <c r="CW92" s="26"/>
      <c r="CX92" s="26"/>
      <c r="CY92" s="26"/>
      <c r="CZ92" s="26"/>
      <c r="DA92" s="26"/>
    </row>
    <row r="93" spans="1:105" x14ac:dyDescent="0.4">
      <c r="A93" s="71" t="s">
        <v>148</v>
      </c>
      <c r="B93" s="72"/>
      <c r="C93" s="71" t="s">
        <v>11</v>
      </c>
      <c r="D93" s="71" t="s">
        <v>12</v>
      </c>
      <c r="E93" s="71" t="s">
        <v>14</v>
      </c>
      <c r="F93" s="71" t="s">
        <v>16</v>
      </c>
      <c r="G93" s="71" t="s">
        <v>17</v>
      </c>
      <c r="H93" s="71" t="s">
        <v>18</v>
      </c>
      <c r="I93" s="71" t="s">
        <v>19</v>
      </c>
      <c r="J93" s="71" t="s">
        <v>20</v>
      </c>
      <c r="K93" s="71" t="s">
        <v>21</v>
      </c>
      <c r="L93" s="71" t="s">
        <v>22</v>
      </c>
      <c r="M93" s="71" t="s">
        <v>23</v>
      </c>
      <c r="N93" s="71" t="s">
        <v>24</v>
      </c>
      <c r="O93" s="71" t="s">
        <v>25</v>
      </c>
      <c r="P93" s="71" t="s">
        <v>26</v>
      </c>
      <c r="Q93" s="71" t="s">
        <v>27</v>
      </c>
      <c r="AG93" s="28"/>
      <c r="AH93" s="201" t="s">
        <v>140</v>
      </c>
      <c r="AI93" s="149"/>
      <c r="AJ93" s="150">
        <v>29.489452166869199</v>
      </c>
      <c r="AK93" s="150">
        <v>-0.5099431594027366</v>
      </c>
      <c r="AL93" s="150">
        <v>88.875436073930615</v>
      </c>
      <c r="AM93" s="150">
        <v>602.70022818898917</v>
      </c>
      <c r="AN93" s="150">
        <v>35.040279661002643</v>
      </c>
      <c r="AO93" s="150">
        <v>196.94272985483485</v>
      </c>
      <c r="AP93" s="150">
        <v>2.1563493841590038</v>
      </c>
      <c r="AQ93" s="151">
        <v>0.67897063360978194</v>
      </c>
      <c r="AR93" s="150">
        <v>129.13282970114719</v>
      </c>
      <c r="AS93" s="150">
        <v>226.34508177237029</v>
      </c>
      <c r="AT93" s="151">
        <v>22.050179954363688</v>
      </c>
      <c r="AU93" s="151">
        <v>70.573298843033854</v>
      </c>
      <c r="AV93" s="151">
        <v>10.61811686265982</v>
      </c>
      <c r="AW93" s="152">
        <v>2.9778998984103571</v>
      </c>
      <c r="AX93" s="152">
        <v>1.2327134505076249</v>
      </c>
      <c r="AY93" s="151">
        <v>7.9027493524145065</v>
      </c>
      <c r="AZ93" s="151">
        <v>6.998869221658409</v>
      </c>
      <c r="BA93" s="152">
        <v>1.2730899697439528</v>
      </c>
      <c r="BB93" s="152">
        <v>3.8022824225619281</v>
      </c>
      <c r="BC93" s="152">
        <v>0.52128555809585386</v>
      </c>
      <c r="BD93" s="152">
        <v>3.7227610613417035</v>
      </c>
      <c r="BE93" s="152">
        <v>0.50702927281117816</v>
      </c>
      <c r="BF93" s="151">
        <v>23.115281927408123</v>
      </c>
      <c r="BG93" s="151">
        <v>13.012162868093242</v>
      </c>
      <c r="BH93" s="150">
        <v>-1.2235485813689575</v>
      </c>
      <c r="BI93" s="151">
        <v>-0.18126095750719859</v>
      </c>
      <c r="BJ93" s="151">
        <v>-0.42777236904271659</v>
      </c>
      <c r="BK93" s="152">
        <v>25.383523436205998</v>
      </c>
      <c r="BL93" s="203">
        <v>7.1483320273034838</v>
      </c>
      <c r="BM93" s="207"/>
      <c r="BQ93" s="28"/>
      <c r="BR93" s="68"/>
      <c r="BS93" s="68"/>
      <c r="BT93" s="109"/>
      <c r="CU93" s="26"/>
      <c r="CV93" s="26"/>
      <c r="CW93" s="26"/>
      <c r="CX93" s="26"/>
      <c r="CY93" s="26"/>
      <c r="CZ93" s="26"/>
      <c r="DA93" s="26"/>
    </row>
    <row r="94" spans="1:105" x14ac:dyDescent="0.4">
      <c r="A94" s="72"/>
      <c r="B94" s="72"/>
      <c r="C94" s="72" t="s">
        <v>115</v>
      </c>
      <c r="D94" s="72" t="s">
        <v>115</v>
      </c>
      <c r="E94" s="72" t="s">
        <v>115</v>
      </c>
      <c r="F94" s="72" t="s">
        <v>115</v>
      </c>
      <c r="G94" s="72" t="s">
        <v>115</v>
      </c>
      <c r="H94" s="72" t="s">
        <v>115</v>
      </c>
      <c r="I94" s="72" t="s">
        <v>115</v>
      </c>
      <c r="J94" s="72" t="s">
        <v>115</v>
      </c>
      <c r="K94" s="72" t="s">
        <v>115</v>
      </c>
      <c r="L94" s="72" t="s">
        <v>115</v>
      </c>
      <c r="M94" s="72" t="s">
        <v>116</v>
      </c>
      <c r="N94" s="72" t="s">
        <v>116</v>
      </c>
      <c r="O94" s="72" t="s">
        <v>116</v>
      </c>
      <c r="P94" s="72" t="s">
        <v>116</v>
      </c>
      <c r="Q94" s="72" t="s">
        <v>116</v>
      </c>
      <c r="AG94" s="28"/>
      <c r="AH94" s="148"/>
      <c r="AI94" s="149"/>
      <c r="AJ94" s="150"/>
      <c r="AK94" s="150"/>
      <c r="AL94" s="150"/>
      <c r="AM94" s="150"/>
      <c r="AN94" s="150"/>
      <c r="AO94" s="150"/>
      <c r="AP94" s="150"/>
      <c r="AQ94" s="151"/>
      <c r="AR94" s="150"/>
      <c r="AS94" s="150"/>
      <c r="AT94" s="151"/>
      <c r="AU94" s="151"/>
      <c r="AV94" s="151"/>
      <c r="AW94" s="152"/>
      <c r="AX94" s="152"/>
      <c r="AY94" s="151"/>
      <c r="AZ94" s="151"/>
      <c r="BA94" s="152"/>
      <c r="BB94" s="152"/>
      <c r="BC94" s="152"/>
      <c r="BD94" s="152"/>
      <c r="BE94" s="152"/>
      <c r="BF94" s="151"/>
      <c r="BG94" s="151"/>
      <c r="BH94" s="150"/>
      <c r="BI94" s="151"/>
      <c r="BJ94" s="151"/>
      <c r="BK94" s="152"/>
      <c r="BL94" s="203"/>
      <c r="BM94" s="207"/>
      <c r="BQ94" s="28"/>
      <c r="BR94" s="80" t="s">
        <v>458</v>
      </c>
      <c r="BS94" s="80"/>
      <c r="BT94" s="84" t="s">
        <v>546</v>
      </c>
      <c r="CU94" s="26"/>
      <c r="CV94" s="26"/>
      <c r="CW94" s="26"/>
      <c r="CX94" s="26"/>
      <c r="CY94" s="26"/>
      <c r="CZ94" s="26"/>
      <c r="DA94" s="26"/>
    </row>
    <row r="95" spans="1:105" x14ac:dyDescent="0.4">
      <c r="A95" s="90" t="s">
        <v>133</v>
      </c>
      <c r="B95" s="96"/>
      <c r="C95" s="97">
        <v>65.8</v>
      </c>
      <c r="D95" s="97">
        <v>15.8</v>
      </c>
      <c r="E95" s="97">
        <v>6.32</v>
      </c>
      <c r="F95" s="97">
        <v>1.69</v>
      </c>
      <c r="G95" s="97">
        <v>1.4</v>
      </c>
      <c r="H95" s="97">
        <v>2.0499999999999998</v>
      </c>
      <c r="I95" s="97">
        <v>3.28</v>
      </c>
      <c r="J95" s="97">
        <v>1.01</v>
      </c>
      <c r="K95" s="98">
        <v>0.114</v>
      </c>
      <c r="L95" s="99">
        <v>0.16</v>
      </c>
      <c r="M95" s="97">
        <v>64</v>
      </c>
      <c r="N95" s="97">
        <v>630</v>
      </c>
      <c r="O95" s="100">
        <v>3</v>
      </c>
      <c r="P95" s="100">
        <v>17</v>
      </c>
      <c r="Q95" s="206">
        <v>290</v>
      </c>
      <c r="AG95" s="28"/>
      <c r="AH95" s="105">
        <v>5541640</v>
      </c>
      <c r="AI95" s="68" t="s">
        <v>149</v>
      </c>
      <c r="AJ95" s="145">
        <v>38.200000000000003</v>
      </c>
      <c r="AK95" s="145">
        <v>1.7</v>
      </c>
      <c r="AL95" s="109">
        <v>112</v>
      </c>
      <c r="AM95" s="109">
        <v>737.5</v>
      </c>
      <c r="AN95" s="109">
        <v>42.8</v>
      </c>
      <c r="AO95" s="145">
        <v>239.4</v>
      </c>
      <c r="AP95" s="145">
        <v>8.1</v>
      </c>
      <c r="AQ95" s="145">
        <v>1.5</v>
      </c>
      <c r="AR95" s="145">
        <v>141</v>
      </c>
      <c r="AS95" s="145">
        <v>250.8</v>
      </c>
      <c r="AT95" s="145">
        <v>25.3</v>
      </c>
      <c r="AU95" s="146">
        <v>85.21</v>
      </c>
      <c r="AV95" s="145">
        <v>13.1</v>
      </c>
      <c r="AW95" s="146">
        <v>3.49</v>
      </c>
      <c r="AX95" s="146">
        <v>1.38</v>
      </c>
      <c r="AY95" s="145">
        <v>9.4</v>
      </c>
      <c r="AZ95" s="145">
        <v>8.6</v>
      </c>
      <c r="BA95" s="146">
        <v>1.5</v>
      </c>
      <c r="BB95" s="146">
        <v>4.34</v>
      </c>
      <c r="BC95" s="146">
        <v>0.64</v>
      </c>
      <c r="BD95" s="146">
        <v>4.5199999999999996</v>
      </c>
      <c r="BE95" s="146">
        <v>0.64</v>
      </c>
      <c r="BF95" s="145">
        <v>30.2</v>
      </c>
      <c r="BG95" s="145">
        <v>17.5</v>
      </c>
      <c r="BH95" s="145">
        <v>3.9</v>
      </c>
      <c r="BI95" s="146">
        <v>-0.05</v>
      </c>
      <c r="BJ95" s="145">
        <v>-0.1</v>
      </c>
      <c r="BK95" s="145">
        <v>28.7</v>
      </c>
      <c r="BL95" s="200">
        <v>8.2799999999999994</v>
      </c>
      <c r="BM95" s="207"/>
      <c r="BQ95" s="28"/>
      <c r="BR95" s="68"/>
      <c r="BS95" s="68"/>
      <c r="BT95" s="109" t="s">
        <v>116</v>
      </c>
      <c r="CU95" s="26"/>
      <c r="CV95" s="26"/>
      <c r="CW95" s="26"/>
      <c r="CX95" s="26"/>
      <c r="CY95" s="26"/>
      <c r="CZ95" s="26"/>
      <c r="DA95" s="26"/>
    </row>
    <row r="96" spans="1:105" x14ac:dyDescent="0.4">
      <c r="A96" s="113" t="s">
        <v>136</v>
      </c>
      <c r="B96" s="96"/>
      <c r="C96" s="114">
        <v>65.186372922579679</v>
      </c>
      <c r="D96" s="114">
        <v>15.610225339248506</v>
      </c>
      <c r="E96" s="114">
        <v>6.9107833531182647</v>
      </c>
      <c r="F96" s="114">
        <v>1.6907405437272733</v>
      </c>
      <c r="G96" s="114">
        <v>1.4319846198084067</v>
      </c>
      <c r="H96" s="114">
        <v>2.0540182010117594</v>
      </c>
      <c r="I96" s="114">
        <v>3.1948857225297131</v>
      </c>
      <c r="J96" s="115">
        <v>0.97956701423956427</v>
      </c>
      <c r="K96" s="115">
        <v>0.11579415585087408</v>
      </c>
      <c r="L96" s="115">
        <v>0.14283941063700478</v>
      </c>
      <c r="M96" s="116">
        <v>56.331040149210082</v>
      </c>
      <c r="N96" s="116">
        <v>649.40615900580633</v>
      </c>
      <c r="O96" s="117">
        <v>2.5983304920846453</v>
      </c>
      <c r="P96" s="117">
        <v>15.02520503946414</v>
      </c>
      <c r="Q96" s="116">
        <v>299.9797093116</v>
      </c>
      <c r="AG96" s="28"/>
      <c r="AH96" s="172"/>
      <c r="AI96" s="44"/>
      <c r="AJ96" s="44"/>
      <c r="AK96" s="44"/>
      <c r="AL96" s="44"/>
      <c r="AM96" s="261"/>
      <c r="AN96" s="261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5"/>
      <c r="BM96" s="207"/>
      <c r="BQ96" s="28"/>
      <c r="BR96" s="90" t="s">
        <v>133</v>
      </c>
      <c r="BS96" s="90"/>
      <c r="BT96" s="109"/>
      <c r="CU96" s="26"/>
      <c r="CV96" s="26"/>
      <c r="CW96" s="26"/>
      <c r="CX96" s="26"/>
      <c r="CY96" s="26"/>
      <c r="CZ96" s="26"/>
      <c r="DA96" s="26"/>
    </row>
    <row r="97" spans="1:105" x14ac:dyDescent="0.4">
      <c r="A97" s="80" t="s">
        <v>138</v>
      </c>
      <c r="B97" s="96"/>
      <c r="C97" s="126">
        <v>67.097564029863477</v>
      </c>
      <c r="D97" s="126">
        <v>16.168294152664242</v>
      </c>
      <c r="E97" s="126">
        <v>7.1864836319536485</v>
      </c>
      <c r="F97" s="126">
        <v>1.7506357616766648</v>
      </c>
      <c r="G97" s="126">
        <v>1.4910472113437017</v>
      </c>
      <c r="H97" s="126">
        <v>2.1753856346150346</v>
      </c>
      <c r="I97" s="126">
        <v>3.4101605597673394</v>
      </c>
      <c r="J97" s="127">
        <v>1.0203350528116952</v>
      </c>
      <c r="K97" s="127">
        <v>0.12339809902525717</v>
      </c>
      <c r="L97" s="127">
        <v>0.15007987809789958</v>
      </c>
      <c r="M97" s="128">
        <v>62.685166226707757</v>
      </c>
      <c r="N97" s="128">
        <v>676.95436323441811</v>
      </c>
      <c r="O97" s="129">
        <v>2.9420082004153234</v>
      </c>
      <c r="P97" s="129">
        <v>15.846389847860607</v>
      </c>
      <c r="Q97" s="128">
        <v>330.63960980948997</v>
      </c>
      <c r="AG97" s="28"/>
      <c r="AH97" s="105"/>
      <c r="AI97" s="68"/>
      <c r="AJ97" s="84" t="s">
        <v>42</v>
      </c>
      <c r="AK97" s="85" t="s">
        <v>43</v>
      </c>
      <c r="AL97" s="84" t="s">
        <v>38</v>
      </c>
      <c r="AM97" s="84" t="s">
        <v>44</v>
      </c>
      <c r="AN97" s="84" t="s">
        <v>45</v>
      </c>
      <c r="AO97" s="83" t="s">
        <v>46</v>
      </c>
      <c r="AP97" s="134" t="s">
        <v>47</v>
      </c>
      <c r="AQ97" s="83" t="s">
        <v>48</v>
      </c>
      <c r="AR97" s="85" t="s">
        <v>49</v>
      </c>
      <c r="AS97" s="84" t="s">
        <v>50</v>
      </c>
      <c r="AT97" s="84" t="s">
        <v>51</v>
      </c>
      <c r="AU97" s="83" t="s">
        <v>52</v>
      </c>
      <c r="AV97" s="84" t="s">
        <v>53</v>
      </c>
      <c r="AW97" s="85" t="s">
        <v>54</v>
      </c>
      <c r="AX97" s="85" t="s">
        <v>55</v>
      </c>
      <c r="AY97" s="85" t="s">
        <v>56</v>
      </c>
      <c r="AZ97" s="83" t="s">
        <v>57</v>
      </c>
      <c r="BA97" s="83" t="s">
        <v>58</v>
      </c>
      <c r="BB97" s="85" t="s">
        <v>59</v>
      </c>
      <c r="BC97" s="85" t="s">
        <v>60</v>
      </c>
      <c r="BD97" s="85" t="s">
        <v>61</v>
      </c>
      <c r="BE97" s="85" t="s">
        <v>62</v>
      </c>
      <c r="BF97" s="85" t="s">
        <v>63</v>
      </c>
      <c r="BG97" s="85" t="s">
        <v>64</v>
      </c>
      <c r="BH97" s="85" t="s">
        <v>65</v>
      </c>
      <c r="BI97" s="85" t="s">
        <v>66</v>
      </c>
      <c r="BJ97" s="33" t="s">
        <v>67</v>
      </c>
      <c r="BK97" s="85" t="s">
        <v>68</v>
      </c>
      <c r="BL97" s="135" t="s">
        <v>69</v>
      </c>
      <c r="BM97" s="207"/>
      <c r="BQ97" s="28"/>
      <c r="BR97" s="108" t="s">
        <v>152</v>
      </c>
      <c r="BS97" s="108"/>
      <c r="BT97" s="109">
        <v>105</v>
      </c>
      <c r="CU97" s="26"/>
      <c r="CV97" s="26"/>
      <c r="CW97" s="26"/>
      <c r="CX97" s="26"/>
      <c r="CY97" s="26"/>
      <c r="CZ97" s="26"/>
      <c r="DA97" s="26"/>
    </row>
    <row r="98" spans="1:105" x14ac:dyDescent="0.4">
      <c r="A98" s="80" t="s">
        <v>140</v>
      </c>
      <c r="B98" s="96"/>
      <c r="C98" s="126">
        <v>63.27518181529588</v>
      </c>
      <c r="D98" s="126">
        <v>15.052156525832771</v>
      </c>
      <c r="E98" s="126">
        <v>6.635083074282881</v>
      </c>
      <c r="F98" s="126">
        <v>1.6308453257778819</v>
      </c>
      <c r="G98" s="126">
        <v>1.3729220282731118</v>
      </c>
      <c r="H98" s="126">
        <v>1.9326507674084841</v>
      </c>
      <c r="I98" s="126">
        <v>2.9796108852920868</v>
      </c>
      <c r="J98" s="127">
        <v>0.9387989756674332</v>
      </c>
      <c r="K98" s="127">
        <v>0.10819021267649098</v>
      </c>
      <c r="L98" s="127">
        <v>0.13559894317610999</v>
      </c>
      <c r="M98" s="128">
        <v>49.976914071712407</v>
      </c>
      <c r="N98" s="128">
        <v>621.85795477719455</v>
      </c>
      <c r="O98" s="129">
        <v>2.2546527837539672</v>
      </c>
      <c r="P98" s="129">
        <v>14.204020231067673</v>
      </c>
      <c r="Q98" s="128">
        <v>269.31980881371004</v>
      </c>
      <c r="AG98" s="28"/>
      <c r="AH98" s="68"/>
      <c r="AI98" s="68"/>
      <c r="AJ98" s="68" t="s">
        <v>116</v>
      </c>
      <c r="AK98" s="68" t="s">
        <v>116</v>
      </c>
      <c r="AL98" s="68" t="s">
        <v>116</v>
      </c>
      <c r="AM98" s="109" t="s">
        <v>116</v>
      </c>
      <c r="AN98" s="109" t="s">
        <v>116</v>
      </c>
      <c r="AO98" s="68" t="s">
        <v>116</v>
      </c>
      <c r="AP98" s="68" t="s">
        <v>116</v>
      </c>
      <c r="AQ98" s="68" t="s">
        <v>116</v>
      </c>
      <c r="AR98" s="68" t="s">
        <v>116</v>
      </c>
      <c r="AS98" s="68" t="s">
        <v>116</v>
      </c>
      <c r="AT98" s="68" t="s">
        <v>116</v>
      </c>
      <c r="AU98" s="68" t="s">
        <v>116</v>
      </c>
      <c r="AV98" s="68" t="s">
        <v>116</v>
      </c>
      <c r="AW98" s="68" t="s">
        <v>116</v>
      </c>
      <c r="AX98" s="68" t="s">
        <v>116</v>
      </c>
      <c r="AY98" s="68" t="s">
        <v>116</v>
      </c>
      <c r="AZ98" s="68" t="s">
        <v>116</v>
      </c>
      <c r="BA98" s="68" t="s">
        <v>116</v>
      </c>
      <c r="BB98" s="68" t="s">
        <v>116</v>
      </c>
      <c r="BC98" s="68" t="s">
        <v>116</v>
      </c>
      <c r="BD98" s="68" t="s">
        <v>116</v>
      </c>
      <c r="BE98" s="68" t="s">
        <v>116</v>
      </c>
      <c r="BF98" s="68" t="s">
        <v>116</v>
      </c>
      <c r="BG98" s="68" t="s">
        <v>116</v>
      </c>
      <c r="BH98" s="68" t="s">
        <v>116</v>
      </c>
      <c r="BI98" s="68" t="s">
        <v>116</v>
      </c>
      <c r="BJ98" s="68" t="s">
        <v>116</v>
      </c>
      <c r="BK98" s="68" t="s">
        <v>116</v>
      </c>
      <c r="BL98" s="68" t="s">
        <v>116</v>
      </c>
      <c r="BM98" s="207"/>
      <c r="BQ98" s="28"/>
      <c r="BR98" s="124" t="s">
        <v>140</v>
      </c>
      <c r="BS98" s="124"/>
      <c r="BT98" s="109">
        <v>80</v>
      </c>
      <c r="CU98" s="26"/>
      <c r="CV98" s="26"/>
      <c r="CW98" s="26"/>
      <c r="CX98" s="26"/>
      <c r="CY98" s="26"/>
      <c r="CZ98" s="26"/>
      <c r="DA98" s="26"/>
    </row>
    <row r="99" spans="1:105" x14ac:dyDescent="0.4">
      <c r="A99" s="80"/>
      <c r="B99" s="96"/>
      <c r="C99" s="126"/>
      <c r="D99" s="126"/>
      <c r="E99" s="126"/>
      <c r="F99" s="126"/>
      <c r="G99" s="126"/>
      <c r="H99" s="126"/>
      <c r="I99" s="126"/>
      <c r="J99" s="127"/>
      <c r="K99" s="127"/>
      <c r="L99" s="127"/>
      <c r="M99" s="128"/>
      <c r="N99" s="128"/>
      <c r="O99" s="129"/>
      <c r="P99" s="129"/>
      <c r="Q99" s="128"/>
      <c r="AG99" s="28"/>
      <c r="AH99" s="107" t="s">
        <v>149</v>
      </c>
      <c r="AI99" s="90" t="s">
        <v>133</v>
      </c>
      <c r="AJ99" s="137">
        <v>36</v>
      </c>
      <c r="AK99" s="196">
        <v>1.4</v>
      </c>
      <c r="AL99" s="137">
        <v>118</v>
      </c>
      <c r="AM99" s="137">
        <v>700</v>
      </c>
      <c r="AN99" s="137">
        <v>46</v>
      </c>
      <c r="AO99" s="137">
        <v>268</v>
      </c>
      <c r="AP99" s="196">
        <v>6.8</v>
      </c>
      <c r="AQ99" s="140">
        <v>1.54</v>
      </c>
      <c r="AR99" s="137">
        <v>150</v>
      </c>
      <c r="AS99" s="137">
        <v>259</v>
      </c>
      <c r="AT99" s="137">
        <v>19</v>
      </c>
      <c r="AU99" s="137">
        <v>79</v>
      </c>
      <c r="AV99" s="140">
        <v>12.6</v>
      </c>
      <c r="AW99" s="140">
        <v>3.6</v>
      </c>
      <c r="AX99" s="140">
        <v>1.55</v>
      </c>
      <c r="AY99" s="140">
        <v>9.5</v>
      </c>
      <c r="AZ99" s="140">
        <v>8.1</v>
      </c>
      <c r="BA99" s="197">
        <v>1.9</v>
      </c>
      <c r="BB99" s="140">
        <v>4.2</v>
      </c>
      <c r="BC99" s="198">
        <v>0.69</v>
      </c>
      <c r="BD99" s="140">
        <v>4.4000000000000004</v>
      </c>
      <c r="BE99" s="197">
        <v>0.6</v>
      </c>
      <c r="BF99" s="137">
        <v>28</v>
      </c>
      <c r="BG99" s="140">
        <v>18.600000000000001</v>
      </c>
      <c r="BH99" s="137">
        <v>3.6</v>
      </c>
      <c r="BI99" s="197">
        <v>0.26</v>
      </c>
      <c r="BJ99" s="197">
        <v>0.13</v>
      </c>
      <c r="BK99" s="137">
        <v>31</v>
      </c>
      <c r="BL99" s="143">
        <v>9.06</v>
      </c>
      <c r="BM99" s="207"/>
      <c r="BQ99" s="28"/>
      <c r="BR99" s="124" t="s">
        <v>138</v>
      </c>
      <c r="BS99" s="124"/>
      <c r="BT99" s="109">
        <v>131</v>
      </c>
      <c r="CU99" s="26"/>
      <c r="CV99" s="26"/>
      <c r="CW99" s="26"/>
      <c r="CX99" s="26"/>
      <c r="CY99" s="26"/>
      <c r="CZ99" s="26"/>
      <c r="DA99" s="26"/>
    </row>
    <row r="100" spans="1:105" x14ac:dyDescent="0.4">
      <c r="A100" s="91">
        <v>5541520</v>
      </c>
      <c r="B100" s="96" t="s">
        <v>148</v>
      </c>
      <c r="C100" s="126">
        <v>65.97</v>
      </c>
      <c r="D100" s="126">
        <v>15.6</v>
      </c>
      <c r="E100" s="126">
        <v>6.87</v>
      </c>
      <c r="F100" s="126">
        <v>1.68</v>
      </c>
      <c r="G100" s="126">
        <v>1.41</v>
      </c>
      <c r="H100" s="126">
        <v>2.06</v>
      </c>
      <c r="I100" s="126">
        <v>3.23</v>
      </c>
      <c r="J100" s="127">
        <v>0.995</v>
      </c>
      <c r="K100" s="127">
        <v>0.112</v>
      </c>
      <c r="L100" s="127">
        <v>0.14799999999999999</v>
      </c>
      <c r="M100" s="128">
        <v>51</v>
      </c>
      <c r="N100" s="128">
        <v>648</v>
      </c>
      <c r="O100" s="129">
        <v>2.5</v>
      </c>
      <c r="P100" s="129">
        <v>15.1</v>
      </c>
      <c r="Q100" s="128">
        <v>307</v>
      </c>
      <c r="AG100" s="28"/>
      <c r="AH100" s="105" t="s">
        <v>136</v>
      </c>
      <c r="AI100" s="68"/>
      <c r="AJ100" s="109">
        <v>38.78481973125281</v>
      </c>
      <c r="AK100" s="109">
        <v>4.2470810394248693</v>
      </c>
      <c r="AL100" s="109">
        <v>104.41842279755741</v>
      </c>
      <c r="AM100" s="109">
        <v>687.67473591391092</v>
      </c>
      <c r="AN100" s="109">
        <v>40.52365316922004</v>
      </c>
      <c r="AO100" s="109">
        <v>238.53657731469997</v>
      </c>
      <c r="AP100" s="109">
        <v>7.7410543541044197</v>
      </c>
      <c r="AQ100" s="145">
        <v>1.2849824851908374</v>
      </c>
      <c r="AR100" s="109">
        <v>147.09835182607574</v>
      </c>
      <c r="AS100" s="109">
        <v>256.49820725065962</v>
      </c>
      <c r="AT100" s="146">
        <v>25.051307887903679</v>
      </c>
      <c r="AU100" s="109">
        <v>79.805963212192225</v>
      </c>
      <c r="AV100" s="145">
        <v>12.108932069508912</v>
      </c>
      <c r="AW100" s="145">
        <v>3.4186102276153032</v>
      </c>
      <c r="AX100" s="145">
        <v>1.4253457671189977</v>
      </c>
      <c r="AY100" s="145">
        <v>9.2754218487670244</v>
      </c>
      <c r="AZ100" s="145">
        <v>7.9705464536559223</v>
      </c>
      <c r="BA100" s="145">
        <v>1.4471603482920579</v>
      </c>
      <c r="BB100" s="145">
        <v>4.320054041957003</v>
      </c>
      <c r="BC100" s="146">
        <v>0.61642597875787664</v>
      </c>
      <c r="BD100" s="145">
        <v>4.2464459335015166</v>
      </c>
      <c r="BE100" s="146">
        <v>0.61867390104516962</v>
      </c>
      <c r="BF100" s="145">
        <v>27.160771214227314</v>
      </c>
      <c r="BG100" s="145">
        <v>18.060597455314028</v>
      </c>
      <c r="BH100" s="109">
        <v>3.6849710688704578</v>
      </c>
      <c r="BI100" s="145">
        <v>1.1862993709093581E-2</v>
      </c>
      <c r="BJ100" s="145">
        <v>5.0698582787305366E-2</v>
      </c>
      <c r="BK100" s="145">
        <v>28.821692576383221</v>
      </c>
      <c r="BL100" s="147">
        <v>8.2124723334052874</v>
      </c>
      <c r="BM100" s="207"/>
      <c r="BQ100" s="28"/>
      <c r="BR100" s="124"/>
      <c r="BS100" s="124"/>
      <c r="BT100" s="109"/>
      <c r="CU100" s="26"/>
      <c r="CV100" s="26"/>
      <c r="CW100" s="26"/>
      <c r="CX100" s="26"/>
      <c r="CY100" s="26"/>
      <c r="CZ100" s="26"/>
      <c r="DA100" s="26"/>
    </row>
    <row r="101" spans="1:105" x14ac:dyDescent="0.4">
      <c r="A101" s="43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AG101" s="28"/>
      <c r="AH101" s="148" t="s">
        <v>138</v>
      </c>
      <c r="AI101" s="149"/>
      <c r="AJ101" s="150">
        <v>47.661394631958721</v>
      </c>
      <c r="AK101" s="150">
        <v>8.595360192642822</v>
      </c>
      <c r="AL101" s="150">
        <v>121.52675322603667</v>
      </c>
      <c r="AM101" s="150">
        <v>777.42858184105444</v>
      </c>
      <c r="AN101" s="150">
        <v>46.238439723617489</v>
      </c>
      <c r="AO101" s="150">
        <v>281.5128656277775</v>
      </c>
      <c r="AP101" s="150">
        <v>13.639906079722728</v>
      </c>
      <c r="AQ101" s="151">
        <v>1.9309509745149325</v>
      </c>
      <c r="AR101" s="150">
        <v>165.82413514283792</v>
      </c>
      <c r="AS101" s="150">
        <v>287.96982160892463</v>
      </c>
      <c r="AT101" s="151">
        <v>28.217848433113183</v>
      </c>
      <c r="AU101" s="151">
        <v>89.64670637062936</v>
      </c>
      <c r="AV101" s="151">
        <v>13.698471470125423</v>
      </c>
      <c r="AW101" s="152">
        <v>3.8855936811260428</v>
      </c>
      <c r="AX101" s="151">
        <v>1.6251991914185036</v>
      </c>
      <c r="AY101" s="151">
        <v>10.727016009531836</v>
      </c>
      <c r="AZ101" s="151">
        <v>9.0054125387939035</v>
      </c>
      <c r="BA101" s="151">
        <v>1.6286139874319676</v>
      </c>
      <c r="BB101" s="151">
        <v>4.8656294651201542</v>
      </c>
      <c r="BC101" s="152">
        <v>0.71662239560097873</v>
      </c>
      <c r="BD101" s="151">
        <v>4.80388252760262</v>
      </c>
      <c r="BE101" s="152">
        <v>0.73444049714999682</v>
      </c>
      <c r="BF101" s="151">
        <v>31.441941825586564</v>
      </c>
      <c r="BG101" s="151">
        <v>23.207004086444211</v>
      </c>
      <c r="BH101" s="150">
        <v>8.8520544136217545</v>
      </c>
      <c r="BI101" s="151">
        <v>0.20821194890372144</v>
      </c>
      <c r="BJ101" s="151">
        <v>0.53610289624016205</v>
      </c>
      <c r="BK101" s="151">
        <v>32.40179710843428</v>
      </c>
      <c r="BL101" s="153">
        <v>9.3414055868446866</v>
      </c>
      <c r="BM101" s="207"/>
      <c r="BQ101" s="28"/>
      <c r="BR101" s="68">
        <v>6541060</v>
      </c>
      <c r="BS101" s="68" t="s">
        <v>458</v>
      </c>
      <c r="BT101" s="109">
        <v>97</v>
      </c>
      <c r="CU101" s="26"/>
      <c r="CV101" s="26"/>
      <c r="CW101" s="26"/>
      <c r="CX101" s="26"/>
      <c r="CY101" s="26"/>
      <c r="CZ101" s="26"/>
      <c r="DA101" s="26"/>
    </row>
    <row r="102" spans="1:105" x14ac:dyDescent="0.4">
      <c r="A102" s="80" t="s">
        <v>148</v>
      </c>
      <c r="B102" s="80"/>
      <c r="C102" s="80" t="s">
        <v>11</v>
      </c>
      <c r="D102" s="80" t="s">
        <v>12</v>
      </c>
      <c r="E102" s="80" t="s">
        <v>14</v>
      </c>
      <c r="F102" s="80" t="s">
        <v>16</v>
      </c>
      <c r="G102" s="80" t="s">
        <v>17</v>
      </c>
      <c r="H102" s="80" t="s">
        <v>18</v>
      </c>
      <c r="I102" s="80" t="s">
        <v>19</v>
      </c>
      <c r="J102" s="80" t="s">
        <v>20</v>
      </c>
      <c r="K102" s="80" t="s">
        <v>21</v>
      </c>
      <c r="L102" s="80" t="s">
        <v>22</v>
      </c>
      <c r="M102" s="80" t="s">
        <v>23</v>
      </c>
      <c r="N102" s="80" t="s">
        <v>24</v>
      </c>
      <c r="O102" s="80" t="s">
        <v>25</v>
      </c>
      <c r="P102" s="80" t="s">
        <v>26</v>
      </c>
      <c r="Q102" s="80" t="s">
        <v>27</v>
      </c>
      <c r="AG102" s="28"/>
      <c r="AH102" s="148" t="s">
        <v>140</v>
      </c>
      <c r="AI102" s="149"/>
      <c r="AJ102" s="150">
        <v>29.908244830546899</v>
      </c>
      <c r="AK102" s="150">
        <v>-0.10119811379308352</v>
      </c>
      <c r="AL102" s="150">
        <v>87.310092369078149</v>
      </c>
      <c r="AM102" s="150">
        <v>597.92088998676741</v>
      </c>
      <c r="AN102" s="150">
        <v>34.808866614822591</v>
      </c>
      <c r="AO102" s="150">
        <v>195.56028900162246</v>
      </c>
      <c r="AP102" s="150">
        <v>1.8422026284861115</v>
      </c>
      <c r="AQ102" s="151">
        <v>0.63901399586674235</v>
      </c>
      <c r="AR102" s="150">
        <v>128.37256850931357</v>
      </c>
      <c r="AS102" s="150">
        <v>225.02659289239458</v>
      </c>
      <c r="AT102" s="151">
        <v>21.884767342694175</v>
      </c>
      <c r="AU102" s="151">
        <v>69.96522005375509</v>
      </c>
      <c r="AV102" s="151">
        <v>10.519392668892401</v>
      </c>
      <c r="AW102" s="152">
        <v>2.9516267741045636</v>
      </c>
      <c r="AX102" s="151">
        <v>1.2254923428194919</v>
      </c>
      <c r="AY102" s="151">
        <v>7.8238276880022131</v>
      </c>
      <c r="AZ102" s="151">
        <v>6.9356803685179411</v>
      </c>
      <c r="BA102" s="151">
        <v>1.2657067091521481</v>
      </c>
      <c r="BB102" s="151">
        <v>3.7744786187938519</v>
      </c>
      <c r="BC102" s="152">
        <v>0.51622956191477454</v>
      </c>
      <c r="BD102" s="151">
        <v>3.6890093394004131</v>
      </c>
      <c r="BE102" s="152">
        <v>0.50290730494034241</v>
      </c>
      <c r="BF102" s="151">
        <v>22.879600602868063</v>
      </c>
      <c r="BG102" s="151">
        <v>12.914190824183844</v>
      </c>
      <c r="BH102" s="150">
        <v>-1.4821122758808389</v>
      </c>
      <c r="BI102" s="151">
        <v>-0.18448596148553428</v>
      </c>
      <c r="BJ102" s="151">
        <v>-0.43470573066555135</v>
      </c>
      <c r="BK102" s="151">
        <v>25.241588044332161</v>
      </c>
      <c r="BL102" s="153">
        <v>7.0835390799658882</v>
      </c>
      <c r="BM102" s="207"/>
      <c r="BQ102" s="28"/>
      <c r="BR102" s="284"/>
      <c r="BS102" s="284"/>
      <c r="BT102" s="285"/>
      <c r="CU102" s="26"/>
      <c r="CV102" s="26"/>
      <c r="CW102" s="26"/>
      <c r="CX102" s="26"/>
      <c r="CY102" s="26"/>
      <c r="CZ102" s="26"/>
      <c r="DA102" s="26"/>
    </row>
    <row r="103" spans="1:105" x14ac:dyDescent="0.4">
      <c r="A103" s="80"/>
      <c r="B103" s="80"/>
      <c r="C103" s="72" t="s">
        <v>115</v>
      </c>
      <c r="D103" s="72" t="s">
        <v>115</v>
      </c>
      <c r="E103" s="72" t="s">
        <v>115</v>
      </c>
      <c r="F103" s="72" t="s">
        <v>115</v>
      </c>
      <c r="G103" s="72" t="s">
        <v>115</v>
      </c>
      <c r="H103" s="72" t="s">
        <v>115</v>
      </c>
      <c r="I103" s="72" t="s">
        <v>115</v>
      </c>
      <c r="J103" s="72" t="s">
        <v>115</v>
      </c>
      <c r="K103" s="72" t="s">
        <v>115</v>
      </c>
      <c r="L103" s="72" t="s">
        <v>115</v>
      </c>
      <c r="M103" s="72" t="s">
        <v>116</v>
      </c>
      <c r="N103" s="72" t="s">
        <v>116</v>
      </c>
      <c r="O103" s="72" t="s">
        <v>116</v>
      </c>
      <c r="P103" s="72" t="s">
        <v>116</v>
      </c>
      <c r="Q103" s="72" t="s">
        <v>116</v>
      </c>
      <c r="AG103" s="28"/>
      <c r="AH103" s="156"/>
      <c r="AI103" s="109"/>
      <c r="AJ103" s="145"/>
      <c r="AK103" s="145"/>
      <c r="AL103" s="145"/>
      <c r="AM103" s="109"/>
      <c r="AN103" s="109"/>
      <c r="AO103" s="145"/>
      <c r="AP103" s="145"/>
      <c r="AQ103" s="145"/>
      <c r="AR103" s="146"/>
      <c r="AS103" s="146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6"/>
      <c r="BE103" s="146"/>
      <c r="BF103" s="145"/>
      <c r="BG103" s="145"/>
      <c r="BH103" s="146"/>
      <c r="BI103" s="146"/>
      <c r="BJ103" s="145"/>
      <c r="BK103" s="145"/>
      <c r="BL103" s="147"/>
      <c r="BM103" s="207"/>
      <c r="BR103" s="288"/>
      <c r="BS103" s="288"/>
      <c r="BT103" s="291"/>
      <c r="CU103" s="26"/>
      <c r="CV103" s="26"/>
      <c r="CW103" s="26"/>
      <c r="CX103" s="26"/>
      <c r="CY103" s="26"/>
      <c r="CZ103" s="26"/>
      <c r="DA103" s="26"/>
    </row>
    <row r="104" spans="1:105" x14ac:dyDescent="0.4">
      <c r="A104" s="90" t="s">
        <v>133</v>
      </c>
      <c r="B104" s="90"/>
      <c r="C104" s="141">
        <v>65.8</v>
      </c>
      <c r="D104" s="141">
        <v>15.8</v>
      </c>
      <c r="E104" s="141">
        <v>6.32</v>
      </c>
      <c r="F104" s="141">
        <v>1.69</v>
      </c>
      <c r="G104" s="141">
        <v>1.4</v>
      </c>
      <c r="H104" s="90">
        <v>2.0499999999999998</v>
      </c>
      <c r="I104" s="141">
        <v>3.28</v>
      </c>
      <c r="J104" s="90">
        <v>1.01</v>
      </c>
      <c r="K104" s="161">
        <v>0.114</v>
      </c>
      <c r="L104" s="162">
        <v>0.16</v>
      </c>
      <c r="M104" s="165">
        <v>64</v>
      </c>
      <c r="N104" s="163">
        <v>630</v>
      </c>
      <c r="O104" s="164">
        <v>3</v>
      </c>
      <c r="P104" s="165">
        <v>17</v>
      </c>
      <c r="Q104" s="165">
        <v>290</v>
      </c>
      <c r="AG104" s="28"/>
      <c r="AH104" s="105">
        <v>6541040</v>
      </c>
      <c r="AI104" s="68" t="s">
        <v>149</v>
      </c>
      <c r="AJ104" s="109">
        <v>34</v>
      </c>
      <c r="AK104" s="109">
        <v>1</v>
      </c>
      <c r="AL104" s="109">
        <v>105</v>
      </c>
      <c r="AM104" s="109">
        <v>685</v>
      </c>
      <c r="AN104" s="109">
        <v>39</v>
      </c>
      <c r="AO104" s="145">
        <v>237.9</v>
      </c>
      <c r="AP104" s="109">
        <v>7</v>
      </c>
      <c r="AQ104" s="145">
        <v>1.3</v>
      </c>
      <c r="AR104" s="145">
        <v>148.19999999999999</v>
      </c>
      <c r="AS104" s="145">
        <v>265.5</v>
      </c>
      <c r="AT104" s="145">
        <v>25.6</v>
      </c>
      <c r="AU104" s="145">
        <v>80</v>
      </c>
      <c r="AV104" s="145">
        <v>12.2</v>
      </c>
      <c r="AW104" s="146">
        <v>3.62</v>
      </c>
      <c r="AX104" s="145">
        <v>1.6</v>
      </c>
      <c r="AY104" s="145">
        <v>9.8000000000000007</v>
      </c>
      <c r="AZ104" s="145">
        <v>8.3000000000000007</v>
      </c>
      <c r="BA104" s="145">
        <v>1.5</v>
      </c>
      <c r="BB104" s="145">
        <v>4.5</v>
      </c>
      <c r="BC104" s="146">
        <v>0.63</v>
      </c>
      <c r="BD104" s="145">
        <v>4.5</v>
      </c>
      <c r="BE104" s="146">
        <v>0.63</v>
      </c>
      <c r="BF104" s="145">
        <v>27.8</v>
      </c>
      <c r="BG104" s="145">
        <v>17.8</v>
      </c>
      <c r="BH104" s="109">
        <v>3</v>
      </c>
      <c r="BI104" s="145">
        <v>-0.1</v>
      </c>
      <c r="BJ104" s="145">
        <v>-0.5</v>
      </c>
      <c r="BK104" s="145">
        <v>29.7</v>
      </c>
      <c r="BL104" s="147">
        <v>8.8000000000000007</v>
      </c>
      <c r="BM104" s="207"/>
      <c r="CU104" s="26"/>
      <c r="CV104" s="26"/>
      <c r="CW104" s="26"/>
      <c r="CX104" s="26"/>
      <c r="CY104" s="26"/>
      <c r="CZ104" s="26"/>
      <c r="DA104" s="26"/>
    </row>
    <row r="105" spans="1:105" x14ac:dyDescent="0.4">
      <c r="A105" s="113" t="s">
        <v>136</v>
      </c>
      <c r="B105" s="113"/>
      <c r="C105" s="113">
        <v>65.188133920933893</v>
      </c>
      <c r="D105" s="113">
        <v>15.637630504675785</v>
      </c>
      <c r="E105" s="113">
        <v>6.9340275431607337</v>
      </c>
      <c r="F105" s="113">
        <v>1.6951616080843555</v>
      </c>
      <c r="G105" s="113">
        <v>1.4348296424372171</v>
      </c>
      <c r="H105" s="113">
        <v>2.0547455328048394</v>
      </c>
      <c r="I105" s="113">
        <v>3.1899071753914603</v>
      </c>
      <c r="J105" s="169">
        <v>0.97962755085456266</v>
      </c>
      <c r="K105" s="169">
        <v>0.11640734737554405</v>
      </c>
      <c r="L105" s="169">
        <v>0.14307157663062153</v>
      </c>
      <c r="M105" s="170">
        <v>56.82083233449108</v>
      </c>
      <c r="N105" s="170">
        <v>650.8341453229873</v>
      </c>
      <c r="O105" s="171">
        <v>2.6927987737435473</v>
      </c>
      <c r="P105" s="171">
        <v>15.085907646414409</v>
      </c>
      <c r="Q105" s="170">
        <v>302.17095505066533</v>
      </c>
      <c r="AG105" s="28"/>
      <c r="AH105" s="172"/>
      <c r="AI105" s="44"/>
      <c r="AJ105" s="44"/>
      <c r="AK105" s="44"/>
      <c r="AL105" s="44"/>
      <c r="AM105" s="261"/>
      <c r="AN105" s="261"/>
      <c r="AO105" s="44"/>
      <c r="AP105" s="44"/>
      <c r="AQ105" s="44"/>
      <c r="AR105" s="44"/>
      <c r="AS105" s="44"/>
      <c r="AT105" s="44"/>
      <c r="AU105" s="44"/>
      <c r="AV105" s="44"/>
      <c r="AW105" s="44"/>
      <c r="AX105" s="44"/>
      <c r="AY105" s="44"/>
      <c r="AZ105" s="44"/>
      <c r="BA105" s="44"/>
      <c r="BB105" s="44"/>
      <c r="BC105" s="44"/>
      <c r="BD105" s="44"/>
      <c r="BE105" s="44"/>
      <c r="BF105" s="44"/>
      <c r="BG105" s="44"/>
      <c r="BH105" s="44"/>
      <c r="BI105" s="44"/>
      <c r="BJ105" s="44"/>
      <c r="BK105" s="44"/>
      <c r="BL105" s="45"/>
      <c r="BM105" s="207"/>
      <c r="CU105" s="26"/>
      <c r="CV105" s="26"/>
      <c r="CW105" s="26"/>
      <c r="CX105" s="26"/>
      <c r="CY105" s="26"/>
      <c r="CZ105" s="26"/>
      <c r="DA105" s="26"/>
    </row>
    <row r="106" spans="1:105" x14ac:dyDescent="0.4">
      <c r="A106" s="80" t="s">
        <v>138</v>
      </c>
      <c r="B106" s="80"/>
      <c r="C106" s="94">
        <v>67.155200740533473</v>
      </c>
      <c r="D106" s="178">
        <v>16.148144830267949</v>
      </c>
      <c r="E106" s="178">
        <v>7.1753446710799285</v>
      </c>
      <c r="F106" s="178">
        <v>1.7443861801267058</v>
      </c>
      <c r="G106" s="178">
        <v>1.4823577925503806</v>
      </c>
      <c r="H106" s="178">
        <v>2.188426856381859</v>
      </c>
      <c r="I106" s="178">
        <v>3.4303885137444672</v>
      </c>
      <c r="J106" s="179">
        <v>1.019548325503858</v>
      </c>
      <c r="K106" s="179">
        <v>0.12212871221589608</v>
      </c>
      <c r="L106" s="179">
        <v>0.15045561422108719</v>
      </c>
      <c r="M106" s="180">
        <v>63.073676336867628</v>
      </c>
      <c r="N106" s="180">
        <v>675.58533568484847</v>
      </c>
      <c r="O106" s="181">
        <v>2.9838525797224884</v>
      </c>
      <c r="P106" s="181">
        <v>15.639027079231349</v>
      </c>
      <c r="Q106" s="180">
        <v>334.22113331972321</v>
      </c>
      <c r="AG106" s="28"/>
      <c r="AH106" s="105"/>
      <c r="AI106" s="68"/>
      <c r="AJ106" s="84" t="s">
        <v>42</v>
      </c>
      <c r="AK106" s="85" t="s">
        <v>43</v>
      </c>
      <c r="AL106" s="84" t="s">
        <v>38</v>
      </c>
      <c r="AM106" s="84" t="s">
        <v>44</v>
      </c>
      <c r="AN106" s="84" t="s">
        <v>45</v>
      </c>
      <c r="AO106" s="83" t="s">
        <v>46</v>
      </c>
      <c r="AP106" s="134" t="s">
        <v>47</v>
      </c>
      <c r="AQ106" s="83" t="s">
        <v>48</v>
      </c>
      <c r="AR106" s="85" t="s">
        <v>49</v>
      </c>
      <c r="AS106" s="84" t="s">
        <v>50</v>
      </c>
      <c r="AT106" s="84" t="s">
        <v>51</v>
      </c>
      <c r="AU106" s="83" t="s">
        <v>52</v>
      </c>
      <c r="AV106" s="84" t="s">
        <v>53</v>
      </c>
      <c r="AW106" s="85" t="s">
        <v>54</v>
      </c>
      <c r="AX106" s="85" t="s">
        <v>55</v>
      </c>
      <c r="AY106" s="85" t="s">
        <v>56</v>
      </c>
      <c r="AZ106" s="83" t="s">
        <v>57</v>
      </c>
      <c r="BA106" s="83" t="s">
        <v>58</v>
      </c>
      <c r="BB106" s="85" t="s">
        <v>59</v>
      </c>
      <c r="BC106" s="85" t="s">
        <v>60</v>
      </c>
      <c r="BD106" s="85" t="s">
        <v>61</v>
      </c>
      <c r="BE106" s="85" t="s">
        <v>62</v>
      </c>
      <c r="BF106" s="85" t="s">
        <v>63</v>
      </c>
      <c r="BG106" s="85" t="s">
        <v>64</v>
      </c>
      <c r="BH106" s="85" t="s">
        <v>65</v>
      </c>
      <c r="BI106" s="85" t="s">
        <v>66</v>
      </c>
      <c r="BJ106" s="33" t="s">
        <v>67</v>
      </c>
      <c r="BK106" s="85" t="s">
        <v>68</v>
      </c>
      <c r="BL106" s="135" t="s">
        <v>69</v>
      </c>
      <c r="BM106" s="207"/>
      <c r="CU106" s="26"/>
      <c r="CV106" s="26"/>
      <c r="CW106" s="26"/>
      <c r="CX106" s="26"/>
      <c r="CY106" s="26"/>
      <c r="CZ106" s="26"/>
      <c r="DA106" s="26"/>
    </row>
    <row r="107" spans="1:105" x14ac:dyDescent="0.4">
      <c r="A107" s="80" t="s">
        <v>140</v>
      </c>
      <c r="B107" s="80"/>
      <c r="C107" s="94">
        <v>63.22106710133432</v>
      </c>
      <c r="D107" s="178">
        <v>15.127116179083623</v>
      </c>
      <c r="E107" s="178">
        <v>6.6927104152415389</v>
      </c>
      <c r="F107" s="178">
        <v>1.6459370360420051</v>
      </c>
      <c r="G107" s="178">
        <v>1.3873014923240536</v>
      </c>
      <c r="H107" s="178">
        <v>1.9210642092278198</v>
      </c>
      <c r="I107" s="178">
        <v>2.9494258370384534</v>
      </c>
      <c r="J107" s="179">
        <v>0.93970677620526732</v>
      </c>
      <c r="K107" s="179">
        <v>0.11068598253519202</v>
      </c>
      <c r="L107" s="179">
        <v>0.13568753904015587</v>
      </c>
      <c r="M107" s="180">
        <v>50.567988332114531</v>
      </c>
      <c r="N107" s="180">
        <v>626.08295496112612</v>
      </c>
      <c r="O107" s="181">
        <v>2.4017449677646061</v>
      </c>
      <c r="P107" s="181">
        <v>14.532788213597469</v>
      </c>
      <c r="Q107" s="180">
        <v>270.12077678160745</v>
      </c>
      <c r="AG107" s="28"/>
      <c r="AH107" s="68"/>
      <c r="AI107" s="68"/>
      <c r="AJ107" s="68" t="s">
        <v>116</v>
      </c>
      <c r="AK107" s="68" t="s">
        <v>116</v>
      </c>
      <c r="AL107" s="68" t="s">
        <v>116</v>
      </c>
      <c r="AM107" s="109" t="s">
        <v>116</v>
      </c>
      <c r="AN107" s="109" t="s">
        <v>116</v>
      </c>
      <c r="AO107" s="68" t="s">
        <v>116</v>
      </c>
      <c r="AP107" s="68" t="s">
        <v>116</v>
      </c>
      <c r="AQ107" s="68" t="s">
        <v>116</v>
      </c>
      <c r="AR107" s="68" t="s">
        <v>116</v>
      </c>
      <c r="AS107" s="68" t="s">
        <v>116</v>
      </c>
      <c r="AT107" s="68" t="s">
        <v>116</v>
      </c>
      <c r="AU107" s="68" t="s">
        <v>116</v>
      </c>
      <c r="AV107" s="68" t="s">
        <v>116</v>
      </c>
      <c r="AW107" s="68" t="s">
        <v>116</v>
      </c>
      <c r="AX107" s="68" t="s">
        <v>116</v>
      </c>
      <c r="AY107" s="68" t="s">
        <v>116</v>
      </c>
      <c r="AZ107" s="68" t="s">
        <v>116</v>
      </c>
      <c r="BA107" s="68" t="s">
        <v>116</v>
      </c>
      <c r="BB107" s="68" t="s">
        <v>116</v>
      </c>
      <c r="BC107" s="68" t="s">
        <v>116</v>
      </c>
      <c r="BD107" s="68" t="s">
        <v>116</v>
      </c>
      <c r="BE107" s="68" t="s">
        <v>116</v>
      </c>
      <c r="BF107" s="68" t="s">
        <v>116</v>
      </c>
      <c r="BG107" s="68" t="s">
        <v>116</v>
      </c>
      <c r="BH107" s="68" t="s">
        <v>116</v>
      </c>
      <c r="BI107" s="68" t="s">
        <v>116</v>
      </c>
      <c r="BJ107" s="68" t="s">
        <v>116</v>
      </c>
      <c r="BK107" s="68" t="s">
        <v>116</v>
      </c>
      <c r="BL107" s="68" t="s">
        <v>116</v>
      </c>
      <c r="BM107" s="207"/>
      <c r="CU107" s="26"/>
      <c r="CV107" s="26"/>
      <c r="CW107" s="26"/>
      <c r="CX107" s="26"/>
      <c r="CY107" s="26"/>
      <c r="CZ107" s="26"/>
      <c r="DA107" s="26"/>
    </row>
    <row r="108" spans="1:105" x14ac:dyDescent="0.4">
      <c r="A108" s="68"/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68"/>
      <c r="AG108" s="28"/>
      <c r="AH108" s="107" t="s">
        <v>150</v>
      </c>
      <c r="AI108" s="90" t="s">
        <v>133</v>
      </c>
      <c r="AJ108" s="137">
        <v>20</v>
      </c>
      <c r="AK108" s="196">
        <v>1</v>
      </c>
      <c r="AL108" s="137">
        <v>20</v>
      </c>
      <c r="AM108" s="137">
        <v>194</v>
      </c>
      <c r="AN108" s="137">
        <v>24</v>
      </c>
      <c r="AO108" s="197">
        <v>7.5</v>
      </c>
      <c r="AP108" s="170"/>
      <c r="AQ108" s="140">
        <v>0.92</v>
      </c>
      <c r="AR108" s="140">
        <v>11.4</v>
      </c>
      <c r="AS108" s="137">
        <v>24</v>
      </c>
      <c r="AT108" s="197">
        <v>5.9</v>
      </c>
      <c r="AU108" s="196">
        <v>14</v>
      </c>
      <c r="AV108" s="140">
        <v>3.25</v>
      </c>
      <c r="AW108" s="141">
        <v>1.08</v>
      </c>
      <c r="AX108" s="198">
        <v>0.63</v>
      </c>
      <c r="AY108" s="140">
        <v>3.6</v>
      </c>
      <c r="AZ108" s="140">
        <v>3.79</v>
      </c>
      <c r="BA108" s="141">
        <v>0.76</v>
      </c>
      <c r="BB108" s="197">
        <v>2.5</v>
      </c>
      <c r="BC108" s="198">
        <v>0.38</v>
      </c>
      <c r="BD108" s="141">
        <v>2.0499999999999998</v>
      </c>
      <c r="BE108" s="141">
        <v>0.33</v>
      </c>
      <c r="BF108" s="140">
        <v>2.56</v>
      </c>
      <c r="BG108" s="198">
        <v>0.47</v>
      </c>
      <c r="BH108" s="197">
        <v>0.3</v>
      </c>
      <c r="BI108" s="197">
        <v>0.2</v>
      </c>
      <c r="BJ108" s="198">
        <v>0.03</v>
      </c>
      <c r="BK108" s="141">
        <v>2.17</v>
      </c>
      <c r="BL108" s="211">
        <v>0.51</v>
      </c>
      <c r="BM108" s="207"/>
      <c r="CU108" s="26"/>
      <c r="CV108" s="26"/>
      <c r="CW108" s="26"/>
      <c r="CX108" s="26"/>
      <c r="CY108" s="26"/>
      <c r="CZ108" s="26"/>
      <c r="DA108" s="26"/>
    </row>
    <row r="109" spans="1:105" x14ac:dyDescent="0.4">
      <c r="A109" s="96">
        <v>6541020</v>
      </c>
      <c r="B109" s="96" t="s">
        <v>148</v>
      </c>
      <c r="C109" s="178">
        <v>67.11</v>
      </c>
      <c r="D109" s="178">
        <v>15.92</v>
      </c>
      <c r="E109" s="178">
        <v>7.04</v>
      </c>
      <c r="F109" s="178">
        <v>1.72</v>
      </c>
      <c r="G109" s="178">
        <v>1.47</v>
      </c>
      <c r="H109" s="178">
        <v>2.1</v>
      </c>
      <c r="I109" s="178">
        <v>3.28</v>
      </c>
      <c r="J109" s="179">
        <v>0.99199999999999999</v>
      </c>
      <c r="K109" s="179">
        <v>0.11799999999999999</v>
      </c>
      <c r="L109" s="179">
        <v>0.14499999999999999</v>
      </c>
      <c r="M109" s="180">
        <v>55</v>
      </c>
      <c r="N109" s="180">
        <v>666</v>
      </c>
      <c r="O109" s="181">
        <v>2.8</v>
      </c>
      <c r="P109" s="181">
        <v>15.3</v>
      </c>
      <c r="Q109" s="180">
        <v>302</v>
      </c>
      <c r="AG109" s="28"/>
      <c r="AH109" s="269" t="s">
        <v>135</v>
      </c>
      <c r="AI109" s="68"/>
      <c r="AJ109" s="109">
        <v>16.716991833563515</v>
      </c>
      <c r="AK109" s="109">
        <v>2.6687024069294241</v>
      </c>
      <c r="AL109" s="109">
        <v>17.77712684293305</v>
      </c>
      <c r="AM109" s="109">
        <v>188.60785566753668</v>
      </c>
      <c r="AN109" s="109">
        <v>19.039930408622688</v>
      </c>
      <c r="AO109" s="145">
        <v>6.8858921398282735</v>
      </c>
      <c r="AP109" s="109">
        <v>1.8759567012178868</v>
      </c>
      <c r="AQ109" s="145">
        <v>0.71665066688835577</v>
      </c>
      <c r="AR109" s="145">
        <v>10.680897624332474</v>
      </c>
      <c r="AS109" s="109">
        <v>22.697102434490706</v>
      </c>
      <c r="AT109" s="146">
        <v>2.9328940151446306</v>
      </c>
      <c r="AU109" s="109">
        <v>12.871802562036931</v>
      </c>
      <c r="AV109" s="145">
        <v>3.2525767862579396</v>
      </c>
      <c r="AW109" s="146">
        <v>1.1003582910582244</v>
      </c>
      <c r="AX109" s="146">
        <v>0.60309852161795752</v>
      </c>
      <c r="AY109" s="145">
        <v>3.7478500813898417</v>
      </c>
      <c r="AZ109" s="145">
        <v>3.8279655126510739</v>
      </c>
      <c r="BA109" s="146">
        <v>0.75966773338086147</v>
      </c>
      <c r="BB109" s="146">
        <v>2.237731243713172</v>
      </c>
      <c r="BC109" s="146">
        <v>0.30482219144762673</v>
      </c>
      <c r="BD109" s="146">
        <v>2.0428214559840958</v>
      </c>
      <c r="BE109" s="146">
        <v>0.30374067133414534</v>
      </c>
      <c r="BF109" s="145">
        <v>2.4736212489162517</v>
      </c>
      <c r="BG109" s="146">
        <v>0.50608168440511503</v>
      </c>
      <c r="BH109" s="145">
        <v>0.348752018174046</v>
      </c>
      <c r="BI109" s="145">
        <v>0.1</v>
      </c>
      <c r="BJ109" s="146">
        <v>5.3223328767426997E-2</v>
      </c>
      <c r="BK109" s="146">
        <v>2.0627181983670146</v>
      </c>
      <c r="BL109" s="200">
        <v>0.47792359933927048</v>
      </c>
      <c r="BM109" s="207"/>
      <c r="CU109" s="26"/>
      <c r="CV109" s="26"/>
      <c r="CW109" s="26"/>
      <c r="CX109" s="26"/>
      <c r="CY109" s="26"/>
      <c r="CZ109" s="26"/>
      <c r="DA109" s="26"/>
    </row>
    <row r="110" spans="1:105" x14ac:dyDescent="0.4">
      <c r="A110" s="43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AG110" s="28"/>
      <c r="AH110" s="201" t="s">
        <v>138</v>
      </c>
      <c r="AI110" s="149"/>
      <c r="AJ110" s="150">
        <v>19.535997507256727</v>
      </c>
      <c r="AK110" s="150">
        <v>5.3429098372405122</v>
      </c>
      <c r="AL110" s="150">
        <v>24.907749638445093</v>
      </c>
      <c r="AM110" s="150">
        <v>209.80926788809927</v>
      </c>
      <c r="AN110" s="150">
        <v>21.435755299054655</v>
      </c>
      <c r="AO110" s="151">
        <v>11.071854497589632</v>
      </c>
      <c r="AP110" s="150">
        <v>2.9871463530318705</v>
      </c>
      <c r="AQ110" s="151">
        <v>1.1911435833588566</v>
      </c>
      <c r="AR110" s="151">
        <v>12.748148535254993</v>
      </c>
      <c r="AS110" s="150">
        <v>25.304316584758944</v>
      </c>
      <c r="AT110" s="151">
        <v>3.3020462942522677</v>
      </c>
      <c r="AU110" s="151">
        <v>14.368759901088044</v>
      </c>
      <c r="AV110" s="151">
        <v>3.7422405847528579</v>
      </c>
      <c r="AW110" s="152">
        <v>1.2742652297484998</v>
      </c>
      <c r="AX110" s="152">
        <v>0.69759229677739032</v>
      </c>
      <c r="AY110" s="151">
        <v>4.1779794776556924</v>
      </c>
      <c r="AZ110" s="151">
        <v>4.3245813704931697</v>
      </c>
      <c r="BA110" s="152">
        <v>0.90561214010418001</v>
      </c>
      <c r="BB110" s="152">
        <v>2.5495157099526695</v>
      </c>
      <c r="BC110" s="152">
        <v>0.41937324838339235</v>
      </c>
      <c r="BD110" s="152">
        <v>2.3314059591531442</v>
      </c>
      <c r="BE110" s="152">
        <v>0.41977492984415665</v>
      </c>
      <c r="BF110" s="151">
        <v>3.1766527509273113</v>
      </c>
      <c r="BG110" s="152">
        <v>1.1915549027061325</v>
      </c>
      <c r="BH110" s="150">
        <v>3.4662286348098004</v>
      </c>
      <c r="BI110" s="151">
        <v>0.25898071960085178</v>
      </c>
      <c r="BJ110" s="151">
        <v>0.67832334632811708</v>
      </c>
      <c r="BK110" s="152">
        <v>2.4149815973582158</v>
      </c>
      <c r="BL110" s="203">
        <v>0.61652704701267325</v>
      </c>
      <c r="BM110" s="207"/>
      <c r="CU110" s="26"/>
      <c r="CV110" s="26"/>
      <c r="CW110" s="26"/>
      <c r="CX110" s="26"/>
      <c r="CY110" s="26"/>
      <c r="CZ110" s="26"/>
      <c r="DA110" s="26"/>
    </row>
    <row r="111" spans="1:105" x14ac:dyDescent="0.4">
      <c r="A111" s="71" t="s">
        <v>149</v>
      </c>
      <c r="B111" s="72"/>
      <c r="C111" s="71" t="s">
        <v>11</v>
      </c>
      <c r="D111" s="71" t="s">
        <v>12</v>
      </c>
      <c r="E111" s="71" t="s">
        <v>14</v>
      </c>
      <c r="F111" s="71" t="s">
        <v>16</v>
      </c>
      <c r="G111" s="71" t="s">
        <v>17</v>
      </c>
      <c r="H111" s="71" t="s">
        <v>18</v>
      </c>
      <c r="I111" s="71" t="s">
        <v>19</v>
      </c>
      <c r="J111" s="71" t="s">
        <v>20</v>
      </c>
      <c r="K111" s="71" t="s">
        <v>21</v>
      </c>
      <c r="L111" s="71" t="s">
        <v>22</v>
      </c>
      <c r="M111" s="71" t="s">
        <v>23</v>
      </c>
      <c r="N111" s="71" t="s">
        <v>24</v>
      </c>
      <c r="O111" s="71" t="s">
        <v>25</v>
      </c>
      <c r="P111" s="71" t="s">
        <v>26</v>
      </c>
      <c r="Q111" s="71" t="s">
        <v>27</v>
      </c>
      <c r="AG111" s="28"/>
      <c r="AH111" s="201" t="s">
        <v>140</v>
      </c>
      <c r="AI111" s="149"/>
      <c r="AJ111" s="150">
        <v>13.897986159870303</v>
      </c>
      <c r="AK111" s="150">
        <v>-5.5050233816644756E-3</v>
      </c>
      <c r="AL111" s="150">
        <v>10.646504047421008</v>
      </c>
      <c r="AM111" s="150">
        <v>167.40644344697409</v>
      </c>
      <c r="AN111" s="150">
        <v>16.64410551819072</v>
      </c>
      <c r="AO111" s="151">
        <v>2.6999297820669153</v>
      </c>
      <c r="AP111" s="150">
        <v>0.76476704940390339</v>
      </c>
      <c r="AQ111" s="151">
        <v>0.24215775041785503</v>
      </c>
      <c r="AR111" s="151">
        <v>8.6136467134099544</v>
      </c>
      <c r="AS111" s="150">
        <v>20.089888284222468</v>
      </c>
      <c r="AT111" s="151">
        <v>2.5637417360369934</v>
      </c>
      <c r="AU111" s="151">
        <v>11.374845222985819</v>
      </c>
      <c r="AV111" s="151">
        <v>2.7629129877630212</v>
      </c>
      <c r="AW111" s="152">
        <v>0.92645135236794895</v>
      </c>
      <c r="AX111" s="152">
        <v>0.50860474645852471</v>
      </c>
      <c r="AY111" s="151">
        <v>3.3177206851239913</v>
      </c>
      <c r="AZ111" s="151">
        <v>3.331349654808978</v>
      </c>
      <c r="BA111" s="152">
        <v>0.61372332665754292</v>
      </c>
      <c r="BB111" s="152">
        <v>1.9259467774736743</v>
      </c>
      <c r="BC111" s="152">
        <v>0.19027113451186112</v>
      </c>
      <c r="BD111" s="152">
        <v>1.7542369528150474</v>
      </c>
      <c r="BE111" s="152">
        <v>0.187706412824134</v>
      </c>
      <c r="BF111" s="151">
        <v>1.7705897469051921</v>
      </c>
      <c r="BG111" s="152">
        <v>-0.17939153389590257</v>
      </c>
      <c r="BH111" s="150">
        <v>-2.7687245984617084</v>
      </c>
      <c r="BI111" s="151">
        <v>-5.89807196008518E-2</v>
      </c>
      <c r="BJ111" s="151">
        <v>-0.57187668879326314</v>
      </c>
      <c r="BK111" s="152">
        <v>1.7104547993758135</v>
      </c>
      <c r="BL111" s="203">
        <v>0.33932015166586771</v>
      </c>
      <c r="BM111" s="207"/>
      <c r="CU111" s="26"/>
      <c r="CV111" s="26"/>
      <c r="CW111" s="26"/>
      <c r="CX111" s="26"/>
      <c r="CY111" s="26"/>
      <c r="CZ111" s="26"/>
      <c r="DA111" s="26"/>
    </row>
    <row r="112" spans="1:105" x14ac:dyDescent="0.4">
      <c r="A112" s="72"/>
      <c r="B112" s="72"/>
      <c r="C112" s="72" t="s">
        <v>115</v>
      </c>
      <c r="D112" s="72" t="s">
        <v>115</v>
      </c>
      <c r="E112" s="72" t="s">
        <v>115</v>
      </c>
      <c r="F112" s="72" t="s">
        <v>115</v>
      </c>
      <c r="G112" s="72" t="s">
        <v>115</v>
      </c>
      <c r="H112" s="72" t="s">
        <v>115</v>
      </c>
      <c r="I112" s="72" t="s">
        <v>115</v>
      </c>
      <c r="J112" s="72" t="s">
        <v>115</v>
      </c>
      <c r="K112" s="72" t="s">
        <v>115</v>
      </c>
      <c r="L112" s="72" t="s">
        <v>115</v>
      </c>
      <c r="M112" s="72" t="s">
        <v>116</v>
      </c>
      <c r="N112" s="72" t="s">
        <v>116</v>
      </c>
      <c r="O112" s="72" t="s">
        <v>116</v>
      </c>
      <c r="P112" s="72" t="s">
        <v>116</v>
      </c>
      <c r="Q112" s="72" t="s">
        <v>116</v>
      </c>
      <c r="AG112" s="28"/>
      <c r="AH112" s="105"/>
      <c r="AI112" s="68"/>
      <c r="AJ112" s="68"/>
      <c r="AK112" s="68"/>
      <c r="AL112" s="68"/>
      <c r="AM112" s="109"/>
      <c r="AN112" s="109"/>
      <c r="AO112" s="68"/>
      <c r="AP112" s="68"/>
      <c r="AQ112" s="68"/>
      <c r="AR112" s="68"/>
      <c r="AS112" s="68"/>
      <c r="AT112" s="68"/>
      <c r="AU112" s="68"/>
      <c r="AV112" s="68"/>
      <c r="AW112" s="68"/>
      <c r="AX112" s="68"/>
      <c r="AY112" s="68"/>
      <c r="AZ112" s="68"/>
      <c r="BA112" s="68"/>
      <c r="BB112" s="68"/>
      <c r="BC112" s="68"/>
      <c r="BD112" s="68"/>
      <c r="BE112" s="68"/>
      <c r="BF112" s="68"/>
      <c r="BG112" s="68"/>
      <c r="BH112" s="68"/>
      <c r="BI112" s="68"/>
      <c r="BJ112" s="68"/>
      <c r="BK112" s="68"/>
      <c r="BL112" s="69"/>
      <c r="BM112" s="207"/>
      <c r="CU112" s="26"/>
      <c r="CV112" s="26"/>
      <c r="CW112" s="26"/>
      <c r="CX112" s="26"/>
      <c r="CY112" s="26"/>
      <c r="CZ112" s="26"/>
      <c r="DA112" s="26"/>
    </row>
    <row r="113" spans="1:105" x14ac:dyDescent="0.4">
      <c r="A113" s="90" t="s">
        <v>133</v>
      </c>
      <c r="B113" s="96"/>
      <c r="C113" s="97">
        <v>59.64</v>
      </c>
      <c r="D113" s="97">
        <v>18.399999999999999</v>
      </c>
      <c r="E113" s="97">
        <v>5.22</v>
      </c>
      <c r="F113" s="97">
        <v>0.1</v>
      </c>
      <c r="G113" s="97">
        <v>1.0900000000000001</v>
      </c>
      <c r="H113" s="97">
        <v>8.94</v>
      </c>
      <c r="I113" s="97">
        <v>4.28</v>
      </c>
      <c r="J113" s="97">
        <v>0.14000000000000001</v>
      </c>
      <c r="K113" s="98">
        <v>0.22</v>
      </c>
      <c r="L113" s="99">
        <v>0.16</v>
      </c>
      <c r="M113" s="206">
        <v>4.3</v>
      </c>
      <c r="N113" s="97">
        <v>560</v>
      </c>
      <c r="O113" s="100">
        <v>9.6</v>
      </c>
      <c r="P113" s="100">
        <v>0.61</v>
      </c>
      <c r="Q113" s="206">
        <v>1210</v>
      </c>
      <c r="AG113" s="28"/>
      <c r="AH113" s="105">
        <v>5541480</v>
      </c>
      <c r="AI113" s="68" t="s">
        <v>150</v>
      </c>
      <c r="AJ113" s="145">
        <v>16.600000000000001</v>
      </c>
      <c r="AK113" s="145">
        <v>1.5</v>
      </c>
      <c r="AL113" s="109">
        <v>20</v>
      </c>
      <c r="AM113" s="109">
        <v>193.1</v>
      </c>
      <c r="AN113" s="109">
        <v>19.8</v>
      </c>
      <c r="AO113" s="145">
        <v>7.1</v>
      </c>
      <c r="AP113" s="145">
        <v>1.6</v>
      </c>
      <c r="AQ113" s="145">
        <v>0.9</v>
      </c>
      <c r="AR113" s="145">
        <v>10.5</v>
      </c>
      <c r="AS113" s="145">
        <v>22.7</v>
      </c>
      <c r="AT113" s="145">
        <v>3</v>
      </c>
      <c r="AU113" s="146">
        <v>13.54</v>
      </c>
      <c r="AV113" s="145">
        <v>3.4</v>
      </c>
      <c r="AW113" s="146">
        <v>1.1299999999999999</v>
      </c>
      <c r="AX113" s="146">
        <v>0.6</v>
      </c>
      <c r="AY113" s="145">
        <v>3.8</v>
      </c>
      <c r="AZ113" s="145">
        <v>4</v>
      </c>
      <c r="BA113" s="146">
        <v>0.79</v>
      </c>
      <c r="BB113" s="146">
        <v>2.38</v>
      </c>
      <c r="BC113" s="146">
        <v>0.32</v>
      </c>
      <c r="BD113" s="146">
        <v>2.16</v>
      </c>
      <c r="BE113" s="146">
        <v>0.31</v>
      </c>
      <c r="BF113" s="145">
        <v>2.6</v>
      </c>
      <c r="BG113" s="145">
        <v>0.4</v>
      </c>
      <c r="BH113" s="145">
        <v>1.2</v>
      </c>
      <c r="BI113" s="146">
        <v>-0.05</v>
      </c>
      <c r="BJ113" s="145">
        <v>0.2</v>
      </c>
      <c r="BK113" s="145">
        <v>1.9</v>
      </c>
      <c r="BL113" s="200">
        <v>0.52</v>
      </c>
      <c r="BM113" s="207"/>
      <c r="CU113" s="26"/>
      <c r="CV113" s="26"/>
      <c r="CW113" s="26"/>
      <c r="CX113" s="26"/>
      <c r="CY113" s="26"/>
      <c r="CZ113" s="26"/>
      <c r="DA113" s="26"/>
    </row>
    <row r="114" spans="1:105" x14ac:dyDescent="0.4">
      <c r="A114" s="113" t="s">
        <v>136</v>
      </c>
      <c r="B114" s="96"/>
      <c r="C114" s="114">
        <v>59.207795830494682</v>
      </c>
      <c r="D114" s="114">
        <v>18.232256461075668</v>
      </c>
      <c r="E114" s="114">
        <v>5.2681856131183542</v>
      </c>
      <c r="F114" s="114">
        <v>0.10046930489707022</v>
      </c>
      <c r="G114" s="114">
        <v>1.1471608544337324</v>
      </c>
      <c r="H114" s="114">
        <v>8.856384919432978</v>
      </c>
      <c r="I114" s="114">
        <v>4.1571325076494796</v>
      </c>
      <c r="J114" s="115">
        <v>0.13143700751234444</v>
      </c>
      <c r="K114" s="115">
        <v>0.21967049835089342</v>
      </c>
      <c r="L114" s="115">
        <v>0.15349623292328682</v>
      </c>
      <c r="M114" s="116">
        <v>2.7068762102888271</v>
      </c>
      <c r="N114" s="116">
        <v>593.05117969092942</v>
      </c>
      <c r="O114" s="117">
        <v>8.7273283661700791</v>
      </c>
      <c r="P114" s="117">
        <v>0.43666670211551861</v>
      </c>
      <c r="Q114" s="116">
        <v>1218.0221021132329</v>
      </c>
      <c r="AG114" s="28"/>
      <c r="AH114" s="105">
        <v>5541680</v>
      </c>
      <c r="AI114" s="68" t="s">
        <v>150</v>
      </c>
      <c r="AJ114" s="145">
        <v>16.8</v>
      </c>
      <c r="AK114" s="145">
        <v>1.5</v>
      </c>
      <c r="AL114" s="109">
        <v>20</v>
      </c>
      <c r="AM114" s="109">
        <v>195</v>
      </c>
      <c r="AN114" s="109">
        <v>19.899999999999999</v>
      </c>
      <c r="AO114" s="145">
        <v>7</v>
      </c>
      <c r="AP114" s="145">
        <v>1.8</v>
      </c>
      <c r="AQ114" s="145">
        <v>0.8</v>
      </c>
      <c r="AR114" s="145">
        <v>10.3</v>
      </c>
      <c r="AS114" s="145">
        <v>22.1</v>
      </c>
      <c r="AT114" s="145">
        <v>2.9</v>
      </c>
      <c r="AU114" s="146">
        <v>13.46</v>
      </c>
      <c r="AV114" s="145">
        <v>3.4</v>
      </c>
      <c r="AW114" s="146">
        <v>1.07</v>
      </c>
      <c r="AX114" s="146">
        <v>0.56999999999999995</v>
      </c>
      <c r="AY114" s="145">
        <v>3.9</v>
      </c>
      <c r="AZ114" s="145">
        <v>4.0999999999999996</v>
      </c>
      <c r="BA114" s="146">
        <v>0.76</v>
      </c>
      <c r="BB114" s="146">
        <v>2.19</v>
      </c>
      <c r="BC114" s="146">
        <v>0.32</v>
      </c>
      <c r="BD114" s="146">
        <v>2.16</v>
      </c>
      <c r="BE114" s="146">
        <v>0.31</v>
      </c>
      <c r="BF114" s="145">
        <v>2.9</v>
      </c>
      <c r="BG114" s="145">
        <v>0.4</v>
      </c>
      <c r="BH114" s="145">
        <v>0.9</v>
      </c>
      <c r="BI114" s="146">
        <v>-0.05</v>
      </c>
      <c r="BJ114" s="145">
        <v>-0.1</v>
      </c>
      <c r="BK114" s="145">
        <v>2</v>
      </c>
      <c r="BL114" s="200">
        <v>0.5</v>
      </c>
      <c r="BM114" s="207"/>
      <c r="CU114" s="26"/>
      <c r="CV114" s="26"/>
      <c r="CW114" s="26"/>
      <c r="CX114" s="26"/>
      <c r="CY114" s="26"/>
      <c r="CZ114" s="26"/>
      <c r="DA114" s="26"/>
    </row>
    <row r="115" spans="1:105" x14ac:dyDescent="0.4">
      <c r="A115" s="80" t="s">
        <v>138</v>
      </c>
      <c r="B115" s="96"/>
      <c r="C115" s="126">
        <v>60.667412368236633</v>
      </c>
      <c r="D115" s="126">
        <v>18.784911459647308</v>
      </c>
      <c r="E115" s="126">
        <v>5.4158757049438977</v>
      </c>
      <c r="F115" s="126">
        <v>0.11533508990173623</v>
      </c>
      <c r="G115" s="126">
        <v>1.1817103716966293</v>
      </c>
      <c r="H115" s="126">
        <v>9.3617256355895986</v>
      </c>
      <c r="I115" s="126">
        <v>4.4284334240305396</v>
      </c>
      <c r="J115" s="127">
        <v>0.13908100830185863</v>
      </c>
      <c r="K115" s="127">
        <v>0.22610595368556846</v>
      </c>
      <c r="L115" s="127">
        <v>0.15922225287769518</v>
      </c>
      <c r="M115" s="128">
        <v>5.9060341460456973</v>
      </c>
      <c r="N115" s="128">
        <v>609.71466973356542</v>
      </c>
      <c r="O115" s="129">
        <v>9.2735066928391579</v>
      </c>
      <c r="P115" s="129">
        <v>0.89140703946418243</v>
      </c>
      <c r="Q115" s="128">
        <v>1262.0615065168472</v>
      </c>
      <c r="AG115" s="28"/>
      <c r="AH115" s="289"/>
      <c r="AI115" s="286"/>
      <c r="AJ115" s="286"/>
      <c r="AK115" s="286"/>
      <c r="AL115" s="286"/>
      <c r="AM115" s="290"/>
      <c r="AN115" s="290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  <c r="AY115" s="286"/>
      <c r="AZ115" s="286"/>
      <c r="BA115" s="286"/>
      <c r="BB115" s="286"/>
      <c r="BC115" s="286"/>
      <c r="BD115" s="286"/>
      <c r="BE115" s="286"/>
      <c r="BF115" s="286"/>
      <c r="BG115" s="286"/>
      <c r="BH115" s="286"/>
      <c r="BI115" s="286"/>
      <c r="BJ115" s="286"/>
      <c r="BK115" s="286"/>
      <c r="BL115" s="287"/>
      <c r="BM115" s="207"/>
      <c r="CU115" s="26"/>
      <c r="CV115" s="26"/>
      <c r="CW115" s="26"/>
      <c r="CX115" s="26"/>
      <c r="CY115" s="26"/>
      <c r="CZ115" s="26"/>
      <c r="DA115" s="26"/>
    </row>
    <row r="116" spans="1:105" x14ac:dyDescent="0.4">
      <c r="A116" s="80" t="s">
        <v>140</v>
      </c>
      <c r="B116" s="96"/>
      <c r="C116" s="126">
        <v>57.748179292752731</v>
      </c>
      <c r="D116" s="126">
        <v>17.679601462504028</v>
      </c>
      <c r="E116" s="126">
        <v>5.1204955212928107</v>
      </c>
      <c r="F116" s="126">
        <v>8.5603519892404209E-2</v>
      </c>
      <c r="G116" s="126">
        <v>1.1126113371708355</v>
      </c>
      <c r="H116" s="126">
        <v>8.3510442032763574</v>
      </c>
      <c r="I116" s="126">
        <v>3.8858315912684191</v>
      </c>
      <c r="J116" s="127">
        <v>0.12379300672283025</v>
      </c>
      <c r="K116" s="127">
        <v>0.21323504301621837</v>
      </c>
      <c r="L116" s="127">
        <v>0.14777021296887846</v>
      </c>
      <c r="M116" s="128">
        <v>-0.49228172546804316</v>
      </c>
      <c r="N116" s="128">
        <v>576.38768964829342</v>
      </c>
      <c r="O116" s="129">
        <v>8.1811500395010004</v>
      </c>
      <c r="P116" s="129">
        <v>-1.8073635233145147E-2</v>
      </c>
      <c r="Q116" s="128">
        <v>1173.9826977096186</v>
      </c>
      <c r="AH116" s="288"/>
      <c r="AI116" s="288"/>
      <c r="AJ116" s="288"/>
      <c r="AK116" s="288"/>
      <c r="AL116" s="288"/>
      <c r="AM116" s="291"/>
      <c r="AN116" s="291"/>
      <c r="AO116" s="288"/>
      <c r="AP116" s="288"/>
      <c r="AQ116" s="288"/>
      <c r="AR116" s="288"/>
      <c r="AS116" s="288"/>
      <c r="AT116" s="288"/>
      <c r="AU116" s="288"/>
      <c r="AV116" s="288"/>
      <c r="AW116" s="288"/>
      <c r="AX116" s="288"/>
      <c r="AY116" s="288"/>
      <c r="AZ116" s="288"/>
      <c r="BA116" s="288"/>
      <c r="BB116" s="288"/>
      <c r="BC116" s="288"/>
      <c r="BD116" s="288"/>
      <c r="BE116" s="288"/>
      <c r="BF116" s="288"/>
      <c r="BG116" s="288"/>
      <c r="BH116" s="288"/>
      <c r="BI116" s="288"/>
      <c r="BJ116" s="288"/>
      <c r="BK116" s="288"/>
      <c r="BL116" s="288"/>
      <c r="CU116" s="26"/>
      <c r="CV116" s="26"/>
      <c r="CW116" s="26"/>
      <c r="CX116" s="26"/>
      <c r="CY116" s="26"/>
      <c r="CZ116" s="26"/>
      <c r="DA116" s="26"/>
    </row>
    <row r="117" spans="1:105" x14ac:dyDescent="0.4">
      <c r="A117" s="80"/>
      <c r="B117" s="96"/>
      <c r="C117" s="126"/>
      <c r="D117" s="126"/>
      <c r="E117" s="126"/>
      <c r="F117" s="126"/>
      <c r="G117" s="126"/>
      <c r="H117" s="126"/>
      <c r="I117" s="126"/>
      <c r="J117" s="127"/>
      <c r="K117" s="127"/>
      <c r="L117" s="127"/>
      <c r="M117" s="128"/>
      <c r="N117" s="128"/>
      <c r="O117" s="129"/>
      <c r="P117" s="129"/>
      <c r="Q117" s="128"/>
      <c r="CU117" s="26"/>
      <c r="CV117" s="26"/>
      <c r="CW117" s="26"/>
      <c r="CX117" s="26"/>
      <c r="CY117" s="26"/>
      <c r="CZ117" s="26"/>
      <c r="DA117" s="26"/>
    </row>
    <row r="118" spans="1:105" x14ac:dyDescent="0.4">
      <c r="A118" s="68">
        <v>5541440</v>
      </c>
      <c r="B118" s="68" t="s">
        <v>149</v>
      </c>
      <c r="C118" s="68">
        <v>59.59</v>
      </c>
      <c r="D118" s="68">
        <v>18.440000000000001</v>
      </c>
      <c r="E118" s="68">
        <v>5.29</v>
      </c>
      <c r="F118" s="68">
        <v>0.11</v>
      </c>
      <c r="G118" s="68">
        <v>1.1200000000000001</v>
      </c>
      <c r="H118" s="68">
        <v>8.67</v>
      </c>
      <c r="I118" s="68">
        <v>4.09</v>
      </c>
      <c r="J118" s="68">
        <v>0.13300000000000001</v>
      </c>
      <c r="K118" s="68">
        <v>0.214</v>
      </c>
      <c r="L118" s="68">
        <v>0.155</v>
      </c>
      <c r="M118" s="68">
        <v>-2</v>
      </c>
      <c r="N118" s="68">
        <v>595</v>
      </c>
      <c r="O118" s="68">
        <v>8.1999999999999993</v>
      </c>
      <c r="P118" s="68">
        <v>-1</v>
      </c>
      <c r="Q118" s="68">
        <v>1241</v>
      </c>
      <c r="CU118" s="26"/>
      <c r="CV118" s="26"/>
      <c r="CW118" s="26"/>
      <c r="CX118" s="26"/>
      <c r="CY118" s="26"/>
      <c r="CZ118" s="26"/>
      <c r="DA118" s="26"/>
    </row>
    <row r="119" spans="1:105" x14ac:dyDescent="0.4">
      <c r="A119" s="68">
        <v>5541640</v>
      </c>
      <c r="B119" s="68" t="s">
        <v>149</v>
      </c>
      <c r="C119" s="68">
        <v>60.37</v>
      </c>
      <c r="D119" s="68">
        <v>18.7</v>
      </c>
      <c r="E119" s="68">
        <v>5.3</v>
      </c>
      <c r="F119" s="68">
        <v>0.11</v>
      </c>
      <c r="G119" s="68">
        <v>1.1499999999999999</v>
      </c>
      <c r="H119" s="68">
        <v>9.16</v>
      </c>
      <c r="I119" s="68">
        <v>4.29</v>
      </c>
      <c r="J119" s="68">
        <v>0.13600000000000001</v>
      </c>
      <c r="K119" s="68">
        <v>0.216</v>
      </c>
      <c r="L119" s="68">
        <v>0.157</v>
      </c>
      <c r="M119" s="68">
        <v>-2</v>
      </c>
      <c r="N119" s="68">
        <v>601</v>
      </c>
      <c r="O119" s="68">
        <v>8.4</v>
      </c>
      <c r="P119" s="68">
        <v>-1</v>
      </c>
      <c r="Q119" s="68">
        <v>1179</v>
      </c>
      <c r="CU119" s="26"/>
      <c r="CV119" s="26"/>
      <c r="CW119" s="26"/>
      <c r="CX119" s="26"/>
      <c r="CY119" s="26"/>
      <c r="CZ119" s="26"/>
      <c r="DA119" s="26"/>
    </row>
    <row r="120" spans="1:105" x14ac:dyDescent="0.4">
      <c r="A120" s="43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CU120" s="26"/>
      <c r="CV120" s="26"/>
      <c r="CW120" s="26"/>
      <c r="CX120" s="26"/>
      <c r="CY120" s="26"/>
      <c r="CZ120" s="26"/>
      <c r="DA120" s="26"/>
    </row>
    <row r="121" spans="1:105" x14ac:dyDescent="0.4">
      <c r="A121" s="80" t="s">
        <v>149</v>
      </c>
      <c r="B121" s="80"/>
      <c r="C121" s="80" t="s">
        <v>11</v>
      </c>
      <c r="D121" s="80" t="s">
        <v>12</v>
      </c>
      <c r="E121" s="80" t="s">
        <v>14</v>
      </c>
      <c r="F121" s="80" t="s">
        <v>16</v>
      </c>
      <c r="G121" s="80" t="s">
        <v>17</v>
      </c>
      <c r="H121" s="80" t="s">
        <v>18</v>
      </c>
      <c r="I121" s="80" t="s">
        <v>19</v>
      </c>
      <c r="J121" s="80" t="s">
        <v>20</v>
      </c>
      <c r="K121" s="80" t="s">
        <v>21</v>
      </c>
      <c r="L121" s="80" t="s">
        <v>22</v>
      </c>
      <c r="M121" s="80" t="s">
        <v>23</v>
      </c>
      <c r="N121" s="80" t="s">
        <v>24</v>
      </c>
      <c r="O121" s="80" t="s">
        <v>25</v>
      </c>
      <c r="P121" s="80" t="s">
        <v>26</v>
      </c>
      <c r="Q121" s="80" t="s">
        <v>27</v>
      </c>
      <c r="CU121" s="26"/>
      <c r="CV121" s="26"/>
      <c r="CW121" s="26"/>
      <c r="CX121" s="26"/>
      <c r="CY121" s="26"/>
      <c r="CZ121" s="26"/>
      <c r="DA121" s="26"/>
    </row>
    <row r="122" spans="1:105" x14ac:dyDescent="0.4">
      <c r="A122" s="80"/>
      <c r="B122" s="80"/>
      <c r="C122" s="72" t="s">
        <v>115</v>
      </c>
      <c r="D122" s="72" t="s">
        <v>115</v>
      </c>
      <c r="E122" s="72" t="s">
        <v>115</v>
      </c>
      <c r="F122" s="72" t="s">
        <v>115</v>
      </c>
      <c r="G122" s="72" t="s">
        <v>115</v>
      </c>
      <c r="H122" s="72" t="s">
        <v>115</v>
      </c>
      <c r="I122" s="72" t="s">
        <v>115</v>
      </c>
      <c r="J122" s="72" t="s">
        <v>115</v>
      </c>
      <c r="K122" s="72" t="s">
        <v>115</v>
      </c>
      <c r="L122" s="72" t="s">
        <v>115</v>
      </c>
      <c r="M122" s="72" t="s">
        <v>116</v>
      </c>
      <c r="N122" s="72" t="s">
        <v>116</v>
      </c>
      <c r="O122" s="72" t="s">
        <v>116</v>
      </c>
      <c r="P122" s="72" t="s">
        <v>116</v>
      </c>
      <c r="Q122" s="72" t="s">
        <v>116</v>
      </c>
      <c r="CU122" s="26"/>
      <c r="CV122" s="26"/>
      <c r="CW122" s="26"/>
      <c r="CX122" s="26"/>
      <c r="CY122" s="26"/>
      <c r="CZ122" s="26"/>
      <c r="DA122" s="26"/>
    </row>
    <row r="123" spans="1:105" x14ac:dyDescent="0.4">
      <c r="A123" s="90" t="s">
        <v>133</v>
      </c>
      <c r="B123" s="90"/>
      <c r="C123" s="141">
        <v>59.64</v>
      </c>
      <c r="D123" s="141">
        <v>18.399999999999999</v>
      </c>
      <c r="E123" s="141">
        <v>5.22</v>
      </c>
      <c r="F123" s="141">
        <v>0.1</v>
      </c>
      <c r="G123" s="141">
        <v>1.0900000000000001</v>
      </c>
      <c r="H123" s="90">
        <v>8.94</v>
      </c>
      <c r="I123" s="141">
        <v>4.28</v>
      </c>
      <c r="J123" s="90">
        <v>0.14000000000000001</v>
      </c>
      <c r="K123" s="161">
        <v>0.22</v>
      </c>
      <c r="L123" s="162">
        <v>0.16</v>
      </c>
      <c r="M123" s="165">
        <v>4.3</v>
      </c>
      <c r="N123" s="163">
        <v>560</v>
      </c>
      <c r="O123" s="164">
        <v>9.6</v>
      </c>
      <c r="P123" s="164">
        <v>0.61</v>
      </c>
      <c r="Q123" s="165">
        <v>1210</v>
      </c>
      <c r="CU123" s="26"/>
      <c r="CV123" s="26"/>
      <c r="CW123" s="26"/>
      <c r="CX123" s="26"/>
      <c r="CY123" s="26"/>
      <c r="CZ123" s="26"/>
      <c r="DA123" s="26"/>
    </row>
    <row r="124" spans="1:105" x14ac:dyDescent="0.4">
      <c r="A124" s="113" t="s">
        <v>136</v>
      </c>
      <c r="B124" s="113"/>
      <c r="C124" s="113">
        <v>59.111542326870754</v>
      </c>
      <c r="D124" s="113">
        <v>18.196179725654833</v>
      </c>
      <c r="E124" s="113">
        <v>5.2679727937843683</v>
      </c>
      <c r="F124" s="113">
        <v>9.9764612355656215E-2</v>
      </c>
      <c r="G124" s="113">
        <v>1.1470643281613864</v>
      </c>
      <c r="H124" s="113">
        <v>8.8372326385661104</v>
      </c>
      <c r="I124" s="113">
        <v>4.1458982578072519</v>
      </c>
      <c r="J124" s="169">
        <v>0.13108775664540942</v>
      </c>
      <c r="K124" s="169">
        <v>0.22024914874584772</v>
      </c>
      <c r="L124" s="169">
        <v>0.15285871570723164</v>
      </c>
      <c r="M124" s="170">
        <v>2.9128721404946267</v>
      </c>
      <c r="N124" s="170">
        <v>591.84121422214628</v>
      </c>
      <c r="O124" s="171">
        <v>8.8634454394703415</v>
      </c>
      <c r="P124" s="171">
        <v>0.39927035247551623</v>
      </c>
      <c r="Q124" s="170">
        <v>1217.7042965211488</v>
      </c>
      <c r="CU124" s="26"/>
      <c r="CV124" s="26"/>
      <c r="CW124" s="26"/>
      <c r="CX124" s="26"/>
      <c r="CY124" s="26"/>
      <c r="CZ124" s="26"/>
      <c r="DA124" s="26"/>
    </row>
    <row r="125" spans="1:105" x14ac:dyDescent="0.4">
      <c r="A125" s="80" t="s">
        <v>138</v>
      </c>
      <c r="B125" s="80"/>
      <c r="C125" s="94">
        <v>60.489452890315206</v>
      </c>
      <c r="D125" s="178">
        <v>18.729935012207498</v>
      </c>
      <c r="E125" s="178">
        <v>5.421945954326751</v>
      </c>
      <c r="F125" s="178">
        <v>0.11459678918026753</v>
      </c>
      <c r="G125" s="178">
        <v>1.1826195687078149</v>
      </c>
      <c r="H125" s="178">
        <v>9.3494192340908029</v>
      </c>
      <c r="I125" s="178">
        <v>4.4273146802118859</v>
      </c>
      <c r="J125" s="179">
        <v>0.13899383390250603</v>
      </c>
      <c r="K125" s="179">
        <v>0.22603535472435388</v>
      </c>
      <c r="L125" s="179">
        <v>0.15767954438961596</v>
      </c>
      <c r="M125" s="180">
        <v>5.9892429005809902</v>
      </c>
      <c r="N125" s="180">
        <v>607.42854584805832</v>
      </c>
      <c r="O125" s="181">
        <v>9.0924752204241912</v>
      </c>
      <c r="P125" s="181">
        <v>0.87727813717034975</v>
      </c>
      <c r="Q125" s="180">
        <v>1255.4324744929122</v>
      </c>
      <c r="CU125" s="26"/>
      <c r="CV125" s="26"/>
      <c r="CW125" s="26"/>
      <c r="CX125" s="26"/>
      <c r="CY125" s="26"/>
      <c r="CZ125" s="26"/>
      <c r="DA125" s="26"/>
    </row>
    <row r="126" spans="1:105" x14ac:dyDescent="0.4">
      <c r="A126" s="80" t="s">
        <v>140</v>
      </c>
      <c r="B126" s="80"/>
      <c r="C126" s="94">
        <v>57.733631763426303</v>
      </c>
      <c r="D126" s="178">
        <v>17.662424439102168</v>
      </c>
      <c r="E126" s="178">
        <v>5.1139996332419857</v>
      </c>
      <c r="F126" s="178">
        <v>8.4932435531044903E-2</v>
      </c>
      <c r="G126" s="178">
        <v>1.1115090876149578</v>
      </c>
      <c r="H126" s="178">
        <v>8.3250460430414179</v>
      </c>
      <c r="I126" s="178">
        <v>3.8644818354026182</v>
      </c>
      <c r="J126" s="179">
        <v>0.1231816793883128</v>
      </c>
      <c r="K126" s="179">
        <v>0.21446294276734157</v>
      </c>
      <c r="L126" s="179">
        <v>0.14803788702484733</v>
      </c>
      <c r="M126" s="180">
        <v>-0.16349861959173717</v>
      </c>
      <c r="N126" s="180">
        <v>576.25388259623423</v>
      </c>
      <c r="O126" s="181">
        <v>8.6344156585164917</v>
      </c>
      <c r="P126" s="181">
        <v>-7.8737432219317227E-2</v>
      </c>
      <c r="Q126" s="180">
        <v>1179.9761185493853</v>
      </c>
      <c r="CU126" s="26"/>
      <c r="CV126" s="26"/>
      <c r="CW126" s="26"/>
      <c r="CX126" s="26"/>
      <c r="CY126" s="26"/>
      <c r="CZ126" s="26"/>
      <c r="DA126" s="26"/>
    </row>
    <row r="127" spans="1:105" x14ac:dyDescent="0.4">
      <c r="A127" s="6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CU127" s="26"/>
      <c r="CV127" s="26"/>
      <c r="CW127" s="26"/>
      <c r="CX127" s="26"/>
      <c r="CY127" s="26"/>
      <c r="CZ127" s="26"/>
      <c r="DA127" s="26"/>
    </row>
    <row r="128" spans="1:105" x14ac:dyDescent="0.4">
      <c r="A128" s="96">
        <v>6541040</v>
      </c>
      <c r="B128" s="96" t="s">
        <v>149</v>
      </c>
      <c r="C128" s="178">
        <v>59.99</v>
      </c>
      <c r="D128" s="178">
        <v>18.260000000000002</v>
      </c>
      <c r="E128" s="178">
        <v>5.31</v>
      </c>
      <c r="F128" s="178">
        <v>0.1</v>
      </c>
      <c r="G128" s="178">
        <v>1.17</v>
      </c>
      <c r="H128" s="178">
        <v>8.98</v>
      </c>
      <c r="I128" s="178">
        <v>4.1900000000000004</v>
      </c>
      <c r="J128" s="179">
        <v>0.13</v>
      </c>
      <c r="K128" s="179">
        <v>0.222</v>
      </c>
      <c r="L128" s="179">
        <v>0.154</v>
      </c>
      <c r="M128" s="180">
        <v>4</v>
      </c>
      <c r="N128" s="180">
        <v>603</v>
      </c>
      <c r="O128" s="181">
        <v>8.9</v>
      </c>
      <c r="P128" s="181">
        <v>-1</v>
      </c>
      <c r="Q128" s="180">
        <v>1205</v>
      </c>
      <c r="CU128" s="26"/>
      <c r="CV128" s="26"/>
      <c r="CW128" s="26"/>
      <c r="CX128" s="26"/>
      <c r="CY128" s="26"/>
      <c r="CZ128" s="26"/>
      <c r="DA128" s="26"/>
    </row>
    <row r="129" spans="1:105" x14ac:dyDescent="0.4">
      <c r="A129" s="43"/>
      <c r="B129" s="43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CU129" s="26"/>
      <c r="CV129" s="26"/>
      <c r="CW129" s="26"/>
      <c r="CX129" s="26"/>
      <c r="CY129" s="26"/>
      <c r="CZ129" s="26"/>
      <c r="DA129" s="26"/>
    </row>
    <row r="130" spans="1:105" x14ac:dyDescent="0.4">
      <c r="A130" s="71" t="s">
        <v>150</v>
      </c>
      <c r="B130" s="72"/>
      <c r="C130" s="71" t="s">
        <v>11</v>
      </c>
      <c r="D130" s="71" t="s">
        <v>12</v>
      </c>
      <c r="E130" s="71" t="s">
        <v>14</v>
      </c>
      <c r="F130" s="71" t="s">
        <v>16</v>
      </c>
      <c r="G130" s="71" t="s">
        <v>17</v>
      </c>
      <c r="H130" s="71" t="s">
        <v>18</v>
      </c>
      <c r="I130" s="71" t="s">
        <v>19</v>
      </c>
      <c r="J130" s="71" t="s">
        <v>20</v>
      </c>
      <c r="K130" s="71" t="s">
        <v>21</v>
      </c>
      <c r="L130" s="71" t="s">
        <v>22</v>
      </c>
      <c r="M130" s="71" t="s">
        <v>23</v>
      </c>
      <c r="N130" s="71" t="s">
        <v>24</v>
      </c>
      <c r="O130" s="71" t="s">
        <v>25</v>
      </c>
      <c r="P130" s="71" t="s">
        <v>26</v>
      </c>
      <c r="Q130" s="71" t="s">
        <v>27</v>
      </c>
      <c r="CU130" s="26"/>
      <c r="CV130" s="26"/>
      <c r="CW130" s="26"/>
      <c r="CX130" s="26"/>
      <c r="CY130" s="26"/>
      <c r="CZ130" s="26"/>
      <c r="DA130" s="26"/>
    </row>
    <row r="131" spans="1:105" x14ac:dyDescent="0.4">
      <c r="A131" s="72"/>
      <c r="B131" s="72"/>
      <c r="C131" s="72" t="s">
        <v>115</v>
      </c>
      <c r="D131" s="72" t="s">
        <v>115</v>
      </c>
      <c r="E131" s="72" t="s">
        <v>115</v>
      </c>
      <c r="F131" s="72" t="s">
        <v>115</v>
      </c>
      <c r="G131" s="72" t="s">
        <v>115</v>
      </c>
      <c r="H131" s="72" t="s">
        <v>115</v>
      </c>
      <c r="I131" s="72" t="s">
        <v>115</v>
      </c>
      <c r="J131" s="72" t="s">
        <v>115</v>
      </c>
      <c r="K131" s="72" t="s">
        <v>115</v>
      </c>
      <c r="L131" s="72" t="s">
        <v>115</v>
      </c>
      <c r="M131" s="72" t="s">
        <v>116</v>
      </c>
      <c r="N131" s="72" t="s">
        <v>116</v>
      </c>
      <c r="O131" s="72" t="s">
        <v>116</v>
      </c>
      <c r="P131" s="72" t="s">
        <v>116</v>
      </c>
      <c r="Q131" s="72" t="s">
        <v>116</v>
      </c>
      <c r="CU131" s="26"/>
      <c r="CV131" s="26"/>
      <c r="CW131" s="26"/>
      <c r="CX131" s="26"/>
      <c r="CY131" s="26"/>
      <c r="CZ131" s="26"/>
      <c r="DA131" s="26"/>
    </row>
    <row r="132" spans="1:105" x14ac:dyDescent="0.4">
      <c r="A132" s="90" t="s">
        <v>133</v>
      </c>
      <c r="B132" s="96"/>
      <c r="C132" s="97">
        <v>52.68</v>
      </c>
      <c r="D132" s="97">
        <v>15.45</v>
      </c>
      <c r="E132" s="97">
        <v>10.83</v>
      </c>
      <c r="F132" s="97">
        <v>6.37</v>
      </c>
      <c r="G132" s="97">
        <v>10.86</v>
      </c>
      <c r="H132" s="97">
        <v>2.2000000000000002</v>
      </c>
      <c r="I132" s="97">
        <v>0.63</v>
      </c>
      <c r="J132" s="97">
        <v>1.06</v>
      </c>
      <c r="K132" s="98">
        <v>0.16700000000000001</v>
      </c>
      <c r="L132" s="99">
        <v>0.14000000000000001</v>
      </c>
      <c r="M132" s="97">
        <v>92</v>
      </c>
      <c r="N132" s="97">
        <v>170</v>
      </c>
      <c r="O132" s="100">
        <v>0.7</v>
      </c>
      <c r="P132" s="100">
        <v>35</v>
      </c>
      <c r="Q132" s="206">
        <v>100</v>
      </c>
      <c r="CU132" s="26"/>
      <c r="CV132" s="26"/>
      <c r="CW132" s="26"/>
      <c r="CX132" s="26"/>
      <c r="CY132" s="26"/>
      <c r="CZ132" s="26"/>
      <c r="DA132" s="26"/>
    </row>
    <row r="133" spans="1:105" x14ac:dyDescent="0.4">
      <c r="A133" s="113" t="s">
        <v>136</v>
      </c>
      <c r="B133" s="96"/>
      <c r="C133" s="114">
        <v>52.136023674042697</v>
      </c>
      <c r="D133" s="114">
        <v>15.331232799230897</v>
      </c>
      <c r="E133" s="114">
        <v>10.829076578871025</v>
      </c>
      <c r="F133" s="114">
        <v>6.4172499677117552</v>
      </c>
      <c r="G133" s="114">
        <v>10.722461836413993</v>
      </c>
      <c r="H133" s="114">
        <v>2.2377294130603849</v>
      </c>
      <c r="I133" s="114">
        <v>0.63012412138674589</v>
      </c>
      <c r="J133" s="115">
        <v>1.065141184335229</v>
      </c>
      <c r="K133" s="115">
        <v>0.17113515259089443</v>
      </c>
      <c r="L133" s="115">
        <v>0.11989203410370922</v>
      </c>
      <c r="M133" s="116">
        <v>82.834471181756641</v>
      </c>
      <c r="N133" s="116">
        <v>172.7879399876939</v>
      </c>
      <c r="O133" s="117">
        <v>0.53611910340376789</v>
      </c>
      <c r="P133" s="117">
        <v>35.821022115058867</v>
      </c>
      <c r="Q133" s="116">
        <v>90.211833138107352</v>
      </c>
      <c r="CU133" s="26"/>
      <c r="CV133" s="26"/>
      <c r="CW133" s="26"/>
      <c r="CX133" s="26"/>
      <c r="CY133" s="26"/>
      <c r="CZ133" s="26"/>
      <c r="DA133" s="26"/>
    </row>
    <row r="134" spans="1:105" x14ac:dyDescent="0.4">
      <c r="A134" s="80" t="s">
        <v>138</v>
      </c>
      <c r="B134" s="96"/>
      <c r="C134" s="126">
        <v>53.47818012895759</v>
      </c>
      <c r="D134" s="126">
        <v>15.723702722981011</v>
      </c>
      <c r="E134" s="126">
        <v>11.074745694706179</v>
      </c>
      <c r="F134" s="126">
        <v>6.5915176934743585</v>
      </c>
      <c r="G134" s="126">
        <v>10.969900345009197</v>
      </c>
      <c r="H134" s="126">
        <v>2.3323351838954838</v>
      </c>
      <c r="I134" s="126">
        <v>0.69507934130206439</v>
      </c>
      <c r="J134" s="127">
        <v>1.0988258645076006</v>
      </c>
      <c r="K134" s="127">
        <v>0.17623071478465485</v>
      </c>
      <c r="L134" s="127">
        <v>0.1240316713631183</v>
      </c>
      <c r="M134" s="128">
        <v>88.116963648446983</v>
      </c>
      <c r="N134" s="128">
        <v>179.71443399993214</v>
      </c>
      <c r="O134" s="129">
        <v>0.61574195052088787</v>
      </c>
      <c r="P134" s="129">
        <v>36.719798521683693</v>
      </c>
      <c r="Q134" s="128">
        <v>97.886248135522308</v>
      </c>
      <c r="CU134" s="26"/>
      <c r="CV134" s="26"/>
      <c r="CW134" s="26"/>
      <c r="CX134" s="26"/>
      <c r="CY134" s="26"/>
      <c r="CZ134" s="26"/>
      <c r="DA134" s="26"/>
    </row>
    <row r="135" spans="1:105" x14ac:dyDescent="0.4">
      <c r="A135" s="80" t="s">
        <v>140</v>
      </c>
      <c r="B135" s="96"/>
      <c r="C135" s="126">
        <v>50.793867219127804</v>
      </c>
      <c r="D135" s="126">
        <v>14.938762875480782</v>
      </c>
      <c r="E135" s="126">
        <v>10.58340746303587</v>
      </c>
      <c r="F135" s="126">
        <v>6.2429822419491519</v>
      </c>
      <c r="G135" s="126">
        <v>10.475023327818789</v>
      </c>
      <c r="H135" s="126">
        <v>2.143123642225286</v>
      </c>
      <c r="I135" s="126">
        <v>0.5651689014714274</v>
      </c>
      <c r="J135" s="127">
        <v>1.0314565041628574</v>
      </c>
      <c r="K135" s="127">
        <v>0.16603959039713401</v>
      </c>
      <c r="L135" s="127">
        <v>0.11575239684430014</v>
      </c>
      <c r="M135" s="128">
        <v>77.551978715066298</v>
      </c>
      <c r="N135" s="128">
        <v>165.86144597545567</v>
      </c>
      <c r="O135" s="129">
        <v>0.45649625628664792</v>
      </c>
      <c r="P135" s="129">
        <v>34.922245708434041</v>
      </c>
      <c r="Q135" s="128">
        <v>82.537418140692395</v>
      </c>
      <c r="CU135" s="26"/>
      <c r="CV135" s="26"/>
      <c r="CW135" s="26"/>
      <c r="CX135" s="26"/>
      <c r="CY135" s="26"/>
      <c r="CZ135" s="26"/>
      <c r="DA135" s="26"/>
    </row>
    <row r="136" spans="1:105" x14ac:dyDescent="0.4">
      <c r="A136" s="80"/>
      <c r="B136" s="96"/>
      <c r="C136" s="126"/>
      <c r="D136" s="126"/>
      <c r="E136" s="126"/>
      <c r="F136" s="126"/>
      <c r="G136" s="126"/>
      <c r="H136" s="126"/>
      <c r="I136" s="126"/>
      <c r="J136" s="127"/>
      <c r="K136" s="127"/>
      <c r="L136" s="127"/>
      <c r="M136" s="128"/>
      <c r="N136" s="128"/>
      <c r="O136" s="129"/>
      <c r="P136" s="129"/>
      <c r="Q136" s="128"/>
      <c r="CU136" s="26"/>
      <c r="CV136" s="26"/>
      <c r="CW136" s="26"/>
      <c r="CX136" s="26"/>
      <c r="CY136" s="26"/>
      <c r="CZ136" s="26"/>
      <c r="DA136" s="26"/>
    </row>
    <row r="137" spans="1:105" x14ac:dyDescent="0.4">
      <c r="A137" s="91">
        <v>5541480</v>
      </c>
      <c r="B137" s="96" t="s">
        <v>150</v>
      </c>
      <c r="C137" s="126">
        <v>52.5</v>
      </c>
      <c r="D137" s="126">
        <v>15.39</v>
      </c>
      <c r="E137" s="126">
        <v>10.89</v>
      </c>
      <c r="F137" s="126">
        <v>6.42</v>
      </c>
      <c r="G137" s="126">
        <v>10.79</v>
      </c>
      <c r="H137" s="126">
        <v>2.17</v>
      </c>
      <c r="I137" s="126">
        <v>0.63</v>
      </c>
      <c r="J137" s="127">
        <v>1.0760000000000001</v>
      </c>
      <c r="K137" s="127">
        <v>0.16900000000000001</v>
      </c>
      <c r="L137" s="127">
        <v>0.12</v>
      </c>
      <c r="M137" s="128">
        <v>79</v>
      </c>
      <c r="N137" s="128">
        <v>172</v>
      </c>
      <c r="O137" s="129">
        <v>0.6</v>
      </c>
      <c r="P137" s="129">
        <v>35.700000000000003</v>
      </c>
      <c r="Q137" s="128">
        <v>89</v>
      </c>
      <c r="CU137" s="26"/>
      <c r="CV137" s="26"/>
      <c r="CW137" s="26"/>
      <c r="CX137" s="26"/>
      <c r="CY137" s="26"/>
      <c r="CZ137" s="26"/>
      <c r="DA137" s="26"/>
    </row>
    <row r="138" spans="1:105" x14ac:dyDescent="0.4">
      <c r="A138" s="91">
        <v>5541680</v>
      </c>
      <c r="B138" s="96" t="s">
        <v>150</v>
      </c>
      <c r="C138" s="126">
        <v>52.54</v>
      </c>
      <c r="D138" s="248">
        <v>15.62</v>
      </c>
      <c r="E138" s="126">
        <v>10.92</v>
      </c>
      <c r="F138" s="126">
        <v>6.51</v>
      </c>
      <c r="G138" s="126">
        <v>10.86</v>
      </c>
      <c r="H138" s="126">
        <v>2.29</v>
      </c>
      <c r="I138" s="126">
        <v>0.64</v>
      </c>
      <c r="J138" s="127">
        <v>1.097</v>
      </c>
      <c r="K138" s="127">
        <v>0.16900000000000001</v>
      </c>
      <c r="L138" s="127">
        <v>0.122</v>
      </c>
      <c r="M138" s="128">
        <v>82</v>
      </c>
      <c r="N138" s="128">
        <v>175</v>
      </c>
      <c r="O138" s="129">
        <v>0.6</v>
      </c>
      <c r="P138" s="129">
        <v>36.299999999999997</v>
      </c>
      <c r="Q138" s="128">
        <v>94</v>
      </c>
      <c r="CU138" s="26"/>
      <c r="CV138" s="26"/>
      <c r="CW138" s="26"/>
      <c r="CX138" s="26"/>
      <c r="CY138" s="26"/>
      <c r="CZ138" s="26"/>
      <c r="DA138" s="26"/>
    </row>
    <row r="139" spans="1:105" x14ac:dyDescent="0.4">
      <c r="A139" s="247"/>
      <c r="B139" s="246"/>
      <c r="C139" s="204"/>
      <c r="D139" s="27"/>
      <c r="E139" s="27"/>
      <c r="F139" s="27"/>
      <c r="G139" s="27"/>
      <c r="H139" s="27"/>
      <c r="CU139" s="26"/>
      <c r="CV139" s="26"/>
      <c r="CW139" s="26"/>
      <c r="CX139" s="26"/>
      <c r="CY139" s="26"/>
      <c r="CZ139" s="26"/>
      <c r="DA139" s="26"/>
    </row>
    <row r="140" spans="1:105" x14ac:dyDescent="0.4">
      <c r="A140" s="204"/>
      <c r="B140" s="62"/>
      <c r="C140" s="27"/>
      <c r="D140" s="27"/>
      <c r="E140" s="27"/>
      <c r="F140" s="27"/>
      <c r="G140" s="27"/>
      <c r="H140" s="27"/>
      <c r="CU140" s="26"/>
      <c r="CV140" s="26"/>
      <c r="CW140" s="26"/>
      <c r="CX140" s="26"/>
      <c r="CY140" s="26"/>
      <c r="CZ140" s="26"/>
      <c r="DA140" s="26"/>
    </row>
    <row r="141" spans="1:105" x14ac:dyDescent="0.4">
      <c r="A141" s="204"/>
      <c r="B141" s="62"/>
      <c r="C141" s="27"/>
      <c r="D141" s="26"/>
      <c r="E141" s="27"/>
      <c r="F141" s="27"/>
      <c r="G141" s="27"/>
      <c r="H141" s="27"/>
      <c r="CU141" s="26"/>
      <c r="CV141" s="26"/>
      <c r="CW141" s="26"/>
      <c r="CX141" s="26"/>
      <c r="CY141" s="26"/>
      <c r="CZ141" s="26"/>
      <c r="DA141" s="26"/>
    </row>
    <row r="142" spans="1:105" x14ac:dyDescent="0.4">
      <c r="A142" s="204"/>
      <c r="B142" s="62"/>
      <c r="C142" s="27"/>
      <c r="D142" s="27"/>
      <c r="E142" s="27"/>
      <c r="F142" s="27"/>
      <c r="G142" s="27"/>
      <c r="H142" s="27"/>
      <c r="I142" s="26"/>
      <c r="CU142" s="26"/>
      <c r="CV142" s="26"/>
      <c r="CW142" s="26"/>
      <c r="CX142" s="26"/>
      <c r="CY142" s="26"/>
      <c r="CZ142" s="26"/>
      <c r="DA142" s="26"/>
    </row>
    <row r="143" spans="1:105" x14ac:dyDescent="0.4">
      <c r="A143" s="26"/>
      <c r="B143" s="26"/>
      <c r="C143" s="27"/>
      <c r="D143" s="27"/>
      <c r="E143" s="27"/>
      <c r="F143" s="27"/>
      <c r="G143" s="27"/>
      <c r="H143" s="27"/>
      <c r="I143" s="26"/>
      <c r="CU143" s="26"/>
      <c r="CV143" s="26"/>
      <c r="CW143" s="26"/>
      <c r="CX143" s="26"/>
      <c r="CY143" s="26"/>
      <c r="CZ143" s="26"/>
      <c r="DA143" s="26"/>
    </row>
    <row r="144" spans="1:105" x14ac:dyDescent="0.4">
      <c r="A144" s="27"/>
      <c r="B144" s="27"/>
      <c r="C144" s="26"/>
      <c r="D144" s="27"/>
      <c r="E144" s="27"/>
      <c r="F144" s="27"/>
      <c r="G144" s="27"/>
      <c r="H144" s="27"/>
      <c r="I144" s="26"/>
      <c r="CU144" s="26"/>
      <c r="CV144" s="26"/>
      <c r="CW144" s="26"/>
      <c r="CX144" s="26"/>
      <c r="CY144" s="26"/>
      <c r="CZ144" s="26"/>
      <c r="DA144" s="26"/>
    </row>
    <row r="145" spans="1:105" x14ac:dyDescent="0.4">
      <c r="A145" s="265"/>
      <c r="B145" s="266"/>
      <c r="C145" s="29"/>
      <c r="D145" s="29"/>
      <c r="E145" s="29"/>
      <c r="F145" s="29"/>
      <c r="G145" s="29"/>
      <c r="H145" s="29"/>
      <c r="I145" s="26"/>
      <c r="CU145" s="26"/>
      <c r="CV145" s="26"/>
      <c r="CW145" s="26"/>
      <c r="CX145" s="26"/>
      <c r="CY145" s="26"/>
      <c r="CZ145" s="26"/>
      <c r="DA145" s="26"/>
    </row>
    <row r="146" spans="1:105" x14ac:dyDescent="0.4">
      <c r="A146" s="295"/>
      <c r="B146" s="295"/>
      <c r="C146" s="295"/>
      <c r="D146" s="295"/>
      <c r="E146" s="295"/>
      <c r="F146" s="295"/>
      <c r="G146" s="26"/>
      <c r="H146" s="26"/>
      <c r="I146" s="26"/>
      <c r="CU146" s="26"/>
      <c r="CV146" s="26"/>
      <c r="CW146" s="26"/>
      <c r="CX146" s="26"/>
      <c r="CY146" s="26"/>
      <c r="CZ146" s="26"/>
      <c r="DA146" s="26"/>
    </row>
    <row r="147" spans="1:105" x14ac:dyDescent="0.4">
      <c r="A147" s="267"/>
      <c r="B147" s="267"/>
      <c r="C147" s="267"/>
      <c r="D147" s="267"/>
      <c r="E147" s="267"/>
      <c r="F147" s="267"/>
      <c r="G147" s="26"/>
      <c r="H147" s="26"/>
      <c r="I147" s="26"/>
      <c r="CU147" s="26"/>
      <c r="CV147" s="26"/>
      <c r="CW147" s="26"/>
      <c r="CX147" s="26"/>
      <c r="CY147" s="26"/>
      <c r="CZ147" s="26"/>
      <c r="DA147" s="26"/>
    </row>
    <row r="148" spans="1:105" x14ac:dyDescent="0.4">
      <c r="A148" s="174"/>
      <c r="B148" s="26"/>
      <c r="C148" s="26"/>
      <c r="D148" s="26"/>
      <c r="E148" s="26"/>
      <c r="F148" s="26"/>
      <c r="G148" s="26"/>
      <c r="H148" s="26"/>
      <c r="I148" s="26"/>
      <c r="CU148" s="26"/>
      <c r="CV148" s="26"/>
      <c r="CW148" s="26"/>
      <c r="CX148" s="26"/>
      <c r="CY148" s="26"/>
      <c r="CZ148" s="26"/>
      <c r="DA148" s="26"/>
    </row>
    <row r="149" spans="1:105" x14ac:dyDescent="0.4">
      <c r="A149" s="174"/>
      <c r="B149" s="26"/>
      <c r="C149" s="26"/>
      <c r="D149" s="26"/>
      <c r="E149" s="26"/>
      <c r="F149" s="26"/>
      <c r="G149" s="26"/>
      <c r="H149" s="26"/>
      <c r="I149" s="26"/>
      <c r="CU149" s="26"/>
      <c r="CV149" s="26"/>
      <c r="CW149" s="26"/>
      <c r="CX149" s="26"/>
      <c r="CY149" s="26"/>
      <c r="CZ149" s="26"/>
      <c r="DA149" s="26"/>
    </row>
    <row r="150" spans="1:105" x14ac:dyDescent="0.4">
      <c r="A150" s="174"/>
      <c r="B150" s="26"/>
      <c r="C150" s="26"/>
      <c r="D150" s="26"/>
      <c r="E150" s="26"/>
      <c r="F150" s="26"/>
      <c r="G150" s="26"/>
      <c r="H150" s="26"/>
      <c r="I150" s="26"/>
      <c r="CU150" s="26"/>
      <c r="CV150" s="26"/>
      <c r="CW150" s="26"/>
      <c r="CX150" s="26"/>
      <c r="CY150" s="26"/>
      <c r="CZ150" s="26"/>
      <c r="DA150" s="26"/>
    </row>
    <row r="151" spans="1:105" x14ac:dyDescent="0.4">
      <c r="A151" s="26"/>
      <c r="B151" s="26"/>
      <c r="C151" s="26"/>
      <c r="D151" s="26"/>
      <c r="E151" s="26"/>
      <c r="F151" s="26"/>
      <c r="G151" s="26"/>
      <c r="H151" s="26"/>
      <c r="I151" s="26"/>
      <c r="CU151" s="26"/>
      <c r="CV151" s="26"/>
      <c r="CW151" s="26"/>
      <c r="CX151" s="26"/>
      <c r="CY151" s="26"/>
      <c r="CZ151" s="26"/>
      <c r="DA151" s="26"/>
    </row>
    <row r="152" spans="1:105" x14ac:dyDescent="0.4">
      <c r="A152" s="26"/>
      <c r="B152" s="26"/>
      <c r="C152" s="26"/>
      <c r="D152" s="26"/>
      <c r="E152" s="26"/>
      <c r="F152" s="26"/>
      <c r="G152" s="26"/>
      <c r="H152" s="26"/>
      <c r="I152" s="26"/>
      <c r="CU152" s="26"/>
      <c r="CV152" s="26"/>
      <c r="CW152" s="26"/>
      <c r="CX152" s="26"/>
      <c r="CY152" s="26"/>
      <c r="CZ152" s="26"/>
      <c r="DA152" s="26"/>
    </row>
    <row r="153" spans="1:105" x14ac:dyDescent="0.4">
      <c r="A153" s="26"/>
      <c r="B153" s="26"/>
      <c r="C153" s="26"/>
      <c r="D153" s="26"/>
      <c r="E153" s="26"/>
      <c r="F153" s="26"/>
      <c r="G153" s="26"/>
      <c r="H153" s="26"/>
      <c r="I153" s="26"/>
      <c r="CU153" s="26"/>
      <c r="CV153" s="26"/>
      <c r="CW153" s="26"/>
      <c r="CX153" s="26"/>
      <c r="CY153" s="26"/>
      <c r="CZ153" s="26"/>
      <c r="DA153" s="26"/>
    </row>
    <row r="154" spans="1:105" x14ac:dyDescent="0.4">
      <c r="A154" s="26"/>
      <c r="B154" s="26"/>
      <c r="C154" s="26"/>
      <c r="D154" s="26"/>
      <c r="E154" s="26"/>
      <c r="F154" s="26"/>
      <c r="G154" s="26"/>
      <c r="H154" s="26"/>
      <c r="I154" s="26"/>
      <c r="CU154" s="26"/>
      <c r="CV154" s="26"/>
      <c r="CW154" s="26"/>
      <c r="CX154" s="26"/>
      <c r="CY154" s="26"/>
      <c r="CZ154" s="26"/>
      <c r="DA154" s="26"/>
    </row>
    <row r="155" spans="1:105" x14ac:dyDescent="0.4">
      <c r="A155" s="26"/>
      <c r="B155" s="26"/>
      <c r="C155" s="26"/>
      <c r="D155" s="26"/>
      <c r="E155" s="26"/>
      <c r="F155" s="26"/>
      <c r="G155" s="26"/>
      <c r="H155" s="26"/>
      <c r="I155" s="26"/>
      <c r="CU155" s="26"/>
      <c r="CV155" s="26"/>
      <c r="CW155" s="26"/>
      <c r="CX155" s="26"/>
      <c r="CY155" s="26"/>
      <c r="CZ155" s="26"/>
      <c r="DA155" s="26"/>
    </row>
    <row r="156" spans="1:105" x14ac:dyDescent="0.4">
      <c r="CU156" s="26"/>
      <c r="CV156" s="26"/>
      <c r="CW156" s="26"/>
      <c r="CX156" s="26"/>
      <c r="CY156" s="26"/>
      <c r="CZ156" s="26"/>
      <c r="DA156" s="26"/>
    </row>
    <row r="157" spans="1:105" x14ac:dyDescent="0.4">
      <c r="CU157" s="26"/>
      <c r="CV157" s="26"/>
      <c r="CW157" s="26"/>
      <c r="CX157" s="26"/>
      <c r="CY157" s="26"/>
      <c r="CZ157" s="26"/>
      <c r="DA157" s="26"/>
    </row>
    <row r="158" spans="1:105" x14ac:dyDescent="0.4">
      <c r="CU158" s="26"/>
      <c r="CV158" s="26"/>
      <c r="CW158" s="26"/>
      <c r="CX158" s="26"/>
      <c r="CY158" s="26"/>
      <c r="CZ158" s="26"/>
      <c r="DA158" s="26"/>
    </row>
    <row r="159" spans="1:105" x14ac:dyDescent="0.4">
      <c r="CU159" s="26"/>
      <c r="CV159" s="26"/>
      <c r="CW159" s="26"/>
      <c r="CX159" s="26"/>
      <c r="CY159" s="26"/>
      <c r="CZ159" s="26"/>
      <c r="DA159" s="26"/>
    </row>
    <row r="160" spans="1:105" x14ac:dyDescent="0.4">
      <c r="CU160" s="26"/>
      <c r="CV160" s="26"/>
      <c r="CW160" s="26"/>
      <c r="CX160" s="26"/>
      <c r="CY160" s="26"/>
      <c r="CZ160" s="26"/>
      <c r="DA160" s="26"/>
    </row>
    <row r="161" spans="99:105" x14ac:dyDescent="0.4">
      <c r="CU161" s="26"/>
      <c r="CV161" s="26"/>
      <c r="CW161" s="26"/>
      <c r="CX161" s="26"/>
      <c r="CY161" s="26"/>
      <c r="CZ161" s="26"/>
      <c r="DA161" s="26"/>
    </row>
    <row r="162" spans="99:105" x14ac:dyDescent="0.4">
      <c r="CU162" s="26"/>
      <c r="CV162" s="26"/>
      <c r="CW162" s="26"/>
      <c r="CX162" s="26"/>
      <c r="CY162" s="26"/>
      <c r="CZ162" s="26"/>
      <c r="DA162" s="26"/>
    </row>
    <row r="163" spans="99:105" x14ac:dyDescent="0.4">
      <c r="CU163" s="26"/>
      <c r="CV163" s="26"/>
      <c r="CW163" s="26"/>
      <c r="CX163" s="26"/>
      <c r="CY163" s="26"/>
      <c r="CZ163" s="26"/>
      <c r="DA163" s="26"/>
    </row>
    <row r="164" spans="99:105" x14ac:dyDescent="0.4">
      <c r="CU164" s="26"/>
      <c r="CV164" s="26"/>
      <c r="CW164" s="26"/>
      <c r="CX164" s="26"/>
      <c r="CY164" s="26"/>
      <c r="CZ164" s="26"/>
      <c r="DA164" s="26"/>
    </row>
    <row r="165" spans="99:105" x14ac:dyDescent="0.4">
      <c r="CU165" s="26"/>
      <c r="CV165" s="26"/>
      <c r="CW165" s="26"/>
      <c r="CX165" s="26"/>
      <c r="CY165" s="26"/>
      <c r="CZ165" s="26"/>
      <c r="DA165" s="26"/>
    </row>
    <row r="166" spans="99:105" x14ac:dyDescent="0.4">
      <c r="CU166" s="26"/>
      <c r="CV166" s="26"/>
      <c r="CW166" s="26"/>
      <c r="CX166" s="26"/>
      <c r="CY166" s="26"/>
      <c r="CZ166" s="26"/>
      <c r="DA166" s="26"/>
    </row>
    <row r="167" spans="99:105" x14ac:dyDescent="0.4">
      <c r="CU167" s="26"/>
      <c r="CV167" s="26"/>
      <c r="CW167" s="26"/>
      <c r="CX167" s="26"/>
      <c r="CY167" s="26"/>
      <c r="CZ167" s="26"/>
      <c r="DA167" s="26"/>
    </row>
    <row r="168" spans="99:105" x14ac:dyDescent="0.4">
      <c r="CU168" s="26"/>
      <c r="CV168" s="26"/>
      <c r="CW168" s="26"/>
      <c r="CX168" s="26"/>
      <c r="CY168" s="26"/>
      <c r="CZ168" s="26"/>
      <c r="DA168" s="26"/>
    </row>
    <row r="169" spans="99:105" x14ac:dyDescent="0.4">
      <c r="CU169" s="26"/>
      <c r="CV169" s="26"/>
      <c r="CW169" s="26"/>
      <c r="CX169" s="26"/>
      <c r="CY169" s="26"/>
      <c r="CZ169" s="26"/>
      <c r="DA169" s="26"/>
    </row>
    <row r="170" spans="99:105" x14ac:dyDescent="0.4">
      <c r="CU170" s="26"/>
      <c r="CV170" s="26"/>
      <c r="CW170" s="26"/>
      <c r="CX170" s="26"/>
      <c r="CY170" s="26"/>
      <c r="CZ170" s="26"/>
      <c r="DA170" s="26"/>
    </row>
    <row r="171" spans="99:105" x14ac:dyDescent="0.4">
      <c r="CU171" s="26"/>
      <c r="CV171" s="26"/>
      <c r="CW171" s="26"/>
      <c r="CX171" s="26"/>
      <c r="CY171" s="26"/>
      <c r="CZ171" s="26"/>
      <c r="DA171" s="26"/>
    </row>
    <row r="172" spans="99:105" x14ac:dyDescent="0.4">
      <c r="CU172" s="26"/>
      <c r="CV172" s="26"/>
      <c r="CW172" s="26"/>
      <c r="CX172" s="26"/>
      <c r="CY172" s="26"/>
      <c r="CZ172" s="26"/>
      <c r="DA172" s="26"/>
    </row>
    <row r="173" spans="99:105" x14ac:dyDescent="0.4">
      <c r="CU173" s="26"/>
      <c r="CV173" s="26"/>
      <c r="CW173" s="26"/>
      <c r="CX173" s="26"/>
      <c r="CY173" s="26"/>
      <c r="CZ173" s="26"/>
      <c r="DA173" s="26"/>
    </row>
    <row r="174" spans="99:105" x14ac:dyDescent="0.4">
      <c r="CU174" s="26"/>
      <c r="CV174" s="26"/>
      <c r="CW174" s="26"/>
      <c r="CX174" s="26"/>
      <c r="CY174" s="26"/>
      <c r="CZ174" s="26"/>
      <c r="DA174" s="26"/>
    </row>
    <row r="175" spans="99:105" x14ac:dyDescent="0.4">
      <c r="CU175" s="26"/>
      <c r="CV175" s="26"/>
      <c r="CW175" s="26"/>
      <c r="CX175" s="26"/>
      <c r="CY175" s="26"/>
      <c r="CZ175" s="26"/>
      <c r="DA175" s="26"/>
    </row>
    <row r="176" spans="99:105" x14ac:dyDescent="0.4">
      <c r="CU176" s="26"/>
      <c r="CV176" s="26"/>
      <c r="CW176" s="26"/>
      <c r="CX176" s="26"/>
      <c r="CY176" s="26"/>
      <c r="CZ176" s="26"/>
      <c r="DA176" s="26"/>
    </row>
    <row r="177" spans="99:105" x14ac:dyDescent="0.4">
      <c r="CU177" s="26"/>
      <c r="CV177" s="26"/>
      <c r="CW177" s="26"/>
      <c r="CX177" s="26"/>
      <c r="CY177" s="26"/>
      <c r="CZ177" s="26"/>
      <c r="DA177" s="26"/>
    </row>
    <row r="178" spans="99:105" x14ac:dyDescent="0.4">
      <c r="CU178" s="26"/>
      <c r="CV178" s="26"/>
      <c r="CW178" s="26"/>
      <c r="CX178" s="26"/>
      <c r="CY178" s="26"/>
      <c r="CZ178" s="26"/>
      <c r="DA178" s="26"/>
    </row>
    <row r="179" spans="99:105" x14ac:dyDescent="0.4">
      <c r="CU179" s="26"/>
      <c r="CV179" s="26"/>
      <c r="CW179" s="26"/>
      <c r="CX179" s="26"/>
      <c r="CY179" s="26"/>
      <c r="CZ179" s="26"/>
      <c r="DA179" s="26"/>
    </row>
    <row r="180" spans="99:105" x14ac:dyDescent="0.4">
      <c r="CU180" s="26"/>
      <c r="CV180" s="26"/>
      <c r="CW180" s="26"/>
      <c r="CX180" s="26"/>
      <c r="CY180" s="26"/>
      <c r="CZ180" s="26"/>
      <c r="DA180" s="26"/>
    </row>
    <row r="181" spans="99:105" x14ac:dyDescent="0.4">
      <c r="CU181" s="26"/>
      <c r="CV181" s="26"/>
      <c r="CW181" s="26"/>
      <c r="CX181" s="26"/>
      <c r="CY181" s="26"/>
      <c r="CZ181" s="26"/>
      <c r="DA181" s="26"/>
    </row>
    <row r="182" spans="99:105" x14ac:dyDescent="0.4">
      <c r="CU182" s="26"/>
      <c r="CV182" s="26"/>
      <c r="CW182" s="26"/>
      <c r="CX182" s="26"/>
      <c r="CY182" s="26"/>
      <c r="CZ182" s="26"/>
      <c r="DA182" s="26"/>
    </row>
    <row r="183" spans="99:105" x14ac:dyDescent="0.4">
      <c r="CU183" s="26"/>
      <c r="CV183" s="26"/>
      <c r="CW183" s="26"/>
      <c r="CX183" s="26"/>
      <c r="CY183" s="26"/>
      <c r="CZ183" s="26"/>
      <c r="DA183" s="26"/>
    </row>
    <row r="184" spans="99:105" x14ac:dyDescent="0.4">
      <c r="CU184" s="26"/>
      <c r="CV184" s="26"/>
      <c r="CW184" s="26"/>
      <c r="CX184" s="26"/>
      <c r="CY184" s="26"/>
      <c r="CZ184" s="26"/>
      <c r="DA184" s="26"/>
    </row>
    <row r="185" spans="99:105" x14ac:dyDescent="0.4">
      <c r="CU185" s="26"/>
      <c r="CV185" s="26"/>
      <c r="CW185" s="26"/>
      <c r="CX185" s="26"/>
      <c r="CY185" s="26"/>
      <c r="CZ185" s="26"/>
      <c r="DA185" s="26"/>
    </row>
    <row r="186" spans="99:105" x14ac:dyDescent="0.4">
      <c r="CU186" s="26"/>
      <c r="CV186" s="26"/>
      <c r="CW186" s="26"/>
      <c r="CX186" s="26"/>
      <c r="CY186" s="26"/>
      <c r="CZ186" s="26"/>
      <c r="DA186" s="26"/>
    </row>
    <row r="187" spans="99:105" x14ac:dyDescent="0.4">
      <c r="CU187" s="26"/>
      <c r="CV187" s="26"/>
      <c r="CW187" s="26"/>
      <c r="CX187" s="26"/>
      <c r="CY187" s="26"/>
      <c r="CZ187" s="26"/>
      <c r="DA187" s="26"/>
    </row>
    <row r="188" spans="99:105" x14ac:dyDescent="0.4">
      <c r="CU188" s="26"/>
      <c r="CV188" s="26"/>
      <c r="CW188" s="26"/>
      <c r="CX188" s="26"/>
      <c r="CY188" s="26"/>
      <c r="CZ188" s="26"/>
      <c r="DA188" s="26"/>
    </row>
    <row r="189" spans="99:105" x14ac:dyDescent="0.4">
      <c r="CU189" s="26"/>
      <c r="CV189" s="26"/>
      <c r="CW189" s="26"/>
      <c r="CX189" s="26"/>
      <c r="CY189" s="26"/>
      <c r="CZ189" s="26"/>
      <c r="DA189" s="26"/>
    </row>
    <row r="190" spans="99:105" x14ac:dyDescent="0.4">
      <c r="CU190" s="26"/>
      <c r="CV190" s="26"/>
      <c r="CW190" s="26"/>
      <c r="CX190" s="26"/>
      <c r="CY190" s="26"/>
      <c r="CZ190" s="26"/>
      <c r="DA190" s="26"/>
    </row>
    <row r="191" spans="99:105" x14ac:dyDescent="0.4">
      <c r="CU191" s="26"/>
      <c r="CV191" s="26"/>
      <c r="CW191" s="26"/>
      <c r="CX191" s="26"/>
      <c r="CY191" s="26"/>
      <c r="CZ191" s="26"/>
      <c r="DA191" s="26"/>
    </row>
    <row r="192" spans="99:105" x14ac:dyDescent="0.4">
      <c r="CU192" s="26"/>
      <c r="CV192" s="26"/>
      <c r="CW192" s="26"/>
      <c r="CX192" s="26"/>
      <c r="CY192" s="26"/>
      <c r="CZ192" s="26"/>
      <c r="DA192" s="26"/>
    </row>
    <row r="193" spans="99:105" x14ac:dyDescent="0.4">
      <c r="CU193" s="26"/>
      <c r="CV193" s="26"/>
      <c r="CW193" s="26"/>
      <c r="CX193" s="26"/>
      <c r="CY193" s="26"/>
      <c r="CZ193" s="26"/>
      <c r="DA193" s="26"/>
    </row>
    <row r="194" spans="99:105" x14ac:dyDescent="0.4">
      <c r="CU194" s="26"/>
      <c r="CV194" s="26"/>
      <c r="CW194" s="26"/>
      <c r="CX194" s="26"/>
      <c r="CY194" s="26"/>
      <c r="CZ194" s="26"/>
      <c r="DA194" s="26"/>
    </row>
    <row r="195" spans="99:105" x14ac:dyDescent="0.4">
      <c r="CU195" s="26"/>
      <c r="CV195" s="26"/>
      <c r="CW195" s="26"/>
      <c r="CX195" s="26"/>
      <c r="CY195" s="26"/>
      <c r="CZ195" s="26"/>
      <c r="DA195" s="26"/>
    </row>
    <row r="196" spans="99:105" x14ac:dyDescent="0.4">
      <c r="CU196" s="26"/>
      <c r="CV196" s="26"/>
      <c r="CW196" s="26"/>
      <c r="CX196" s="26"/>
      <c r="CY196" s="26"/>
      <c r="CZ196" s="26"/>
      <c r="DA196" s="26"/>
    </row>
    <row r="197" spans="99:105" x14ac:dyDescent="0.4">
      <c r="CU197" s="26"/>
      <c r="CV197" s="26"/>
      <c r="CW197" s="26"/>
      <c r="CX197" s="26"/>
      <c r="CY197" s="26"/>
      <c r="CZ197" s="26"/>
      <c r="DA197" s="26"/>
    </row>
    <row r="198" spans="99:105" x14ac:dyDescent="0.4">
      <c r="CU198" s="26"/>
      <c r="CV198" s="26"/>
      <c r="CW198" s="26"/>
      <c r="CX198" s="26"/>
      <c r="CY198" s="26"/>
      <c r="CZ198" s="26"/>
      <c r="DA198" s="26"/>
    </row>
    <row r="199" spans="99:105" x14ac:dyDescent="0.4">
      <c r="CU199" s="26"/>
      <c r="CV199" s="26"/>
      <c r="CW199" s="26"/>
      <c r="CX199" s="26"/>
      <c r="CY199" s="26"/>
      <c r="CZ199" s="26"/>
      <c r="DA199" s="26"/>
    </row>
    <row r="200" spans="99:105" x14ac:dyDescent="0.4">
      <c r="CU200" s="26"/>
      <c r="CV200" s="26"/>
      <c r="CW200" s="26"/>
      <c r="CX200" s="26"/>
      <c r="CY200" s="26"/>
      <c r="CZ200" s="26"/>
      <c r="DA200" s="26"/>
    </row>
    <row r="201" spans="99:105" x14ac:dyDescent="0.4">
      <c r="CU201" s="26"/>
      <c r="CV201" s="26"/>
      <c r="CW201" s="26"/>
      <c r="CX201" s="26"/>
      <c r="CY201" s="26"/>
      <c r="CZ201" s="26"/>
      <c r="DA201" s="26"/>
    </row>
    <row r="202" spans="99:105" x14ac:dyDescent="0.4">
      <c r="CU202" s="26"/>
      <c r="CV202" s="26"/>
      <c r="CW202" s="26"/>
      <c r="CX202" s="26"/>
      <c r="CY202" s="26"/>
      <c r="CZ202" s="26"/>
      <c r="DA202" s="26"/>
    </row>
    <row r="203" spans="99:105" x14ac:dyDescent="0.4">
      <c r="CU203" s="26"/>
      <c r="CV203" s="26"/>
      <c r="CW203" s="26"/>
      <c r="CX203" s="26"/>
      <c r="CY203" s="26"/>
      <c r="CZ203" s="26"/>
      <c r="DA203" s="26"/>
    </row>
    <row r="204" spans="99:105" x14ac:dyDescent="0.4">
      <c r="CU204" s="26"/>
      <c r="CV204" s="26"/>
      <c r="CW204" s="26"/>
      <c r="CX204" s="26"/>
      <c r="CY204" s="26"/>
      <c r="CZ204" s="26"/>
      <c r="DA204" s="26"/>
    </row>
    <row r="205" spans="99:105" x14ac:dyDescent="0.4">
      <c r="CU205" s="26"/>
      <c r="CV205" s="26"/>
      <c r="CW205" s="26"/>
      <c r="CX205" s="26"/>
      <c r="CY205" s="26"/>
      <c r="CZ205" s="26"/>
      <c r="DA205" s="26"/>
    </row>
    <row r="206" spans="99:105" x14ac:dyDescent="0.4">
      <c r="CU206" s="26"/>
      <c r="CV206" s="26"/>
      <c r="CW206" s="26"/>
      <c r="CX206" s="26"/>
      <c r="CY206" s="26"/>
      <c r="CZ206" s="26"/>
      <c r="DA206" s="26"/>
    </row>
    <row r="207" spans="99:105" x14ac:dyDescent="0.4">
      <c r="CU207" s="26"/>
      <c r="CV207" s="26"/>
      <c r="CW207" s="26"/>
      <c r="CX207" s="26"/>
      <c r="CY207" s="26"/>
      <c r="CZ207" s="26"/>
      <c r="DA207" s="26"/>
    </row>
    <row r="208" spans="99:105" x14ac:dyDescent="0.4">
      <c r="CU208" s="26"/>
      <c r="CV208" s="26"/>
      <c r="CW208" s="26"/>
      <c r="CX208" s="26"/>
      <c r="CY208" s="26"/>
      <c r="CZ208" s="26"/>
      <c r="DA208" s="26"/>
    </row>
    <row r="209" spans="99:105" x14ac:dyDescent="0.4">
      <c r="CU209" s="26"/>
      <c r="CV209" s="26"/>
      <c r="CW209" s="26"/>
      <c r="CX209" s="26"/>
      <c r="CY209" s="26"/>
      <c r="CZ209" s="26"/>
      <c r="DA209" s="26"/>
    </row>
    <row r="210" spans="99:105" x14ac:dyDescent="0.4">
      <c r="CU210" s="26"/>
      <c r="CV210" s="26"/>
      <c r="CW210" s="26"/>
      <c r="CX210" s="26"/>
      <c r="CY210" s="26"/>
      <c r="CZ210" s="26"/>
      <c r="DA210" s="26"/>
    </row>
    <row r="211" spans="99:105" x14ac:dyDescent="0.4">
      <c r="CU211" s="26"/>
      <c r="CV211" s="26"/>
      <c r="CW211" s="26"/>
      <c r="CX211" s="26"/>
      <c r="CY211" s="26"/>
      <c r="CZ211" s="26"/>
      <c r="DA211" s="26"/>
    </row>
    <row r="212" spans="99:105" x14ac:dyDescent="0.4">
      <c r="CU212" s="26"/>
      <c r="CV212" s="26"/>
      <c r="CW212" s="26"/>
      <c r="CX212" s="26"/>
      <c r="CY212" s="26"/>
      <c r="CZ212" s="26"/>
      <c r="DA212" s="26"/>
    </row>
    <row r="213" spans="99:105" x14ac:dyDescent="0.4">
      <c r="CU213" s="26"/>
      <c r="CV213" s="26"/>
      <c r="CW213" s="26"/>
      <c r="CX213" s="26"/>
      <c r="CY213" s="26"/>
      <c r="CZ213" s="26"/>
      <c r="DA213" s="26"/>
    </row>
    <row r="214" spans="99:105" x14ac:dyDescent="0.4">
      <c r="CU214" s="26"/>
      <c r="CV214" s="26"/>
      <c r="CW214" s="26"/>
      <c r="CX214" s="26"/>
      <c r="CY214" s="26"/>
      <c r="CZ214" s="26"/>
      <c r="DA214" s="26"/>
    </row>
    <row r="215" spans="99:105" x14ac:dyDescent="0.4">
      <c r="CU215" s="26"/>
      <c r="CV215" s="26"/>
      <c r="CW215" s="26"/>
      <c r="CX215" s="26"/>
      <c r="CY215" s="26"/>
      <c r="CZ215" s="26"/>
      <c r="DA215" s="26"/>
    </row>
    <row r="216" spans="99:105" x14ac:dyDescent="0.4">
      <c r="CU216" s="26"/>
      <c r="CV216" s="26"/>
      <c r="CW216" s="26"/>
      <c r="CX216" s="26"/>
      <c r="CY216" s="26"/>
      <c r="CZ216" s="26"/>
      <c r="DA216" s="26"/>
    </row>
    <row r="217" spans="99:105" x14ac:dyDescent="0.4">
      <c r="CU217" s="26"/>
      <c r="CV217" s="26"/>
      <c r="CW217" s="26"/>
      <c r="CX217" s="26"/>
      <c r="CY217" s="26"/>
      <c r="CZ217" s="26"/>
      <c r="DA217" s="26"/>
    </row>
    <row r="218" spans="99:105" x14ac:dyDescent="0.4">
      <c r="CU218" s="26"/>
      <c r="CV218" s="26"/>
      <c r="CW218" s="26"/>
      <c r="CX218" s="26"/>
      <c r="CY218" s="26"/>
      <c r="CZ218" s="26"/>
      <c r="DA218" s="26"/>
    </row>
    <row r="219" spans="99:105" x14ac:dyDescent="0.4">
      <c r="CU219" s="26"/>
      <c r="CV219" s="26"/>
      <c r="CW219" s="26"/>
      <c r="CX219" s="26"/>
      <c r="CY219" s="26"/>
      <c r="CZ219" s="26"/>
      <c r="DA219" s="26"/>
    </row>
    <row r="220" spans="99:105" x14ac:dyDescent="0.4">
      <c r="CU220" s="26"/>
      <c r="CV220" s="26"/>
      <c r="CW220" s="26"/>
      <c r="CX220" s="26"/>
      <c r="CY220" s="26"/>
      <c r="CZ220" s="26"/>
      <c r="DA220" s="26"/>
    </row>
    <row r="221" spans="99:105" x14ac:dyDescent="0.4">
      <c r="CU221" s="26"/>
      <c r="CV221" s="26"/>
      <c r="CW221" s="26"/>
      <c r="CX221" s="26"/>
      <c r="CY221" s="26"/>
      <c r="CZ221" s="26"/>
      <c r="DA221" s="26"/>
    </row>
    <row r="222" spans="99:105" x14ac:dyDescent="0.4">
      <c r="CU222" s="26"/>
      <c r="CV222" s="26"/>
      <c r="CW222" s="26"/>
      <c r="CX222" s="26"/>
      <c r="CY222" s="26"/>
      <c r="CZ222" s="26"/>
      <c r="DA222" s="26"/>
    </row>
    <row r="223" spans="99:105" x14ac:dyDescent="0.4">
      <c r="CU223" s="26"/>
      <c r="CV223" s="26"/>
      <c r="CW223" s="26"/>
      <c r="CX223" s="26"/>
      <c r="CY223" s="26"/>
      <c r="CZ223" s="26"/>
      <c r="DA223" s="26"/>
    </row>
    <row r="224" spans="99:105" x14ac:dyDescent="0.4">
      <c r="CU224" s="26"/>
      <c r="CV224" s="26"/>
      <c r="CW224" s="26"/>
      <c r="CX224" s="26"/>
      <c r="CY224" s="26"/>
      <c r="CZ224" s="26"/>
      <c r="DA224" s="26"/>
    </row>
    <row r="225" spans="18:105" x14ac:dyDescent="0.4">
      <c r="CU225" s="26"/>
      <c r="CV225" s="26"/>
      <c r="CW225" s="26"/>
      <c r="CX225" s="26"/>
      <c r="CY225" s="26"/>
      <c r="CZ225" s="26"/>
      <c r="DA225" s="26"/>
    </row>
    <row r="226" spans="18:105" x14ac:dyDescent="0.4">
      <c r="CU226" s="26"/>
      <c r="CV226" s="26"/>
      <c r="CW226" s="26"/>
      <c r="CX226" s="26"/>
      <c r="CY226" s="26"/>
      <c r="CZ226" s="26"/>
      <c r="DA226" s="26"/>
    </row>
    <row r="227" spans="18:105" x14ac:dyDescent="0.4">
      <c r="CU227" s="26"/>
      <c r="CV227" s="26"/>
      <c r="CW227" s="26"/>
      <c r="CX227" s="26"/>
      <c r="CY227" s="26"/>
      <c r="CZ227" s="26"/>
      <c r="DA227" s="26"/>
    </row>
    <row r="228" spans="18:105" x14ac:dyDescent="0.4">
      <c r="CU228" s="26"/>
      <c r="CV228" s="26"/>
      <c r="CW228" s="26"/>
      <c r="CX228" s="26"/>
      <c r="CY228" s="26"/>
      <c r="CZ228" s="26"/>
      <c r="DA228" s="26"/>
    </row>
    <row r="229" spans="18:105" x14ac:dyDescent="0.4">
      <c r="CU229" s="26"/>
      <c r="CV229" s="26"/>
      <c r="CW229" s="26"/>
      <c r="CX229" s="26"/>
      <c r="CY229" s="26"/>
      <c r="CZ229" s="26"/>
      <c r="DA229" s="26"/>
    </row>
    <row r="230" spans="18:105" x14ac:dyDescent="0.4">
      <c r="CU230" s="26"/>
      <c r="CV230" s="26"/>
      <c r="CW230" s="26"/>
      <c r="CX230" s="26"/>
      <c r="CY230" s="26"/>
      <c r="CZ230" s="26"/>
      <c r="DA230" s="26"/>
    </row>
    <row r="231" spans="18:105" x14ac:dyDescent="0.4">
      <c r="R231" s="10"/>
      <c r="CU231" s="26"/>
      <c r="CV231" s="26"/>
      <c r="CW231" s="26"/>
      <c r="CX231" s="26"/>
      <c r="CY231" s="26"/>
      <c r="CZ231" s="26"/>
      <c r="DA231" s="26"/>
    </row>
    <row r="232" spans="18:105" x14ac:dyDescent="0.4">
      <c r="R232" s="10"/>
      <c r="CU232" s="26"/>
      <c r="CV232" s="26"/>
      <c r="CW232" s="26"/>
      <c r="CX232" s="26"/>
      <c r="CY232" s="26"/>
      <c r="CZ232" s="26"/>
      <c r="DA232" s="26"/>
    </row>
    <row r="233" spans="18:105" x14ac:dyDescent="0.4">
      <c r="R233" s="10"/>
      <c r="CU233" s="26"/>
      <c r="CV233" s="26"/>
      <c r="CW233" s="26"/>
      <c r="CX233" s="26"/>
      <c r="CY233" s="26"/>
      <c r="CZ233" s="26"/>
      <c r="DA233" s="26"/>
    </row>
    <row r="234" spans="18:105" x14ac:dyDescent="0.4">
      <c r="R234" s="10"/>
      <c r="CU234" s="26"/>
      <c r="CV234" s="26"/>
      <c r="CW234" s="26"/>
      <c r="CX234" s="26"/>
      <c r="CY234" s="26"/>
      <c r="CZ234" s="26"/>
      <c r="DA234" s="26"/>
    </row>
    <row r="235" spans="18:105" x14ac:dyDescent="0.4">
      <c r="R235" s="10"/>
      <c r="CU235" s="26"/>
      <c r="CV235" s="26"/>
      <c r="CW235" s="26"/>
      <c r="CX235" s="26"/>
      <c r="CY235" s="26"/>
      <c r="CZ235" s="26"/>
      <c r="DA235" s="26"/>
    </row>
    <row r="236" spans="18:105" x14ac:dyDescent="0.4">
      <c r="R236" s="10"/>
      <c r="CU236" s="26"/>
      <c r="CV236" s="26"/>
      <c r="CW236" s="26"/>
      <c r="CX236" s="26"/>
      <c r="CY236" s="26"/>
      <c r="CZ236" s="26"/>
      <c r="DA236" s="26"/>
    </row>
    <row r="237" spans="18:105" x14ac:dyDescent="0.4">
      <c r="R237" s="10"/>
      <c r="CU237" s="26"/>
      <c r="CV237" s="26"/>
      <c r="CW237" s="26"/>
      <c r="CX237" s="26"/>
      <c r="CY237" s="26"/>
      <c r="CZ237" s="26"/>
      <c r="DA237" s="26"/>
    </row>
    <row r="238" spans="18:105" x14ac:dyDescent="0.4">
      <c r="R238" s="10"/>
      <c r="CU238" s="26"/>
      <c r="CV238" s="26"/>
      <c r="CW238" s="26"/>
      <c r="CX238" s="26"/>
      <c r="CY238" s="26"/>
      <c r="CZ238" s="26"/>
      <c r="DA238" s="26"/>
    </row>
    <row r="239" spans="18:105" x14ac:dyDescent="0.4">
      <c r="R239" s="10"/>
      <c r="CU239" s="26"/>
      <c r="CV239" s="26"/>
      <c r="CW239" s="26"/>
      <c r="CX239" s="26"/>
      <c r="CY239" s="26"/>
      <c r="CZ239" s="26"/>
      <c r="DA239" s="26"/>
    </row>
    <row r="240" spans="18:105" x14ac:dyDescent="0.4">
      <c r="R240" s="10"/>
      <c r="CU240" s="26"/>
      <c r="CV240" s="26"/>
      <c r="CW240" s="26"/>
      <c r="CX240" s="26"/>
      <c r="CY240" s="26"/>
      <c r="CZ240" s="26"/>
      <c r="DA240" s="26"/>
    </row>
    <row r="241" spans="18:105" x14ac:dyDescent="0.4">
      <c r="R241" s="10"/>
      <c r="CU241" s="26"/>
      <c r="CV241" s="26"/>
      <c r="CW241" s="26"/>
      <c r="CX241" s="26"/>
      <c r="CY241" s="26"/>
      <c r="CZ241" s="26"/>
      <c r="DA241" s="26"/>
    </row>
    <row r="242" spans="18:105" x14ac:dyDescent="0.4">
      <c r="R242" s="10"/>
      <c r="CU242" s="26"/>
      <c r="CV242" s="26"/>
      <c r="CW242" s="26"/>
      <c r="CX242" s="26"/>
      <c r="CY242" s="26"/>
      <c r="CZ242" s="26"/>
      <c r="DA242" s="26"/>
    </row>
    <row r="243" spans="18:105" x14ac:dyDescent="0.4">
      <c r="R243" s="10"/>
      <c r="CU243" s="26"/>
      <c r="CV243" s="26"/>
      <c r="CW243" s="26"/>
      <c r="CX243" s="26"/>
      <c r="CY243" s="26"/>
      <c r="CZ243" s="26"/>
      <c r="DA243" s="26"/>
    </row>
    <row r="244" spans="18:105" x14ac:dyDescent="0.4">
      <c r="R244" s="10"/>
      <c r="CU244" s="26"/>
      <c r="CV244" s="26"/>
      <c r="CW244" s="26"/>
      <c r="CX244" s="26"/>
      <c r="CY244" s="26"/>
      <c r="CZ244" s="26"/>
      <c r="DA244" s="26"/>
    </row>
    <row r="245" spans="18:105" x14ac:dyDescent="0.4">
      <c r="R245" s="10"/>
      <c r="CU245" s="26"/>
      <c r="CV245" s="26"/>
      <c r="CW245" s="26"/>
      <c r="CX245" s="26"/>
      <c r="CY245" s="26"/>
      <c r="CZ245" s="26"/>
      <c r="DA245" s="26"/>
    </row>
    <row r="246" spans="18:105" x14ac:dyDescent="0.4">
      <c r="R246" s="10"/>
      <c r="CU246" s="26"/>
      <c r="CV246" s="26"/>
      <c r="CW246" s="26"/>
      <c r="CX246" s="26"/>
      <c r="CY246" s="26"/>
      <c r="CZ246" s="26"/>
      <c r="DA246" s="26"/>
    </row>
    <row r="247" spans="18:105" x14ac:dyDescent="0.4">
      <c r="R247" s="10"/>
      <c r="CU247" s="26"/>
      <c r="CV247" s="26"/>
      <c r="CW247" s="26"/>
      <c r="CX247" s="26"/>
      <c r="CY247" s="26"/>
      <c r="CZ247" s="26"/>
      <c r="DA247" s="26"/>
    </row>
    <row r="248" spans="18:105" x14ac:dyDescent="0.4">
      <c r="R248" s="10"/>
      <c r="CU248" s="26"/>
      <c r="CV248" s="26"/>
      <c r="CW248" s="26"/>
      <c r="CX248" s="26"/>
      <c r="CY248" s="26"/>
      <c r="CZ248" s="26"/>
      <c r="DA248" s="26"/>
    </row>
    <row r="249" spans="18:105" x14ac:dyDescent="0.4">
      <c r="R249" s="10"/>
      <c r="CU249" s="26"/>
      <c r="CV249" s="26"/>
      <c r="CW249" s="26"/>
      <c r="CX249" s="26"/>
      <c r="CY249" s="26"/>
      <c r="CZ249" s="26"/>
      <c r="DA249" s="26"/>
    </row>
    <row r="250" spans="18:105" x14ac:dyDescent="0.4">
      <c r="R250" s="10"/>
      <c r="CU250" s="26"/>
      <c r="CV250" s="26"/>
      <c r="CW250" s="26"/>
      <c r="CX250" s="26"/>
      <c r="CY250" s="26"/>
      <c r="CZ250" s="26"/>
      <c r="DA250" s="26"/>
    </row>
    <row r="251" spans="18:105" x14ac:dyDescent="0.4">
      <c r="R251" s="10"/>
      <c r="CU251" s="26"/>
      <c r="CV251" s="26"/>
      <c r="CW251" s="26"/>
      <c r="CX251" s="26"/>
      <c r="CY251" s="26"/>
      <c r="CZ251" s="26"/>
      <c r="DA251" s="26"/>
    </row>
    <row r="252" spans="18:105" x14ac:dyDescent="0.4">
      <c r="CU252" s="26"/>
      <c r="CV252" s="26"/>
      <c r="CW252" s="26"/>
      <c r="CX252" s="26"/>
      <c r="CY252" s="26"/>
      <c r="CZ252" s="26"/>
      <c r="DA252" s="26"/>
    </row>
    <row r="253" spans="18:105" x14ac:dyDescent="0.4">
      <c r="CU253" s="26"/>
      <c r="CV253" s="26"/>
      <c r="CW253" s="26"/>
      <c r="CX253" s="26"/>
      <c r="CY253" s="26"/>
      <c r="CZ253" s="26"/>
      <c r="DA253" s="26"/>
    </row>
    <row r="254" spans="18:105" x14ac:dyDescent="0.4">
      <c r="CU254" s="26"/>
      <c r="CV254" s="26"/>
      <c r="CW254" s="26"/>
      <c r="CX254" s="26"/>
      <c r="CY254" s="26"/>
      <c r="CZ254" s="26"/>
      <c r="DA254" s="26"/>
    </row>
    <row r="255" spans="18:105" x14ac:dyDescent="0.4">
      <c r="CU255" s="26"/>
      <c r="CV255" s="26"/>
      <c r="CW255" s="26"/>
      <c r="CX255" s="26"/>
      <c r="CY255" s="26"/>
      <c r="CZ255" s="26"/>
      <c r="DA255" s="26"/>
    </row>
    <row r="256" spans="18:105" x14ac:dyDescent="0.4">
      <c r="CU256" s="26"/>
      <c r="CV256" s="26"/>
      <c r="CW256" s="26"/>
      <c r="CX256" s="26"/>
      <c r="CY256" s="26"/>
      <c r="CZ256" s="26"/>
      <c r="DA256" s="26"/>
    </row>
    <row r="257" spans="17:105" x14ac:dyDescent="0.4">
      <c r="CU257" s="26"/>
      <c r="CV257" s="26"/>
      <c r="CW257" s="26"/>
      <c r="CX257" s="26"/>
      <c r="CY257" s="26"/>
      <c r="CZ257" s="26"/>
      <c r="DA257" s="26"/>
    </row>
    <row r="258" spans="17:105" x14ac:dyDescent="0.4">
      <c r="CU258" s="26"/>
      <c r="CV258" s="26"/>
      <c r="CW258" s="26"/>
      <c r="CX258" s="26"/>
      <c r="CY258" s="26"/>
      <c r="CZ258" s="26"/>
      <c r="DA258" s="26"/>
    </row>
    <row r="259" spans="17:105" x14ac:dyDescent="0.4">
      <c r="CU259" s="26"/>
      <c r="CV259" s="26"/>
      <c r="CW259" s="26"/>
      <c r="CX259" s="26"/>
      <c r="CY259" s="26"/>
      <c r="CZ259" s="26"/>
      <c r="DA259" s="26"/>
    </row>
    <row r="260" spans="17:105" x14ac:dyDescent="0.4">
      <c r="CU260" s="26"/>
      <c r="CV260" s="26"/>
      <c r="CW260" s="26"/>
      <c r="CX260" s="26"/>
      <c r="CY260" s="26"/>
      <c r="CZ260" s="26"/>
      <c r="DA260" s="26"/>
    </row>
    <row r="261" spans="17:105" x14ac:dyDescent="0.4">
      <c r="CU261" s="26"/>
      <c r="CV261" s="26"/>
      <c r="CW261" s="26"/>
      <c r="CX261" s="26"/>
      <c r="CY261" s="26"/>
      <c r="CZ261" s="26"/>
      <c r="DA261" s="26"/>
    </row>
    <row r="262" spans="17:105" x14ac:dyDescent="0.4">
      <c r="CU262" s="26"/>
      <c r="CV262" s="26"/>
      <c r="CW262" s="26"/>
      <c r="CX262" s="26"/>
      <c r="CY262" s="26"/>
      <c r="CZ262" s="26"/>
      <c r="DA262" s="26"/>
    </row>
    <row r="263" spans="17:105" x14ac:dyDescent="0.4">
      <c r="CU263" s="26"/>
      <c r="CV263" s="26"/>
      <c r="CW263" s="26"/>
      <c r="CX263" s="26"/>
      <c r="CY263" s="26"/>
      <c r="CZ263" s="26"/>
      <c r="DA263" s="26"/>
    </row>
    <row r="264" spans="17:105" x14ac:dyDescent="0.4">
      <c r="CU264" s="26"/>
      <c r="CV264" s="26"/>
      <c r="CW264" s="26"/>
      <c r="CX264" s="26"/>
      <c r="CY264" s="26"/>
      <c r="CZ264" s="26"/>
      <c r="DA264" s="26"/>
    </row>
    <row r="265" spans="17:105" x14ac:dyDescent="0.4">
      <c r="CU265" s="26"/>
      <c r="CV265" s="26"/>
      <c r="CW265" s="26"/>
      <c r="CX265" s="26"/>
      <c r="CY265" s="26"/>
      <c r="CZ265" s="26"/>
      <c r="DA265" s="26"/>
    </row>
    <row r="266" spans="17:105" x14ac:dyDescent="0.4">
      <c r="CU266" s="26"/>
      <c r="CV266" s="26"/>
      <c r="CW266" s="26"/>
      <c r="CX266" s="26"/>
      <c r="CY266" s="26"/>
      <c r="CZ266" s="26"/>
      <c r="DA266" s="26"/>
    </row>
    <row r="267" spans="17:105" x14ac:dyDescent="0.4">
      <c r="CU267" s="26"/>
      <c r="CV267" s="26"/>
      <c r="CW267" s="26"/>
      <c r="CX267" s="26"/>
      <c r="CY267" s="26"/>
      <c r="CZ267" s="26"/>
      <c r="DA267" s="26"/>
    </row>
    <row r="268" spans="17:105" x14ac:dyDescent="0.4">
      <c r="CU268" s="26"/>
      <c r="CV268" s="26"/>
      <c r="CW268" s="26"/>
      <c r="CX268" s="26"/>
      <c r="CY268" s="26"/>
      <c r="CZ268" s="26"/>
      <c r="DA268" s="26"/>
    </row>
    <row r="269" spans="17:105" x14ac:dyDescent="0.4">
      <c r="CU269" s="26"/>
      <c r="CV269" s="26"/>
      <c r="CW269" s="26"/>
      <c r="CX269" s="26"/>
      <c r="CY269" s="26"/>
      <c r="CZ269" s="26"/>
      <c r="DA269" s="26"/>
    </row>
    <row r="270" spans="17:105" x14ac:dyDescent="0.4">
      <c r="Q270" s="26"/>
      <c r="CU270" s="26"/>
      <c r="CV270" s="26"/>
      <c r="CW270" s="26"/>
      <c r="CX270" s="26"/>
      <c r="CY270" s="26"/>
      <c r="CZ270" s="26"/>
      <c r="DA270" s="26"/>
    </row>
    <row r="271" spans="17:105" x14ac:dyDescent="0.4">
      <c r="Q271" s="26"/>
      <c r="CU271" s="26"/>
      <c r="CV271" s="26"/>
      <c r="CW271" s="26"/>
      <c r="CX271" s="26"/>
      <c r="CY271" s="26"/>
      <c r="CZ271" s="26"/>
      <c r="DA271" s="26"/>
    </row>
    <row r="272" spans="17:105" x14ac:dyDescent="0.4">
      <c r="Q272" s="26"/>
      <c r="CU272" s="26"/>
      <c r="CV272" s="26"/>
      <c r="CW272" s="26"/>
      <c r="CX272" s="26"/>
      <c r="CY272" s="26"/>
      <c r="CZ272" s="26"/>
      <c r="DA272" s="26"/>
    </row>
    <row r="273" spans="17:105" x14ac:dyDescent="0.4">
      <c r="Q273" s="26"/>
      <c r="CU273" s="26"/>
      <c r="CV273" s="26"/>
      <c r="CW273" s="26"/>
      <c r="CX273" s="26"/>
      <c r="CY273" s="26"/>
      <c r="CZ273" s="26"/>
      <c r="DA273" s="26"/>
    </row>
    <row r="274" spans="17:105" x14ac:dyDescent="0.4">
      <c r="Q274" s="26"/>
      <c r="CU274" s="26"/>
      <c r="CV274" s="26"/>
      <c r="CW274" s="26"/>
      <c r="CX274" s="26"/>
      <c r="CY274" s="26"/>
      <c r="CZ274" s="26"/>
      <c r="DA274" s="26"/>
    </row>
    <row r="275" spans="17:105" x14ac:dyDescent="0.4">
      <c r="Q275" s="26"/>
    </row>
    <row r="276" spans="17:105" x14ac:dyDescent="0.4">
      <c r="Q276" s="26"/>
    </row>
    <row r="277" spans="17:105" x14ac:dyDescent="0.4">
      <c r="Q277" s="26"/>
    </row>
    <row r="278" spans="17:105" x14ac:dyDescent="0.4">
      <c r="Q278" s="26"/>
    </row>
    <row r="279" spans="17:105" x14ac:dyDescent="0.4">
      <c r="Q279" s="26"/>
    </row>
    <row r="280" spans="17:105" x14ac:dyDescent="0.4">
      <c r="Q280" s="26"/>
    </row>
    <row r="281" spans="17:105" x14ac:dyDescent="0.4">
      <c r="Q281" s="26"/>
    </row>
    <row r="282" spans="17:105" x14ac:dyDescent="0.4">
      <c r="Q282" s="26"/>
    </row>
    <row r="283" spans="17:105" x14ac:dyDescent="0.4">
      <c r="Q283" s="26"/>
    </row>
    <row r="284" spans="17:105" x14ac:dyDescent="0.4">
      <c r="Q284" s="26"/>
    </row>
    <row r="285" spans="17:105" x14ac:dyDescent="0.4">
      <c r="Q285" s="26"/>
    </row>
    <row r="286" spans="17:105" x14ac:dyDescent="0.4">
      <c r="Q286" s="26"/>
    </row>
    <row r="287" spans="17:105" x14ac:dyDescent="0.4">
      <c r="Q287" s="26"/>
    </row>
    <row r="288" spans="17:105" x14ac:dyDescent="0.4">
      <c r="Q288" s="26"/>
    </row>
    <row r="289" spans="3:17" x14ac:dyDescent="0.4">
      <c r="Q289" s="26"/>
    </row>
    <row r="290" spans="3:17" x14ac:dyDescent="0.4">
      <c r="Q290" s="26"/>
    </row>
    <row r="291" spans="3:17" x14ac:dyDescent="0.4">
      <c r="Q291" s="26"/>
    </row>
    <row r="292" spans="3:17" x14ac:dyDescent="0.4">
      <c r="Q292" s="26"/>
    </row>
    <row r="293" spans="3:17" x14ac:dyDescent="0.4">
      <c r="Q293" s="26"/>
    </row>
    <row r="294" spans="3:17" x14ac:dyDescent="0.4">
      <c r="Q294" s="26"/>
    </row>
    <row r="295" spans="3:17" x14ac:dyDescent="0.4">
      <c r="Q295" s="26"/>
    </row>
    <row r="296" spans="3:17" x14ac:dyDescent="0.4">
      <c r="Q296" s="26"/>
    </row>
    <row r="297" spans="3:17" x14ac:dyDescent="0.4">
      <c r="Q297" s="26"/>
    </row>
    <row r="298" spans="3:17" x14ac:dyDescent="0.4">
      <c r="Q298" s="26"/>
    </row>
    <row r="299" spans="3:17" x14ac:dyDescent="0.4">
      <c r="Q299" s="26"/>
    </row>
    <row r="300" spans="3:17" x14ac:dyDescent="0.4">
      <c r="Q300" s="26"/>
    </row>
    <row r="301" spans="3:17" x14ac:dyDescent="0.4">
      <c r="Q301" s="26"/>
    </row>
    <row r="302" spans="3:17" x14ac:dyDescent="0.4"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</row>
    <row r="303" spans="3:17" x14ac:dyDescent="0.4">
      <c r="C303" s="26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</row>
    <row r="304" spans="3:17" x14ac:dyDescent="0.4">
      <c r="C304" s="26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</row>
    <row r="305" spans="1:17" x14ac:dyDescent="0.4">
      <c r="C305" s="26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</row>
    <row r="306" spans="1:17" x14ac:dyDescent="0.4">
      <c r="C306" s="26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</row>
    <row r="307" spans="1:17" x14ac:dyDescent="0.4">
      <c r="A307" s="26"/>
      <c r="B307" s="26"/>
      <c r="C307" s="26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</row>
    <row r="308" spans="1:17" x14ac:dyDescent="0.4">
      <c r="A308" s="26"/>
      <c r="B308" s="26"/>
      <c r="C308" s="26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</row>
    <row r="309" spans="1:17" x14ac:dyDescent="0.4">
      <c r="A309" s="26"/>
      <c r="B309" s="26"/>
      <c r="C309" s="26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</row>
    <row r="310" spans="1:17" x14ac:dyDescent="0.4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</row>
    <row r="311" spans="1:17" x14ac:dyDescent="0.4">
      <c r="A311" s="26"/>
      <c r="B311" s="26"/>
      <c r="C311" s="26"/>
      <c r="D311" s="26"/>
      <c r="E311" s="26"/>
      <c r="F311" s="26"/>
      <c r="G311" s="26"/>
      <c r="H311" s="26"/>
      <c r="I311" s="27"/>
      <c r="J311" s="27"/>
      <c r="K311" s="27"/>
      <c r="L311" s="27"/>
      <c r="M311" s="27"/>
      <c r="N311" s="27"/>
      <c r="O311" s="27"/>
      <c r="P311" s="27"/>
      <c r="Q311" s="27"/>
    </row>
    <row r="312" spans="1:17" x14ac:dyDescent="0.4">
      <c r="A312" s="26"/>
      <c r="B312" s="26"/>
      <c r="C312" s="26"/>
      <c r="D312" s="26"/>
      <c r="E312" s="26"/>
      <c r="F312" s="26"/>
      <c r="G312" s="26"/>
      <c r="H312" s="26"/>
      <c r="I312" s="27"/>
      <c r="J312" s="27"/>
      <c r="K312" s="27"/>
      <c r="L312" s="27"/>
      <c r="M312" s="27"/>
      <c r="N312" s="27"/>
      <c r="O312" s="27"/>
      <c r="P312" s="27"/>
      <c r="Q312" s="27"/>
    </row>
    <row r="313" spans="1:17" x14ac:dyDescent="0.4">
      <c r="A313" s="26"/>
      <c r="B313" s="26"/>
      <c r="C313" s="26"/>
      <c r="D313" s="26"/>
      <c r="E313" s="26"/>
      <c r="F313" s="26"/>
      <c r="G313" s="26"/>
      <c r="H313" s="26"/>
      <c r="I313" s="30"/>
      <c r="J313" s="27"/>
      <c r="K313" s="27"/>
      <c r="L313" s="27"/>
      <c r="M313" s="27"/>
      <c r="N313" s="27"/>
      <c r="O313" s="27"/>
      <c r="P313" s="27"/>
      <c r="Q313" s="27"/>
    </row>
    <row r="314" spans="1:17" x14ac:dyDescent="0.4">
      <c r="A314" s="26"/>
      <c r="B314" s="26"/>
      <c r="C314" s="26"/>
      <c r="D314" s="26"/>
      <c r="E314" s="26"/>
      <c r="F314" s="26"/>
      <c r="G314" s="26"/>
      <c r="H314" s="26"/>
      <c r="I314" s="30"/>
      <c r="J314" s="27"/>
      <c r="K314" s="27"/>
      <c r="L314" s="27"/>
      <c r="M314" s="27"/>
      <c r="N314" s="27"/>
      <c r="O314" s="27"/>
      <c r="P314" s="27"/>
      <c r="Q314" s="27"/>
    </row>
    <row r="315" spans="1:17" x14ac:dyDescent="0.4">
      <c r="A315" s="26"/>
      <c r="B315" s="26"/>
      <c r="C315" s="26"/>
      <c r="D315" s="26"/>
      <c r="E315" s="26"/>
      <c r="F315" s="26"/>
      <c r="G315" s="26"/>
      <c r="H315" s="26"/>
      <c r="I315" s="30"/>
      <c r="J315" s="27"/>
      <c r="K315" s="27"/>
      <c r="L315" s="27"/>
      <c r="M315" s="27"/>
      <c r="N315" s="27"/>
      <c r="O315" s="27"/>
      <c r="P315" s="27"/>
      <c r="Q315" s="27"/>
    </row>
    <row r="316" spans="1:17" x14ac:dyDescent="0.4">
      <c r="A316" s="26"/>
      <c r="B316" s="26"/>
      <c r="C316" s="26"/>
      <c r="D316" s="26"/>
      <c r="E316" s="26"/>
      <c r="F316" s="26"/>
      <c r="G316" s="26"/>
      <c r="H316" s="26"/>
      <c r="I316" s="27"/>
      <c r="J316" s="27"/>
      <c r="K316" s="27"/>
      <c r="L316" s="27"/>
      <c r="M316" s="27"/>
      <c r="N316" s="27"/>
      <c r="O316" s="27"/>
      <c r="P316" s="27"/>
      <c r="Q316" s="27"/>
    </row>
    <row r="317" spans="1:17" x14ac:dyDescent="0.4">
      <c r="A317" s="26"/>
      <c r="B317" s="26"/>
      <c r="C317" s="26"/>
      <c r="D317" s="26"/>
      <c r="E317" s="26"/>
      <c r="F317" s="26"/>
      <c r="G317" s="26"/>
      <c r="H317" s="26"/>
      <c r="I317" s="29"/>
      <c r="J317" s="29"/>
      <c r="K317" s="29"/>
      <c r="L317" s="29"/>
      <c r="M317" s="29"/>
      <c r="N317" s="29"/>
      <c r="O317" s="29"/>
      <c r="P317" s="29"/>
      <c r="Q317" s="29"/>
    </row>
    <row r="318" spans="1:17" x14ac:dyDescent="0.4">
      <c r="A318" s="26"/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</row>
    <row r="319" spans="1:17" x14ac:dyDescent="0.4">
      <c r="A319" s="26"/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</row>
    <row r="320" spans="1:17" x14ac:dyDescent="0.4">
      <c r="A320" s="26"/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</row>
    <row r="321" spans="1:17" x14ac:dyDescent="0.4">
      <c r="A321" s="26"/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</row>
    <row r="322" spans="1:17" x14ac:dyDescent="0.4">
      <c r="A322" s="26"/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</row>
    <row r="323" spans="1:17" x14ac:dyDescent="0.4">
      <c r="A323" s="26"/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</row>
    <row r="324" spans="1:17" x14ac:dyDescent="0.4">
      <c r="A324" s="26"/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</row>
    <row r="325" spans="1:17" x14ac:dyDescent="0.4">
      <c r="Q325" s="26"/>
    </row>
    <row r="326" spans="1:17" x14ac:dyDescent="0.4">
      <c r="Q326" s="26"/>
    </row>
    <row r="327" spans="1:17" x14ac:dyDescent="0.4">
      <c r="Q327" s="26"/>
    </row>
    <row r="328" spans="1:17" x14ac:dyDescent="0.4">
      <c r="Q328" s="26"/>
    </row>
    <row r="329" spans="1:17" x14ac:dyDescent="0.4">
      <c r="Q329" s="26"/>
    </row>
    <row r="330" spans="1:17" x14ac:dyDescent="0.4">
      <c r="Q330" s="26"/>
    </row>
    <row r="331" spans="1:17" x14ac:dyDescent="0.4">
      <c r="Q331" s="26"/>
    </row>
    <row r="332" spans="1:17" x14ac:dyDescent="0.4">
      <c r="Q332" s="26"/>
    </row>
    <row r="333" spans="1:17" x14ac:dyDescent="0.4">
      <c r="Q333" s="26"/>
    </row>
    <row r="334" spans="1:17" x14ac:dyDescent="0.4">
      <c r="Q334" s="26"/>
    </row>
    <row r="335" spans="1:17" x14ac:dyDescent="0.4">
      <c r="Q335" s="26"/>
    </row>
    <row r="336" spans="1:17" x14ac:dyDescent="0.4">
      <c r="Q336" s="26"/>
    </row>
    <row r="337" spans="17:17" x14ac:dyDescent="0.4">
      <c r="Q337" s="26"/>
    </row>
    <row r="338" spans="17:17" x14ac:dyDescent="0.4">
      <c r="Q338" s="26"/>
    </row>
    <row r="339" spans="17:17" x14ac:dyDescent="0.4">
      <c r="Q339" s="26"/>
    </row>
    <row r="340" spans="17:17" x14ac:dyDescent="0.4">
      <c r="Q340" s="26"/>
    </row>
    <row r="341" spans="17:17" x14ac:dyDescent="0.4">
      <c r="Q341" s="26"/>
    </row>
    <row r="342" spans="17:17" x14ac:dyDescent="0.4">
      <c r="Q342" s="26"/>
    </row>
    <row r="343" spans="17:17" x14ac:dyDescent="0.4">
      <c r="Q343" s="26"/>
    </row>
    <row r="344" spans="17:17" x14ac:dyDescent="0.4">
      <c r="Q344" s="26"/>
    </row>
    <row r="345" spans="17:17" x14ac:dyDescent="0.4">
      <c r="Q345" s="26"/>
    </row>
    <row r="346" spans="17:17" x14ac:dyDescent="0.4">
      <c r="Q346" s="26"/>
    </row>
    <row r="347" spans="17:17" x14ac:dyDescent="0.4">
      <c r="Q347" s="26"/>
    </row>
    <row r="348" spans="17:17" x14ac:dyDescent="0.4">
      <c r="Q348" s="26"/>
    </row>
    <row r="349" spans="17:17" x14ac:dyDescent="0.4">
      <c r="Q349" s="26"/>
    </row>
    <row r="350" spans="17:17" x14ac:dyDescent="0.4">
      <c r="Q350" s="26"/>
    </row>
    <row r="351" spans="17:17" x14ac:dyDescent="0.4">
      <c r="Q351" s="26"/>
    </row>
    <row r="352" spans="17:17" x14ac:dyDescent="0.4">
      <c r="Q352" s="26"/>
    </row>
    <row r="353" spans="17:17" x14ac:dyDescent="0.4">
      <c r="Q353" s="26"/>
    </row>
    <row r="354" spans="17:17" x14ac:dyDescent="0.4">
      <c r="Q354" s="26"/>
    </row>
    <row r="355" spans="17:17" x14ac:dyDescent="0.4">
      <c r="Q355" s="26"/>
    </row>
    <row r="356" spans="17:17" x14ac:dyDescent="0.4">
      <c r="Q356" s="26"/>
    </row>
    <row r="357" spans="17:17" x14ac:dyDescent="0.4">
      <c r="Q357" s="26"/>
    </row>
    <row r="358" spans="17:17" x14ac:dyDescent="0.4">
      <c r="Q358" s="26"/>
    </row>
    <row r="359" spans="17:17" x14ac:dyDescent="0.4">
      <c r="Q359" s="26"/>
    </row>
    <row r="360" spans="17:17" x14ac:dyDescent="0.4">
      <c r="Q360" s="26"/>
    </row>
    <row r="361" spans="17:17" x14ac:dyDescent="0.4">
      <c r="Q361" s="26"/>
    </row>
    <row r="362" spans="17:17" x14ac:dyDescent="0.4">
      <c r="Q362" s="26"/>
    </row>
    <row r="363" spans="17:17" x14ac:dyDescent="0.4">
      <c r="Q363" s="26"/>
    </row>
    <row r="364" spans="17:17" x14ac:dyDescent="0.4">
      <c r="Q364" s="26"/>
    </row>
    <row r="365" spans="17:17" x14ac:dyDescent="0.4">
      <c r="Q365" s="26"/>
    </row>
    <row r="366" spans="17:17" x14ac:dyDescent="0.4">
      <c r="Q366" s="26"/>
    </row>
    <row r="367" spans="17:17" x14ac:dyDescent="0.4">
      <c r="Q367" s="26"/>
    </row>
    <row r="368" spans="17:17" x14ac:dyDescent="0.4">
      <c r="Q368" s="26"/>
    </row>
    <row r="369" spans="17:17" x14ac:dyDescent="0.4">
      <c r="Q369" s="26"/>
    </row>
    <row r="370" spans="17:17" x14ac:dyDescent="0.4">
      <c r="Q370" s="26"/>
    </row>
    <row r="371" spans="17:17" x14ac:dyDescent="0.4">
      <c r="Q371" s="26"/>
    </row>
    <row r="372" spans="17:17" x14ac:dyDescent="0.4">
      <c r="Q372" s="26"/>
    </row>
    <row r="373" spans="17:17" x14ac:dyDescent="0.4">
      <c r="Q373" s="26"/>
    </row>
    <row r="374" spans="17:17" x14ac:dyDescent="0.4">
      <c r="Q374" s="26"/>
    </row>
    <row r="375" spans="17:17" x14ac:dyDescent="0.4">
      <c r="Q375" s="26"/>
    </row>
    <row r="376" spans="17:17" x14ac:dyDescent="0.4">
      <c r="Q376" s="26"/>
    </row>
    <row r="377" spans="17:17" x14ac:dyDescent="0.4">
      <c r="Q377" s="26"/>
    </row>
    <row r="378" spans="17:17" x14ac:dyDescent="0.4">
      <c r="Q378" s="26"/>
    </row>
    <row r="379" spans="17:17" x14ac:dyDescent="0.4">
      <c r="Q379" s="26"/>
    </row>
    <row r="380" spans="17:17" x14ac:dyDescent="0.4">
      <c r="Q380" s="26"/>
    </row>
    <row r="381" spans="17:17" x14ac:dyDescent="0.4">
      <c r="Q381" s="26"/>
    </row>
    <row r="382" spans="17:17" x14ac:dyDescent="0.4">
      <c r="Q382" s="26"/>
    </row>
    <row r="383" spans="17:17" x14ac:dyDescent="0.4">
      <c r="Q383" s="26"/>
    </row>
    <row r="384" spans="17:17" x14ac:dyDescent="0.4">
      <c r="Q384" s="26"/>
    </row>
    <row r="385" spans="17:17" x14ac:dyDescent="0.4">
      <c r="Q385" s="26"/>
    </row>
    <row r="386" spans="17:17" x14ac:dyDescent="0.4">
      <c r="Q386" s="26"/>
    </row>
    <row r="387" spans="17:17" x14ac:dyDescent="0.4">
      <c r="Q387" s="26"/>
    </row>
    <row r="388" spans="17:17" x14ac:dyDescent="0.4">
      <c r="Q388" s="26"/>
    </row>
    <row r="389" spans="17:17" x14ac:dyDescent="0.4">
      <c r="Q389" s="26"/>
    </row>
    <row r="390" spans="17:17" x14ac:dyDescent="0.4">
      <c r="Q390" s="26"/>
    </row>
    <row r="391" spans="17:17" x14ac:dyDescent="0.4">
      <c r="Q391" s="26"/>
    </row>
    <row r="392" spans="17:17" x14ac:dyDescent="0.4">
      <c r="Q392" s="26"/>
    </row>
    <row r="393" spans="17:17" x14ac:dyDescent="0.4">
      <c r="Q393" s="26"/>
    </row>
    <row r="394" spans="17:17" x14ac:dyDescent="0.4">
      <c r="Q394" s="26"/>
    </row>
    <row r="395" spans="17:17" x14ac:dyDescent="0.4">
      <c r="Q395" s="26"/>
    </row>
    <row r="396" spans="17:17" x14ac:dyDescent="0.4">
      <c r="Q396" s="26"/>
    </row>
    <row r="397" spans="17:17" x14ac:dyDescent="0.4">
      <c r="Q397" s="26"/>
    </row>
    <row r="398" spans="17:17" x14ac:dyDescent="0.4">
      <c r="Q398" s="26"/>
    </row>
    <row r="399" spans="17:17" x14ac:dyDescent="0.4">
      <c r="Q399" s="26"/>
    </row>
    <row r="400" spans="17:17" x14ac:dyDescent="0.4">
      <c r="Q400" s="26"/>
    </row>
    <row r="401" spans="17:17" x14ac:dyDescent="0.4">
      <c r="Q401" s="26"/>
    </row>
    <row r="402" spans="17:17" x14ac:dyDescent="0.4">
      <c r="Q402" s="26"/>
    </row>
    <row r="403" spans="17:17" x14ac:dyDescent="0.4">
      <c r="Q403" s="26"/>
    </row>
    <row r="404" spans="17:17" x14ac:dyDescent="0.4">
      <c r="Q404" s="26"/>
    </row>
    <row r="405" spans="17:17" x14ac:dyDescent="0.4">
      <c r="Q405" s="26"/>
    </row>
    <row r="406" spans="17:17" x14ac:dyDescent="0.4">
      <c r="Q406" s="26"/>
    </row>
    <row r="407" spans="17:17" x14ac:dyDescent="0.4">
      <c r="Q407" s="26"/>
    </row>
    <row r="408" spans="17:17" x14ac:dyDescent="0.4">
      <c r="Q408" s="26"/>
    </row>
    <row r="409" spans="17:17" x14ac:dyDescent="0.4">
      <c r="Q409" s="26"/>
    </row>
    <row r="410" spans="17:17" x14ac:dyDescent="0.4">
      <c r="Q410" s="26"/>
    </row>
    <row r="411" spans="17:17" x14ac:dyDescent="0.4">
      <c r="Q411" s="26"/>
    </row>
    <row r="412" spans="17:17" x14ac:dyDescent="0.4">
      <c r="Q412" s="26"/>
    </row>
    <row r="413" spans="17:17" x14ac:dyDescent="0.4">
      <c r="Q413" s="26"/>
    </row>
    <row r="414" spans="17:17" x14ac:dyDescent="0.4">
      <c r="Q414" s="26"/>
    </row>
    <row r="415" spans="17:17" x14ac:dyDescent="0.4">
      <c r="Q415" s="26"/>
    </row>
    <row r="416" spans="17:17" x14ac:dyDescent="0.4">
      <c r="Q416" s="26"/>
    </row>
    <row r="417" spans="17:17" x14ac:dyDescent="0.4">
      <c r="Q417" s="26"/>
    </row>
    <row r="418" spans="17:17" x14ac:dyDescent="0.4">
      <c r="Q418" s="26"/>
    </row>
    <row r="419" spans="17:17" x14ac:dyDescent="0.4">
      <c r="Q419" s="26"/>
    </row>
    <row r="420" spans="17:17" x14ac:dyDescent="0.4">
      <c r="Q420" s="26"/>
    </row>
    <row r="421" spans="17:17" x14ac:dyDescent="0.4">
      <c r="Q421" s="26"/>
    </row>
    <row r="422" spans="17:17" x14ac:dyDescent="0.4">
      <c r="Q422" s="26"/>
    </row>
    <row r="423" spans="17:17" x14ac:dyDescent="0.4">
      <c r="Q423" s="26"/>
    </row>
    <row r="424" spans="17:17" x14ac:dyDescent="0.4">
      <c r="Q424" s="26"/>
    </row>
    <row r="425" spans="17:17" x14ac:dyDescent="0.4">
      <c r="Q425" s="26"/>
    </row>
    <row r="426" spans="17:17" x14ac:dyDescent="0.4">
      <c r="Q426" s="26"/>
    </row>
    <row r="427" spans="17:17" x14ac:dyDescent="0.4">
      <c r="Q427" s="26"/>
    </row>
    <row r="428" spans="17:17" x14ac:dyDescent="0.4">
      <c r="Q428" s="26"/>
    </row>
    <row r="429" spans="17:17" x14ac:dyDescent="0.4">
      <c r="Q429" s="26"/>
    </row>
    <row r="430" spans="17:17" x14ac:dyDescent="0.4">
      <c r="Q430" s="26"/>
    </row>
    <row r="431" spans="17:17" x14ac:dyDescent="0.4">
      <c r="Q431" s="26"/>
    </row>
    <row r="432" spans="17:17" x14ac:dyDescent="0.4">
      <c r="Q432" s="26"/>
    </row>
    <row r="433" spans="17:17" x14ac:dyDescent="0.4">
      <c r="Q433" s="26"/>
    </row>
    <row r="434" spans="17:17" x14ac:dyDescent="0.4">
      <c r="Q434" s="26"/>
    </row>
    <row r="435" spans="17:17" x14ac:dyDescent="0.4">
      <c r="Q435" s="26"/>
    </row>
    <row r="436" spans="17:17" x14ac:dyDescent="0.4">
      <c r="Q436" s="26"/>
    </row>
    <row r="437" spans="17:17" x14ac:dyDescent="0.4">
      <c r="Q437" s="26"/>
    </row>
    <row r="438" spans="17:17" x14ac:dyDescent="0.4">
      <c r="Q438" s="26"/>
    </row>
    <row r="439" spans="17:17" x14ac:dyDescent="0.4">
      <c r="Q439" s="26"/>
    </row>
    <row r="440" spans="17:17" x14ac:dyDescent="0.4">
      <c r="Q440" s="26"/>
    </row>
    <row r="441" spans="17:17" x14ac:dyDescent="0.4">
      <c r="Q441" s="26"/>
    </row>
    <row r="442" spans="17:17" x14ac:dyDescent="0.4">
      <c r="Q442" s="26"/>
    </row>
    <row r="443" spans="17:17" x14ac:dyDescent="0.4">
      <c r="Q443" s="26"/>
    </row>
    <row r="444" spans="17:17" x14ac:dyDescent="0.4">
      <c r="Q444" s="26"/>
    </row>
    <row r="445" spans="17:17" x14ac:dyDescent="0.4">
      <c r="Q445" s="26"/>
    </row>
    <row r="446" spans="17:17" x14ac:dyDescent="0.4">
      <c r="Q446" s="26"/>
    </row>
    <row r="447" spans="17:17" x14ac:dyDescent="0.4">
      <c r="Q447" s="26"/>
    </row>
    <row r="448" spans="17:17" x14ac:dyDescent="0.4">
      <c r="Q448" s="26"/>
    </row>
    <row r="449" spans="17:17" x14ac:dyDescent="0.4">
      <c r="Q449" s="26"/>
    </row>
    <row r="450" spans="17:17" x14ac:dyDescent="0.4">
      <c r="Q450" s="26"/>
    </row>
    <row r="451" spans="17:17" x14ac:dyDescent="0.4">
      <c r="Q451" s="26"/>
    </row>
    <row r="452" spans="17:17" x14ac:dyDescent="0.4">
      <c r="Q452" s="26"/>
    </row>
    <row r="453" spans="17:17" x14ac:dyDescent="0.4">
      <c r="Q453" s="26"/>
    </row>
    <row r="454" spans="17:17" x14ac:dyDescent="0.4">
      <c r="Q454" s="26"/>
    </row>
    <row r="455" spans="17:17" x14ac:dyDescent="0.4">
      <c r="Q455" s="26"/>
    </row>
    <row r="456" spans="17:17" x14ac:dyDescent="0.4">
      <c r="Q456" s="26"/>
    </row>
    <row r="457" spans="17:17" x14ac:dyDescent="0.4">
      <c r="Q457" s="26"/>
    </row>
    <row r="458" spans="17:17" x14ac:dyDescent="0.4">
      <c r="Q458" s="26"/>
    </row>
    <row r="459" spans="17:17" x14ac:dyDescent="0.4">
      <c r="Q459" s="26"/>
    </row>
    <row r="460" spans="17:17" x14ac:dyDescent="0.4">
      <c r="Q460" s="26"/>
    </row>
    <row r="461" spans="17:17" x14ac:dyDescent="0.4">
      <c r="Q461" s="26"/>
    </row>
    <row r="462" spans="17:17" x14ac:dyDescent="0.4">
      <c r="Q462" s="26"/>
    </row>
    <row r="463" spans="17:17" x14ac:dyDescent="0.4">
      <c r="Q463" s="26"/>
    </row>
    <row r="464" spans="17:17" x14ac:dyDescent="0.4">
      <c r="Q464" s="26"/>
    </row>
    <row r="465" spans="17:17" x14ac:dyDescent="0.4">
      <c r="Q465" s="26"/>
    </row>
    <row r="466" spans="17:17" x14ac:dyDescent="0.4">
      <c r="Q466" s="26"/>
    </row>
    <row r="467" spans="17:17" x14ac:dyDescent="0.4">
      <c r="Q467" s="26"/>
    </row>
    <row r="468" spans="17:17" x14ac:dyDescent="0.4">
      <c r="Q468" s="26"/>
    </row>
    <row r="469" spans="17:17" x14ac:dyDescent="0.4">
      <c r="Q469" s="26"/>
    </row>
    <row r="470" spans="17:17" x14ac:dyDescent="0.4">
      <c r="Q470" s="26"/>
    </row>
    <row r="471" spans="17:17" x14ac:dyDescent="0.4">
      <c r="Q471" s="26"/>
    </row>
    <row r="472" spans="17:17" x14ac:dyDescent="0.4">
      <c r="Q472" s="26"/>
    </row>
    <row r="473" spans="17:17" x14ac:dyDescent="0.4">
      <c r="Q473" s="26"/>
    </row>
    <row r="474" spans="17:17" x14ac:dyDescent="0.4">
      <c r="Q474" s="26"/>
    </row>
    <row r="475" spans="17:17" x14ac:dyDescent="0.4">
      <c r="Q475" s="26"/>
    </row>
    <row r="476" spans="17:17" x14ac:dyDescent="0.4">
      <c r="Q476" s="26"/>
    </row>
    <row r="477" spans="17:17" x14ac:dyDescent="0.4">
      <c r="Q477" s="26"/>
    </row>
    <row r="478" spans="17:17" x14ac:dyDescent="0.4">
      <c r="Q478" s="26"/>
    </row>
    <row r="479" spans="17:17" x14ac:dyDescent="0.4">
      <c r="Q479" s="26"/>
    </row>
    <row r="480" spans="17:17" x14ac:dyDescent="0.4">
      <c r="Q480" s="26"/>
    </row>
    <row r="481" spans="17:17" x14ac:dyDescent="0.4">
      <c r="Q481" s="26"/>
    </row>
    <row r="482" spans="17:17" x14ac:dyDescent="0.4">
      <c r="Q482" s="26"/>
    </row>
    <row r="483" spans="17:17" x14ac:dyDescent="0.4">
      <c r="Q483" s="26"/>
    </row>
    <row r="484" spans="17:17" x14ac:dyDescent="0.4">
      <c r="Q484" s="26"/>
    </row>
    <row r="485" spans="17:17" x14ac:dyDescent="0.4">
      <c r="Q485" s="26"/>
    </row>
    <row r="486" spans="17:17" x14ac:dyDescent="0.4">
      <c r="Q486" s="26"/>
    </row>
    <row r="487" spans="17:17" x14ac:dyDescent="0.4">
      <c r="Q487" s="26"/>
    </row>
    <row r="488" spans="17:17" x14ac:dyDescent="0.4">
      <c r="Q488" s="26"/>
    </row>
    <row r="489" spans="17:17" x14ac:dyDescent="0.4">
      <c r="Q489" s="26"/>
    </row>
    <row r="490" spans="17:17" x14ac:dyDescent="0.4">
      <c r="Q490" s="26"/>
    </row>
    <row r="491" spans="17:17" x14ac:dyDescent="0.4">
      <c r="Q491" s="26"/>
    </row>
    <row r="492" spans="17:17" x14ac:dyDescent="0.4">
      <c r="Q492" s="26"/>
    </row>
    <row r="493" spans="17:17" x14ac:dyDescent="0.4">
      <c r="Q493" s="26"/>
    </row>
    <row r="494" spans="17:17" x14ac:dyDescent="0.4">
      <c r="Q494" s="26"/>
    </row>
    <row r="495" spans="17:17" x14ac:dyDescent="0.4">
      <c r="Q495" s="26"/>
    </row>
    <row r="496" spans="17:17" x14ac:dyDescent="0.4">
      <c r="Q496" s="26"/>
    </row>
    <row r="497" spans="17:17" x14ac:dyDescent="0.4">
      <c r="Q497" s="26"/>
    </row>
    <row r="498" spans="17:17" x14ac:dyDescent="0.4">
      <c r="Q498" s="26"/>
    </row>
    <row r="499" spans="17:17" x14ac:dyDescent="0.4">
      <c r="Q499" s="26"/>
    </row>
    <row r="500" spans="17:17" x14ac:dyDescent="0.4">
      <c r="Q500" s="26"/>
    </row>
    <row r="501" spans="17:17" x14ac:dyDescent="0.4">
      <c r="Q501" s="26"/>
    </row>
    <row r="502" spans="17:17" x14ac:dyDescent="0.4">
      <c r="Q502" s="26"/>
    </row>
    <row r="503" spans="17:17" x14ac:dyDescent="0.4">
      <c r="Q503" s="26"/>
    </row>
    <row r="504" spans="17:17" x14ac:dyDescent="0.4">
      <c r="Q504" s="26"/>
    </row>
    <row r="505" spans="17:17" x14ac:dyDescent="0.4">
      <c r="Q505" s="26"/>
    </row>
    <row r="506" spans="17:17" x14ac:dyDescent="0.4">
      <c r="Q506" s="26"/>
    </row>
    <row r="507" spans="17:17" x14ac:dyDescent="0.4">
      <c r="Q507" s="26"/>
    </row>
    <row r="508" spans="17:17" x14ac:dyDescent="0.4">
      <c r="Q508" s="26"/>
    </row>
    <row r="509" spans="17:17" x14ac:dyDescent="0.4">
      <c r="Q509" s="26"/>
    </row>
    <row r="510" spans="17:17" x14ac:dyDescent="0.4">
      <c r="Q510" s="26"/>
    </row>
    <row r="511" spans="17:17" x14ac:dyDescent="0.4">
      <c r="Q511" s="26"/>
    </row>
    <row r="512" spans="17:17" x14ac:dyDescent="0.4">
      <c r="Q512" s="26"/>
    </row>
    <row r="513" spans="17:17" x14ac:dyDescent="0.4">
      <c r="Q513" s="26"/>
    </row>
    <row r="514" spans="17:17" x14ac:dyDescent="0.4">
      <c r="Q514" s="26"/>
    </row>
    <row r="515" spans="17:17" x14ac:dyDescent="0.4">
      <c r="Q515" s="26"/>
    </row>
    <row r="516" spans="17:17" x14ac:dyDescent="0.4">
      <c r="Q516" s="26"/>
    </row>
    <row r="517" spans="17:17" x14ac:dyDescent="0.4">
      <c r="Q517" s="26"/>
    </row>
    <row r="518" spans="17:17" x14ac:dyDescent="0.4">
      <c r="Q518" s="26"/>
    </row>
    <row r="519" spans="17:17" x14ac:dyDescent="0.4">
      <c r="Q519" s="26"/>
    </row>
    <row r="520" spans="17:17" x14ac:dyDescent="0.4">
      <c r="Q520" s="26"/>
    </row>
    <row r="521" spans="17:17" x14ac:dyDescent="0.4">
      <c r="Q521" s="26"/>
    </row>
    <row r="522" spans="17:17" x14ac:dyDescent="0.4">
      <c r="Q522" s="26"/>
    </row>
    <row r="523" spans="17:17" x14ac:dyDescent="0.4">
      <c r="Q523" s="26"/>
    </row>
    <row r="524" spans="17:17" x14ac:dyDescent="0.4">
      <c r="Q524" s="26"/>
    </row>
    <row r="525" spans="17:17" x14ac:dyDescent="0.4">
      <c r="Q525" s="26"/>
    </row>
    <row r="526" spans="17:17" x14ac:dyDescent="0.4">
      <c r="Q526" s="26"/>
    </row>
    <row r="527" spans="17:17" x14ac:dyDescent="0.4">
      <c r="Q527" s="26"/>
    </row>
    <row r="528" spans="17:17" x14ac:dyDescent="0.4">
      <c r="Q528" s="26"/>
    </row>
    <row r="529" spans="17:17" x14ac:dyDescent="0.4">
      <c r="Q529" s="26"/>
    </row>
    <row r="530" spans="17:17" x14ac:dyDescent="0.4">
      <c r="Q530" s="26"/>
    </row>
    <row r="531" spans="17:17" x14ac:dyDescent="0.4">
      <c r="Q531" s="26"/>
    </row>
    <row r="532" spans="17:17" x14ac:dyDescent="0.4">
      <c r="Q532" s="26"/>
    </row>
    <row r="533" spans="17:17" x14ac:dyDescent="0.4">
      <c r="Q533" s="26"/>
    </row>
    <row r="534" spans="17:17" x14ac:dyDescent="0.4">
      <c r="Q534" s="26"/>
    </row>
    <row r="535" spans="17:17" x14ac:dyDescent="0.4">
      <c r="Q535" s="26"/>
    </row>
    <row r="536" spans="17:17" x14ac:dyDescent="0.4">
      <c r="Q536" s="26"/>
    </row>
    <row r="537" spans="17:17" x14ac:dyDescent="0.4">
      <c r="Q537" s="26"/>
    </row>
    <row r="538" spans="17:17" x14ac:dyDescent="0.4">
      <c r="Q538" s="26"/>
    </row>
    <row r="539" spans="17:17" x14ac:dyDescent="0.4">
      <c r="Q539" s="26"/>
    </row>
    <row r="540" spans="17:17" x14ac:dyDescent="0.4">
      <c r="Q540" s="26"/>
    </row>
    <row r="541" spans="17:17" x14ac:dyDescent="0.4">
      <c r="Q541" s="26"/>
    </row>
    <row r="542" spans="17:17" x14ac:dyDescent="0.4">
      <c r="Q542" s="26"/>
    </row>
    <row r="543" spans="17:17" x14ac:dyDescent="0.4">
      <c r="Q543" s="26"/>
    </row>
    <row r="544" spans="17:17" x14ac:dyDescent="0.4">
      <c r="Q544" s="26"/>
    </row>
    <row r="545" spans="17:17" x14ac:dyDescent="0.4">
      <c r="Q545" s="26"/>
    </row>
    <row r="546" spans="17:17" x14ac:dyDescent="0.4">
      <c r="Q546" s="26"/>
    </row>
    <row r="547" spans="17:17" x14ac:dyDescent="0.4">
      <c r="Q547" s="26"/>
    </row>
    <row r="548" spans="17:17" x14ac:dyDescent="0.4">
      <c r="Q548" s="26"/>
    </row>
    <row r="549" spans="17:17" x14ac:dyDescent="0.4">
      <c r="Q549" s="26"/>
    </row>
    <row r="550" spans="17:17" x14ac:dyDescent="0.4">
      <c r="Q550" s="26"/>
    </row>
    <row r="551" spans="17:17" x14ac:dyDescent="0.4">
      <c r="Q551" s="26"/>
    </row>
    <row r="552" spans="17:17" x14ac:dyDescent="0.4">
      <c r="Q552" s="26"/>
    </row>
    <row r="553" spans="17:17" x14ac:dyDescent="0.4">
      <c r="Q553" s="26"/>
    </row>
    <row r="554" spans="17:17" x14ac:dyDescent="0.4">
      <c r="Q554" s="26"/>
    </row>
    <row r="555" spans="17:17" x14ac:dyDescent="0.4">
      <c r="Q555" s="26"/>
    </row>
    <row r="556" spans="17:17" x14ac:dyDescent="0.4">
      <c r="Q556" s="26"/>
    </row>
    <row r="557" spans="17:17" x14ac:dyDescent="0.4">
      <c r="Q557" s="26"/>
    </row>
    <row r="558" spans="17:17" x14ac:dyDescent="0.4">
      <c r="Q558" s="26"/>
    </row>
    <row r="559" spans="17:17" x14ac:dyDescent="0.4">
      <c r="Q559" s="26"/>
    </row>
    <row r="560" spans="17:17" x14ac:dyDescent="0.4">
      <c r="Q560" s="26"/>
    </row>
    <row r="561" spans="17:17" x14ac:dyDescent="0.4">
      <c r="Q561" s="26"/>
    </row>
    <row r="562" spans="17:17" x14ac:dyDescent="0.4">
      <c r="Q562" s="26"/>
    </row>
    <row r="563" spans="17:17" x14ac:dyDescent="0.4">
      <c r="Q563" s="26"/>
    </row>
    <row r="564" spans="17:17" x14ac:dyDescent="0.4">
      <c r="Q564" s="26"/>
    </row>
    <row r="565" spans="17:17" x14ac:dyDescent="0.4">
      <c r="Q565" s="26"/>
    </row>
    <row r="566" spans="17:17" x14ac:dyDescent="0.4">
      <c r="Q566" s="26"/>
    </row>
    <row r="567" spans="17:17" x14ac:dyDescent="0.4">
      <c r="Q567" s="26"/>
    </row>
    <row r="568" spans="17:17" x14ac:dyDescent="0.4">
      <c r="Q568" s="26"/>
    </row>
    <row r="569" spans="17:17" x14ac:dyDescent="0.4">
      <c r="Q569" s="26"/>
    </row>
    <row r="570" spans="17:17" x14ac:dyDescent="0.4">
      <c r="Q570" s="26"/>
    </row>
    <row r="571" spans="17:17" x14ac:dyDescent="0.4">
      <c r="Q571" s="26"/>
    </row>
    <row r="572" spans="17:17" x14ac:dyDescent="0.4">
      <c r="Q572" s="26"/>
    </row>
    <row r="573" spans="17:17" x14ac:dyDescent="0.4">
      <c r="Q573" s="26"/>
    </row>
    <row r="574" spans="17:17" x14ac:dyDescent="0.4">
      <c r="Q574" s="26"/>
    </row>
    <row r="575" spans="17:17" x14ac:dyDescent="0.4">
      <c r="Q575" s="26"/>
    </row>
    <row r="576" spans="17:17" x14ac:dyDescent="0.4">
      <c r="Q576" s="26"/>
    </row>
    <row r="577" spans="17:17" x14ac:dyDescent="0.4">
      <c r="Q577" s="26"/>
    </row>
    <row r="578" spans="17:17" x14ac:dyDescent="0.4">
      <c r="Q578" s="26"/>
    </row>
    <row r="579" spans="17:17" x14ac:dyDescent="0.4">
      <c r="Q579" s="26"/>
    </row>
    <row r="580" spans="17:17" x14ac:dyDescent="0.4">
      <c r="Q580" s="26"/>
    </row>
    <row r="581" spans="17:17" x14ac:dyDescent="0.4">
      <c r="Q581" s="26"/>
    </row>
    <row r="582" spans="17:17" x14ac:dyDescent="0.4">
      <c r="Q582" s="26"/>
    </row>
    <row r="583" spans="17:17" x14ac:dyDescent="0.4">
      <c r="Q583" s="26"/>
    </row>
    <row r="584" spans="17:17" x14ac:dyDescent="0.4">
      <c r="Q584" s="26"/>
    </row>
    <row r="585" spans="17:17" x14ac:dyDescent="0.4">
      <c r="Q585" s="26"/>
    </row>
    <row r="586" spans="17:17" x14ac:dyDescent="0.4">
      <c r="Q586" s="26"/>
    </row>
    <row r="587" spans="17:17" x14ac:dyDescent="0.4">
      <c r="Q587" s="26"/>
    </row>
    <row r="588" spans="17:17" x14ac:dyDescent="0.4">
      <c r="Q588" s="26"/>
    </row>
    <row r="589" spans="17:17" x14ac:dyDescent="0.4">
      <c r="Q589" s="26"/>
    </row>
    <row r="590" spans="17:17" x14ac:dyDescent="0.4">
      <c r="Q590" s="26"/>
    </row>
    <row r="591" spans="17:17" x14ac:dyDescent="0.4">
      <c r="Q591" s="26"/>
    </row>
    <row r="592" spans="17:17" x14ac:dyDescent="0.4">
      <c r="Q592" s="26"/>
    </row>
    <row r="593" spans="17:17" x14ac:dyDescent="0.4">
      <c r="Q593" s="26"/>
    </row>
    <row r="594" spans="17:17" x14ac:dyDescent="0.4">
      <c r="Q594" s="26"/>
    </row>
    <row r="595" spans="17:17" x14ac:dyDescent="0.4">
      <c r="Q595" s="26"/>
    </row>
    <row r="596" spans="17:17" x14ac:dyDescent="0.4">
      <c r="Q596" s="26"/>
    </row>
    <row r="597" spans="17:17" x14ac:dyDescent="0.4">
      <c r="Q597" s="26"/>
    </row>
    <row r="598" spans="17:17" x14ac:dyDescent="0.4">
      <c r="Q598" s="26"/>
    </row>
    <row r="599" spans="17:17" x14ac:dyDescent="0.4">
      <c r="Q599" s="26"/>
    </row>
    <row r="600" spans="17:17" x14ac:dyDescent="0.4">
      <c r="Q600" s="26"/>
    </row>
    <row r="601" spans="17:17" x14ac:dyDescent="0.4">
      <c r="Q601" s="26"/>
    </row>
    <row r="602" spans="17:17" x14ac:dyDescent="0.4">
      <c r="Q602" s="26"/>
    </row>
    <row r="603" spans="17:17" x14ac:dyDescent="0.4">
      <c r="Q603" s="26"/>
    </row>
    <row r="604" spans="17:17" x14ac:dyDescent="0.4">
      <c r="Q604" s="26"/>
    </row>
    <row r="605" spans="17:17" x14ac:dyDescent="0.4">
      <c r="Q605" s="26"/>
    </row>
    <row r="606" spans="17:17" x14ac:dyDescent="0.4">
      <c r="Q606" s="26"/>
    </row>
    <row r="607" spans="17:17" x14ac:dyDescent="0.4">
      <c r="Q607" s="26"/>
    </row>
    <row r="608" spans="17:17" x14ac:dyDescent="0.4">
      <c r="Q608" s="26"/>
    </row>
    <row r="609" spans="17:17" x14ac:dyDescent="0.4">
      <c r="Q609" s="26"/>
    </row>
    <row r="610" spans="17:17" x14ac:dyDescent="0.4">
      <c r="Q610" s="26"/>
    </row>
    <row r="611" spans="17:17" x14ac:dyDescent="0.4">
      <c r="Q611" s="26"/>
    </row>
    <row r="612" spans="17:17" x14ac:dyDescent="0.4">
      <c r="Q612" s="26"/>
    </row>
    <row r="613" spans="17:17" x14ac:dyDescent="0.4">
      <c r="Q613" s="26"/>
    </row>
    <row r="614" spans="17:17" x14ac:dyDescent="0.4">
      <c r="Q614" s="26"/>
    </row>
    <row r="615" spans="17:17" x14ac:dyDescent="0.4">
      <c r="Q615" s="26"/>
    </row>
    <row r="616" spans="17:17" x14ac:dyDescent="0.4">
      <c r="Q616" s="26"/>
    </row>
    <row r="617" spans="17:17" x14ac:dyDescent="0.4">
      <c r="Q617" s="26"/>
    </row>
    <row r="618" spans="17:17" x14ac:dyDescent="0.4">
      <c r="Q618" s="26"/>
    </row>
    <row r="619" spans="17:17" x14ac:dyDescent="0.4">
      <c r="Q619" s="26"/>
    </row>
    <row r="620" spans="17:17" x14ac:dyDescent="0.4">
      <c r="Q620" s="26"/>
    </row>
    <row r="621" spans="17:17" x14ac:dyDescent="0.4">
      <c r="Q621" s="26"/>
    </row>
    <row r="622" spans="17:17" x14ac:dyDescent="0.4">
      <c r="Q622" s="26"/>
    </row>
    <row r="623" spans="17:17" x14ac:dyDescent="0.4">
      <c r="Q623" s="26"/>
    </row>
    <row r="624" spans="17:17" x14ac:dyDescent="0.4">
      <c r="Q624" s="26"/>
    </row>
    <row r="625" spans="17:17" x14ac:dyDescent="0.4">
      <c r="Q625" s="26"/>
    </row>
    <row r="626" spans="17:17" x14ac:dyDescent="0.4">
      <c r="Q626" s="26"/>
    </row>
    <row r="627" spans="17:17" x14ac:dyDescent="0.4">
      <c r="Q627" s="26"/>
    </row>
    <row r="628" spans="17:17" x14ac:dyDescent="0.4">
      <c r="Q628" s="26"/>
    </row>
    <row r="629" spans="17:17" x14ac:dyDescent="0.4">
      <c r="Q629" s="26"/>
    </row>
    <row r="630" spans="17:17" x14ac:dyDescent="0.4">
      <c r="Q630" s="26"/>
    </row>
    <row r="631" spans="17:17" x14ac:dyDescent="0.4">
      <c r="Q631" s="26"/>
    </row>
    <row r="632" spans="17:17" x14ac:dyDescent="0.4">
      <c r="Q632" s="26"/>
    </row>
    <row r="633" spans="17:17" x14ac:dyDescent="0.4">
      <c r="Q633" s="26"/>
    </row>
    <row r="634" spans="17:17" x14ac:dyDescent="0.4">
      <c r="Q634" s="26"/>
    </row>
    <row r="635" spans="17:17" x14ac:dyDescent="0.4">
      <c r="Q635" s="26"/>
    </row>
    <row r="636" spans="17:17" x14ac:dyDescent="0.4">
      <c r="Q636" s="26"/>
    </row>
    <row r="637" spans="17:17" x14ac:dyDescent="0.4">
      <c r="Q637" s="26"/>
    </row>
    <row r="638" spans="17:17" x14ac:dyDescent="0.4">
      <c r="Q638" s="26"/>
    </row>
    <row r="639" spans="17:17" x14ac:dyDescent="0.4">
      <c r="Q639" s="26"/>
    </row>
    <row r="640" spans="17:17" x14ac:dyDescent="0.4">
      <c r="Q640" s="26"/>
    </row>
    <row r="641" spans="17:17" x14ac:dyDescent="0.4">
      <c r="Q641" s="26"/>
    </row>
    <row r="642" spans="17:17" x14ac:dyDescent="0.4">
      <c r="Q642" s="26"/>
    </row>
    <row r="643" spans="17:17" x14ac:dyDescent="0.4">
      <c r="Q643" s="26"/>
    </row>
    <row r="644" spans="17:17" x14ac:dyDescent="0.4">
      <c r="Q644" s="26"/>
    </row>
    <row r="645" spans="17:17" x14ac:dyDescent="0.4">
      <c r="Q645" s="26"/>
    </row>
    <row r="646" spans="17:17" x14ac:dyDescent="0.4">
      <c r="Q646" s="26"/>
    </row>
    <row r="647" spans="17:17" x14ac:dyDescent="0.4">
      <c r="Q647" s="26"/>
    </row>
    <row r="648" spans="17:17" x14ac:dyDescent="0.4">
      <c r="Q648" s="26"/>
    </row>
    <row r="649" spans="17:17" x14ac:dyDescent="0.4">
      <c r="Q649" s="26"/>
    </row>
    <row r="650" spans="17:17" x14ac:dyDescent="0.4">
      <c r="Q650" s="26"/>
    </row>
    <row r="651" spans="17:17" x14ac:dyDescent="0.4">
      <c r="Q651" s="26"/>
    </row>
    <row r="652" spans="17:17" x14ac:dyDescent="0.4">
      <c r="Q652" s="26"/>
    </row>
    <row r="653" spans="17:17" x14ac:dyDescent="0.4">
      <c r="Q653" s="26"/>
    </row>
    <row r="654" spans="17:17" x14ac:dyDescent="0.4">
      <c r="Q654" s="26"/>
    </row>
    <row r="655" spans="17:17" x14ac:dyDescent="0.4">
      <c r="Q655" s="26"/>
    </row>
    <row r="656" spans="17:17" x14ac:dyDescent="0.4">
      <c r="Q656" s="26"/>
    </row>
    <row r="657" spans="17:17" x14ac:dyDescent="0.4">
      <c r="Q657" s="26"/>
    </row>
    <row r="658" spans="17:17" x14ac:dyDescent="0.4">
      <c r="Q658" s="26"/>
    </row>
    <row r="659" spans="17:17" x14ac:dyDescent="0.4">
      <c r="Q659" s="26"/>
    </row>
    <row r="660" spans="17:17" x14ac:dyDescent="0.4">
      <c r="Q660" s="26"/>
    </row>
    <row r="661" spans="17:17" x14ac:dyDescent="0.4">
      <c r="Q661" s="26"/>
    </row>
    <row r="662" spans="17:17" x14ac:dyDescent="0.4">
      <c r="Q662" s="26"/>
    </row>
    <row r="663" spans="17:17" x14ac:dyDescent="0.4">
      <c r="Q663" s="26"/>
    </row>
    <row r="664" spans="17:17" x14ac:dyDescent="0.4">
      <c r="Q664" s="26"/>
    </row>
    <row r="665" spans="17:17" x14ac:dyDescent="0.4">
      <c r="Q665" s="26"/>
    </row>
    <row r="666" spans="17:17" x14ac:dyDescent="0.4">
      <c r="Q666" s="26"/>
    </row>
    <row r="667" spans="17:17" x14ac:dyDescent="0.4">
      <c r="Q667" s="26"/>
    </row>
    <row r="668" spans="17:17" x14ac:dyDescent="0.4">
      <c r="Q668" s="26"/>
    </row>
    <row r="669" spans="17:17" x14ac:dyDescent="0.4">
      <c r="Q669" s="26"/>
    </row>
    <row r="670" spans="17:17" x14ac:dyDescent="0.4">
      <c r="Q670" s="26"/>
    </row>
    <row r="671" spans="17:17" x14ac:dyDescent="0.4">
      <c r="Q671" s="26"/>
    </row>
    <row r="672" spans="17:17" x14ac:dyDescent="0.4">
      <c r="Q672" s="26"/>
    </row>
    <row r="673" spans="17:17" x14ac:dyDescent="0.4">
      <c r="Q673" s="26"/>
    </row>
    <row r="674" spans="17:17" x14ac:dyDescent="0.4">
      <c r="Q674" s="26"/>
    </row>
    <row r="675" spans="17:17" x14ac:dyDescent="0.4">
      <c r="Q675" s="26"/>
    </row>
    <row r="676" spans="17:17" x14ac:dyDescent="0.4">
      <c r="Q676" s="26"/>
    </row>
    <row r="677" spans="17:17" x14ac:dyDescent="0.4">
      <c r="Q677" s="26"/>
    </row>
    <row r="678" spans="17:17" x14ac:dyDescent="0.4">
      <c r="Q678" s="26"/>
    </row>
    <row r="679" spans="17:17" x14ac:dyDescent="0.4">
      <c r="Q679" s="26"/>
    </row>
    <row r="680" spans="17:17" x14ac:dyDescent="0.4">
      <c r="Q680" s="26"/>
    </row>
    <row r="681" spans="17:17" x14ac:dyDescent="0.4">
      <c r="Q681" s="26"/>
    </row>
    <row r="682" spans="17:17" x14ac:dyDescent="0.4">
      <c r="Q682" s="26"/>
    </row>
    <row r="683" spans="17:17" x14ac:dyDescent="0.4">
      <c r="Q683" s="26"/>
    </row>
    <row r="684" spans="17:17" x14ac:dyDescent="0.4">
      <c r="Q684" s="26"/>
    </row>
    <row r="685" spans="17:17" x14ac:dyDescent="0.4">
      <c r="Q685" s="26"/>
    </row>
    <row r="686" spans="17:17" x14ac:dyDescent="0.4">
      <c r="Q686" s="26"/>
    </row>
    <row r="687" spans="17:17" x14ac:dyDescent="0.4">
      <c r="Q687" s="26"/>
    </row>
    <row r="688" spans="17:17" x14ac:dyDescent="0.4">
      <c r="Q688" s="26"/>
    </row>
    <row r="689" spans="17:17" x14ac:dyDescent="0.4">
      <c r="Q689" s="26"/>
    </row>
    <row r="690" spans="17:17" x14ac:dyDescent="0.4">
      <c r="Q690" s="26"/>
    </row>
    <row r="691" spans="17:17" x14ac:dyDescent="0.4">
      <c r="Q691" s="26"/>
    </row>
    <row r="692" spans="17:17" x14ac:dyDescent="0.4">
      <c r="Q692" s="26"/>
    </row>
    <row r="693" spans="17:17" x14ac:dyDescent="0.4">
      <c r="Q693" s="26"/>
    </row>
    <row r="694" spans="17:17" x14ac:dyDescent="0.4">
      <c r="Q694" s="26"/>
    </row>
    <row r="695" spans="17:17" x14ac:dyDescent="0.4">
      <c r="Q695" s="26"/>
    </row>
    <row r="696" spans="17:17" x14ac:dyDescent="0.4">
      <c r="Q696" s="26"/>
    </row>
    <row r="697" spans="17:17" x14ac:dyDescent="0.4">
      <c r="Q697" s="26"/>
    </row>
    <row r="698" spans="17:17" x14ac:dyDescent="0.4">
      <c r="Q698" s="26"/>
    </row>
    <row r="699" spans="17:17" x14ac:dyDescent="0.4">
      <c r="Q699" s="26"/>
    </row>
    <row r="700" spans="17:17" x14ac:dyDescent="0.4">
      <c r="Q700" s="26"/>
    </row>
    <row r="701" spans="17:17" x14ac:dyDescent="0.4">
      <c r="Q701" s="26"/>
    </row>
    <row r="702" spans="17:17" x14ac:dyDescent="0.4">
      <c r="Q702" s="26"/>
    </row>
    <row r="703" spans="17:17" x14ac:dyDescent="0.4">
      <c r="Q703" s="26"/>
    </row>
    <row r="704" spans="17:17" x14ac:dyDescent="0.4">
      <c r="Q704" s="26"/>
    </row>
    <row r="705" spans="17:17" x14ac:dyDescent="0.4">
      <c r="Q705" s="26"/>
    </row>
    <row r="706" spans="17:17" x14ac:dyDescent="0.4">
      <c r="Q706" s="26"/>
    </row>
    <row r="707" spans="17:17" x14ac:dyDescent="0.4">
      <c r="Q707" s="26"/>
    </row>
    <row r="708" spans="17:17" x14ac:dyDescent="0.4">
      <c r="Q708" s="26"/>
    </row>
    <row r="709" spans="17:17" x14ac:dyDescent="0.4">
      <c r="Q709" s="26"/>
    </row>
    <row r="710" spans="17:17" x14ac:dyDescent="0.4">
      <c r="Q710" s="26"/>
    </row>
    <row r="711" spans="17:17" x14ac:dyDescent="0.4">
      <c r="Q711" s="26"/>
    </row>
    <row r="712" spans="17:17" x14ac:dyDescent="0.4">
      <c r="Q712" s="26"/>
    </row>
    <row r="713" spans="17:17" x14ac:dyDescent="0.4">
      <c r="Q713" s="26"/>
    </row>
    <row r="714" spans="17:17" x14ac:dyDescent="0.4">
      <c r="Q714" s="26"/>
    </row>
    <row r="715" spans="17:17" x14ac:dyDescent="0.4">
      <c r="Q715" s="26"/>
    </row>
    <row r="716" spans="17:17" x14ac:dyDescent="0.4">
      <c r="Q716" s="26"/>
    </row>
    <row r="717" spans="17:17" x14ac:dyDescent="0.4">
      <c r="Q717" s="26"/>
    </row>
    <row r="718" spans="17:17" x14ac:dyDescent="0.4">
      <c r="Q718" s="26"/>
    </row>
    <row r="719" spans="17:17" x14ac:dyDescent="0.4">
      <c r="Q719" s="26"/>
    </row>
    <row r="720" spans="17:17" x14ac:dyDescent="0.4">
      <c r="Q720" s="26"/>
    </row>
    <row r="721" spans="17:17" x14ac:dyDescent="0.4">
      <c r="Q721" s="26"/>
    </row>
    <row r="722" spans="17:17" x14ac:dyDescent="0.4">
      <c r="Q722" s="26"/>
    </row>
    <row r="723" spans="17:17" x14ac:dyDescent="0.4">
      <c r="Q723" s="26"/>
    </row>
    <row r="724" spans="17:17" x14ac:dyDescent="0.4">
      <c r="Q724" s="26"/>
    </row>
    <row r="725" spans="17:17" x14ac:dyDescent="0.4">
      <c r="Q725" s="26"/>
    </row>
    <row r="726" spans="17:17" x14ac:dyDescent="0.4">
      <c r="Q726" s="26"/>
    </row>
    <row r="727" spans="17:17" x14ac:dyDescent="0.4">
      <c r="Q727" s="26"/>
    </row>
    <row r="728" spans="17:17" x14ac:dyDescent="0.4">
      <c r="Q728" s="26"/>
    </row>
    <row r="729" spans="17:17" x14ac:dyDescent="0.4">
      <c r="Q729" s="26"/>
    </row>
    <row r="730" spans="17:17" x14ac:dyDescent="0.4">
      <c r="Q730" s="26"/>
    </row>
    <row r="731" spans="17:17" x14ac:dyDescent="0.4">
      <c r="Q731" s="26"/>
    </row>
    <row r="732" spans="17:17" x14ac:dyDescent="0.4">
      <c r="Q732" s="26"/>
    </row>
    <row r="733" spans="17:17" x14ac:dyDescent="0.4">
      <c r="Q733" s="26"/>
    </row>
    <row r="734" spans="17:17" x14ac:dyDescent="0.4">
      <c r="Q734" s="26"/>
    </row>
    <row r="735" spans="17:17" x14ac:dyDescent="0.4">
      <c r="Q735" s="26"/>
    </row>
    <row r="736" spans="17:17" x14ac:dyDescent="0.4">
      <c r="Q736" s="26"/>
    </row>
    <row r="737" spans="17:17" x14ac:dyDescent="0.4">
      <c r="Q737" s="26"/>
    </row>
    <row r="738" spans="17:17" x14ac:dyDescent="0.4">
      <c r="Q738" s="26"/>
    </row>
    <row r="739" spans="17:17" x14ac:dyDescent="0.4">
      <c r="Q739" s="26"/>
    </row>
    <row r="740" spans="17:17" x14ac:dyDescent="0.4">
      <c r="Q740" s="26"/>
    </row>
    <row r="741" spans="17:17" x14ac:dyDescent="0.4">
      <c r="Q741" s="26"/>
    </row>
    <row r="742" spans="17:17" x14ac:dyDescent="0.4">
      <c r="Q742" s="26"/>
    </row>
    <row r="743" spans="17:17" x14ac:dyDescent="0.4">
      <c r="Q743" s="26"/>
    </row>
    <row r="744" spans="17:17" x14ac:dyDescent="0.4">
      <c r="Q744" s="26"/>
    </row>
    <row r="745" spans="17:17" x14ac:dyDescent="0.4">
      <c r="Q745" s="26"/>
    </row>
    <row r="746" spans="17:17" x14ac:dyDescent="0.4">
      <c r="Q746" s="26"/>
    </row>
    <row r="747" spans="17:17" x14ac:dyDescent="0.4">
      <c r="Q747" s="26"/>
    </row>
    <row r="748" spans="17:17" x14ac:dyDescent="0.4">
      <c r="Q748" s="26"/>
    </row>
    <row r="749" spans="17:17" x14ac:dyDescent="0.4">
      <c r="Q749" s="26"/>
    </row>
    <row r="750" spans="17:17" x14ac:dyDescent="0.4">
      <c r="Q750" s="26"/>
    </row>
    <row r="751" spans="17:17" x14ac:dyDescent="0.4">
      <c r="Q751" s="26"/>
    </row>
    <row r="752" spans="17:17" x14ac:dyDescent="0.4">
      <c r="Q752" s="26"/>
    </row>
    <row r="753" spans="17:17" x14ac:dyDescent="0.4">
      <c r="Q753" s="26"/>
    </row>
    <row r="754" spans="17:17" x14ac:dyDescent="0.4">
      <c r="Q754" s="26"/>
    </row>
    <row r="755" spans="17:17" x14ac:dyDescent="0.4">
      <c r="Q755" s="26"/>
    </row>
    <row r="756" spans="17:17" x14ac:dyDescent="0.4">
      <c r="Q756" s="26"/>
    </row>
    <row r="757" spans="17:17" x14ac:dyDescent="0.4">
      <c r="Q757" s="26"/>
    </row>
    <row r="758" spans="17:17" x14ac:dyDescent="0.4">
      <c r="Q758" s="26"/>
    </row>
    <row r="759" spans="17:17" x14ac:dyDescent="0.4">
      <c r="Q759" s="26"/>
    </row>
    <row r="760" spans="17:17" x14ac:dyDescent="0.4">
      <c r="Q760" s="26"/>
    </row>
    <row r="761" spans="17:17" x14ac:dyDescent="0.4">
      <c r="Q761" s="26"/>
    </row>
    <row r="762" spans="17:17" x14ac:dyDescent="0.4">
      <c r="Q762" s="26"/>
    </row>
    <row r="763" spans="17:17" x14ac:dyDescent="0.4">
      <c r="Q763" s="26"/>
    </row>
    <row r="764" spans="17:17" x14ac:dyDescent="0.4">
      <c r="Q764" s="26"/>
    </row>
    <row r="765" spans="17:17" x14ac:dyDescent="0.4">
      <c r="Q765" s="26"/>
    </row>
    <row r="766" spans="17:17" x14ac:dyDescent="0.4">
      <c r="Q766" s="26"/>
    </row>
    <row r="767" spans="17:17" x14ac:dyDescent="0.4">
      <c r="Q767" s="26"/>
    </row>
    <row r="768" spans="17:17" x14ac:dyDescent="0.4">
      <c r="Q768" s="26"/>
    </row>
    <row r="769" spans="17:17" x14ac:dyDescent="0.4">
      <c r="Q769" s="26"/>
    </row>
    <row r="770" spans="17:17" x14ac:dyDescent="0.4">
      <c r="Q770" s="26"/>
    </row>
    <row r="771" spans="17:17" x14ac:dyDescent="0.4">
      <c r="Q771" s="26"/>
    </row>
    <row r="772" spans="17:17" x14ac:dyDescent="0.4">
      <c r="Q772" s="26"/>
    </row>
    <row r="773" spans="17:17" x14ac:dyDescent="0.4">
      <c r="Q773" s="26"/>
    </row>
    <row r="774" spans="17:17" x14ac:dyDescent="0.4">
      <c r="Q774" s="26"/>
    </row>
    <row r="775" spans="17:17" x14ac:dyDescent="0.4">
      <c r="Q775" s="26"/>
    </row>
    <row r="776" spans="17:17" x14ac:dyDescent="0.4">
      <c r="Q776" s="26"/>
    </row>
    <row r="777" spans="17:17" x14ac:dyDescent="0.4">
      <c r="Q777" s="26"/>
    </row>
    <row r="778" spans="17:17" x14ac:dyDescent="0.4">
      <c r="Q778" s="26"/>
    </row>
    <row r="779" spans="17:17" x14ac:dyDescent="0.4">
      <c r="Q779" s="26"/>
    </row>
    <row r="780" spans="17:17" x14ac:dyDescent="0.4">
      <c r="Q780" s="26"/>
    </row>
    <row r="781" spans="17:17" x14ac:dyDescent="0.4">
      <c r="Q781" s="26"/>
    </row>
    <row r="782" spans="17:17" x14ac:dyDescent="0.4">
      <c r="Q782" s="26"/>
    </row>
    <row r="783" spans="17:17" x14ac:dyDescent="0.4">
      <c r="Q783" s="26"/>
    </row>
    <row r="784" spans="17:17" x14ac:dyDescent="0.4">
      <c r="Q784" s="26"/>
    </row>
    <row r="785" spans="17:17" x14ac:dyDescent="0.4">
      <c r="Q785" s="26"/>
    </row>
    <row r="786" spans="17:17" x14ac:dyDescent="0.4">
      <c r="Q786" s="26"/>
    </row>
    <row r="787" spans="17:17" x14ac:dyDescent="0.4">
      <c r="Q787" s="26"/>
    </row>
    <row r="788" spans="17:17" x14ac:dyDescent="0.4">
      <c r="Q788" s="26"/>
    </row>
    <row r="789" spans="17:17" x14ac:dyDescent="0.4">
      <c r="Q789" s="26"/>
    </row>
    <row r="790" spans="17:17" x14ac:dyDescent="0.4">
      <c r="Q790" s="26"/>
    </row>
    <row r="791" spans="17:17" x14ac:dyDescent="0.4">
      <c r="Q791" s="26"/>
    </row>
    <row r="792" spans="17:17" x14ac:dyDescent="0.4">
      <c r="Q792" s="26"/>
    </row>
    <row r="793" spans="17:17" x14ac:dyDescent="0.4">
      <c r="Q793" s="26"/>
    </row>
    <row r="794" spans="17:17" x14ac:dyDescent="0.4">
      <c r="Q794" s="26"/>
    </row>
    <row r="795" spans="17:17" x14ac:dyDescent="0.4">
      <c r="Q795" s="26"/>
    </row>
    <row r="796" spans="17:17" x14ac:dyDescent="0.4">
      <c r="Q796" s="26"/>
    </row>
    <row r="797" spans="17:17" x14ac:dyDescent="0.4">
      <c r="Q797" s="26"/>
    </row>
    <row r="798" spans="17:17" x14ac:dyDescent="0.4">
      <c r="Q798" s="26"/>
    </row>
    <row r="799" spans="17:17" x14ac:dyDescent="0.4">
      <c r="Q799" s="26"/>
    </row>
    <row r="800" spans="17:17" x14ac:dyDescent="0.4">
      <c r="Q800" s="26"/>
    </row>
    <row r="801" spans="17:17" x14ac:dyDescent="0.4">
      <c r="Q801" s="26"/>
    </row>
    <row r="802" spans="17:17" x14ac:dyDescent="0.4">
      <c r="Q802" s="26"/>
    </row>
    <row r="803" spans="17:17" x14ac:dyDescent="0.4">
      <c r="Q803" s="26"/>
    </row>
    <row r="804" spans="17:17" x14ac:dyDescent="0.4">
      <c r="Q804" s="26"/>
    </row>
    <row r="805" spans="17:17" x14ac:dyDescent="0.4">
      <c r="Q805" s="26"/>
    </row>
    <row r="806" spans="17:17" x14ac:dyDescent="0.4">
      <c r="Q806" s="26"/>
    </row>
    <row r="807" spans="17:17" x14ac:dyDescent="0.4">
      <c r="Q807" s="26"/>
    </row>
    <row r="808" spans="17:17" x14ac:dyDescent="0.4">
      <c r="Q808" s="26"/>
    </row>
    <row r="809" spans="17:17" x14ac:dyDescent="0.4">
      <c r="Q809" s="26"/>
    </row>
    <row r="810" spans="17:17" x14ac:dyDescent="0.4">
      <c r="Q810" s="26"/>
    </row>
    <row r="811" spans="17:17" x14ac:dyDescent="0.4">
      <c r="Q811" s="26"/>
    </row>
    <row r="812" spans="17:17" x14ac:dyDescent="0.4">
      <c r="Q812" s="26"/>
    </row>
    <row r="813" spans="17:17" x14ac:dyDescent="0.4">
      <c r="Q813" s="26"/>
    </row>
    <row r="814" spans="17:17" x14ac:dyDescent="0.4">
      <c r="Q814" s="26"/>
    </row>
    <row r="815" spans="17:17" x14ac:dyDescent="0.4">
      <c r="Q815" s="26"/>
    </row>
    <row r="816" spans="17:17" x14ac:dyDescent="0.4">
      <c r="Q816" s="26"/>
    </row>
    <row r="817" spans="17:17" x14ac:dyDescent="0.4">
      <c r="Q817" s="26"/>
    </row>
    <row r="818" spans="17:17" x14ac:dyDescent="0.4">
      <c r="Q818" s="26"/>
    </row>
    <row r="819" spans="17:17" x14ac:dyDescent="0.4">
      <c r="Q819" s="26"/>
    </row>
    <row r="820" spans="17:17" x14ac:dyDescent="0.4">
      <c r="Q820" s="26"/>
    </row>
    <row r="821" spans="17:17" x14ac:dyDescent="0.4">
      <c r="Q821" s="26"/>
    </row>
    <row r="822" spans="17:17" x14ac:dyDescent="0.4">
      <c r="Q822" s="26"/>
    </row>
    <row r="823" spans="17:17" x14ac:dyDescent="0.4">
      <c r="Q823" s="26"/>
    </row>
    <row r="824" spans="17:17" x14ac:dyDescent="0.4">
      <c r="Q824" s="26"/>
    </row>
    <row r="825" spans="17:17" x14ac:dyDescent="0.4">
      <c r="Q825" s="26"/>
    </row>
    <row r="826" spans="17:17" x14ac:dyDescent="0.4">
      <c r="Q826" s="26"/>
    </row>
    <row r="827" spans="17:17" x14ac:dyDescent="0.4">
      <c r="Q827" s="26"/>
    </row>
    <row r="828" spans="17:17" x14ac:dyDescent="0.4">
      <c r="Q828" s="26"/>
    </row>
    <row r="829" spans="17:17" x14ac:dyDescent="0.4">
      <c r="Q829" s="26"/>
    </row>
    <row r="830" spans="17:17" x14ac:dyDescent="0.4">
      <c r="Q830" s="26"/>
    </row>
    <row r="831" spans="17:17" x14ac:dyDescent="0.4">
      <c r="Q831" s="26"/>
    </row>
    <row r="832" spans="17:17" x14ac:dyDescent="0.4">
      <c r="Q832" s="26"/>
    </row>
    <row r="833" spans="17:17" x14ac:dyDescent="0.4">
      <c r="Q833" s="26"/>
    </row>
    <row r="834" spans="17:17" x14ac:dyDescent="0.4">
      <c r="Q834" s="26"/>
    </row>
    <row r="835" spans="17:17" x14ac:dyDescent="0.4">
      <c r="Q835" s="26"/>
    </row>
    <row r="836" spans="17:17" x14ac:dyDescent="0.4">
      <c r="Q836" s="26"/>
    </row>
    <row r="837" spans="17:17" x14ac:dyDescent="0.4">
      <c r="Q837" s="26"/>
    </row>
    <row r="838" spans="17:17" x14ac:dyDescent="0.4">
      <c r="Q838" s="26"/>
    </row>
    <row r="839" spans="17:17" x14ac:dyDescent="0.4">
      <c r="Q839" s="26"/>
    </row>
    <row r="840" spans="17:17" x14ac:dyDescent="0.4">
      <c r="Q840" s="26"/>
    </row>
    <row r="841" spans="17:17" x14ac:dyDescent="0.4">
      <c r="Q841" s="26"/>
    </row>
    <row r="842" spans="17:17" x14ac:dyDescent="0.4">
      <c r="Q842" s="26"/>
    </row>
    <row r="843" spans="17:17" x14ac:dyDescent="0.4">
      <c r="Q843" s="26"/>
    </row>
    <row r="844" spans="17:17" x14ac:dyDescent="0.4">
      <c r="Q844" s="26"/>
    </row>
    <row r="845" spans="17:17" x14ac:dyDescent="0.4">
      <c r="Q845" s="26"/>
    </row>
    <row r="846" spans="17:17" x14ac:dyDescent="0.4">
      <c r="Q846" s="26"/>
    </row>
    <row r="847" spans="17:17" x14ac:dyDescent="0.4">
      <c r="Q847" s="26"/>
    </row>
    <row r="848" spans="17:17" x14ac:dyDescent="0.4">
      <c r="Q848" s="26"/>
    </row>
    <row r="849" spans="17:17" x14ac:dyDescent="0.4">
      <c r="Q849" s="26"/>
    </row>
    <row r="850" spans="17:17" x14ac:dyDescent="0.4">
      <c r="Q850" s="26"/>
    </row>
    <row r="851" spans="17:17" x14ac:dyDescent="0.4">
      <c r="Q851" s="26"/>
    </row>
    <row r="852" spans="17:17" x14ac:dyDescent="0.4">
      <c r="Q852" s="26"/>
    </row>
    <row r="853" spans="17:17" x14ac:dyDescent="0.4">
      <c r="Q853" s="26"/>
    </row>
    <row r="854" spans="17:17" x14ac:dyDescent="0.4">
      <c r="Q854" s="26"/>
    </row>
    <row r="855" spans="17:17" x14ac:dyDescent="0.4">
      <c r="Q855" s="26"/>
    </row>
    <row r="856" spans="17:17" x14ac:dyDescent="0.4">
      <c r="Q856" s="26"/>
    </row>
    <row r="857" spans="17:17" x14ac:dyDescent="0.4">
      <c r="Q857" s="26"/>
    </row>
    <row r="858" spans="17:17" x14ac:dyDescent="0.4">
      <c r="Q858" s="26"/>
    </row>
    <row r="859" spans="17:17" x14ac:dyDescent="0.4">
      <c r="Q859" s="26"/>
    </row>
    <row r="860" spans="17:17" x14ac:dyDescent="0.4">
      <c r="Q860" s="26"/>
    </row>
    <row r="861" spans="17:17" x14ac:dyDescent="0.4">
      <c r="Q861" s="26"/>
    </row>
    <row r="862" spans="17:17" x14ac:dyDescent="0.4">
      <c r="Q862" s="26"/>
    </row>
    <row r="863" spans="17:17" x14ac:dyDescent="0.4">
      <c r="Q863" s="26"/>
    </row>
    <row r="864" spans="17:17" x14ac:dyDescent="0.4">
      <c r="Q864" s="26"/>
    </row>
    <row r="865" spans="17:17" x14ac:dyDescent="0.4">
      <c r="Q865" s="26"/>
    </row>
    <row r="866" spans="17:17" x14ac:dyDescent="0.4">
      <c r="Q866" s="26"/>
    </row>
    <row r="867" spans="17:17" x14ac:dyDescent="0.4">
      <c r="Q867" s="26"/>
    </row>
    <row r="868" spans="17:17" x14ac:dyDescent="0.4">
      <c r="Q868" s="26"/>
    </row>
    <row r="869" spans="17:17" x14ac:dyDescent="0.4">
      <c r="Q869" s="26"/>
    </row>
    <row r="870" spans="17:17" x14ac:dyDescent="0.4">
      <c r="Q870" s="26"/>
    </row>
    <row r="871" spans="17:17" x14ac:dyDescent="0.4">
      <c r="Q871" s="26"/>
    </row>
    <row r="872" spans="17:17" x14ac:dyDescent="0.4">
      <c r="Q872" s="26"/>
    </row>
    <row r="873" spans="17:17" x14ac:dyDescent="0.4">
      <c r="Q873" s="26"/>
    </row>
    <row r="874" spans="17:17" x14ac:dyDescent="0.4">
      <c r="Q874" s="26"/>
    </row>
    <row r="875" spans="17:17" x14ac:dyDescent="0.4">
      <c r="Q875" s="26"/>
    </row>
    <row r="876" spans="17:17" x14ac:dyDescent="0.4">
      <c r="Q876" s="26"/>
    </row>
    <row r="877" spans="17:17" x14ac:dyDescent="0.4">
      <c r="Q877" s="26"/>
    </row>
    <row r="878" spans="17:17" x14ac:dyDescent="0.4">
      <c r="Q878" s="26"/>
    </row>
    <row r="879" spans="17:17" x14ac:dyDescent="0.4">
      <c r="Q879" s="26"/>
    </row>
    <row r="880" spans="17:17" x14ac:dyDescent="0.4">
      <c r="Q880" s="26"/>
    </row>
    <row r="881" spans="17:17" x14ac:dyDescent="0.4">
      <c r="Q881" s="26"/>
    </row>
    <row r="882" spans="17:17" x14ac:dyDescent="0.4">
      <c r="Q882" s="26"/>
    </row>
    <row r="883" spans="17:17" x14ac:dyDescent="0.4">
      <c r="Q883" s="26"/>
    </row>
    <row r="884" spans="17:17" x14ac:dyDescent="0.4">
      <c r="Q884" s="26"/>
    </row>
    <row r="885" spans="17:17" x14ac:dyDescent="0.4">
      <c r="Q885" s="26"/>
    </row>
    <row r="886" spans="17:17" x14ac:dyDescent="0.4">
      <c r="Q886" s="26"/>
    </row>
    <row r="887" spans="17:17" x14ac:dyDescent="0.4">
      <c r="Q887" s="26"/>
    </row>
    <row r="888" spans="17:17" x14ac:dyDescent="0.4">
      <c r="Q888" s="26"/>
    </row>
    <row r="889" spans="17:17" x14ac:dyDescent="0.4">
      <c r="Q889" s="26"/>
    </row>
    <row r="890" spans="17:17" x14ac:dyDescent="0.4">
      <c r="Q890" s="26"/>
    </row>
    <row r="891" spans="17:17" x14ac:dyDescent="0.4">
      <c r="Q891" s="26"/>
    </row>
    <row r="892" spans="17:17" x14ac:dyDescent="0.4">
      <c r="Q892" s="26"/>
    </row>
    <row r="893" spans="17:17" x14ac:dyDescent="0.4">
      <c r="Q893" s="26"/>
    </row>
    <row r="894" spans="17:17" x14ac:dyDescent="0.4">
      <c r="Q894" s="26"/>
    </row>
    <row r="895" spans="17:17" x14ac:dyDescent="0.4">
      <c r="Q895" s="26"/>
    </row>
    <row r="896" spans="17:17" x14ac:dyDescent="0.4">
      <c r="Q896" s="26"/>
    </row>
    <row r="897" spans="17:17" x14ac:dyDescent="0.4">
      <c r="Q897" s="26"/>
    </row>
    <row r="898" spans="17:17" x14ac:dyDescent="0.4">
      <c r="Q898" s="26"/>
    </row>
    <row r="899" spans="17:17" x14ac:dyDescent="0.4">
      <c r="Q899" s="26"/>
    </row>
    <row r="900" spans="17:17" x14ac:dyDescent="0.4">
      <c r="Q900" s="26"/>
    </row>
    <row r="901" spans="17:17" x14ac:dyDescent="0.4">
      <c r="Q901" s="26"/>
    </row>
    <row r="902" spans="17:17" x14ac:dyDescent="0.4">
      <c r="Q902" s="26"/>
    </row>
    <row r="903" spans="17:17" x14ac:dyDescent="0.4">
      <c r="Q903" s="26"/>
    </row>
    <row r="904" spans="17:17" x14ac:dyDescent="0.4">
      <c r="Q904" s="26"/>
    </row>
    <row r="905" spans="17:17" x14ac:dyDescent="0.4">
      <c r="Q905" s="26"/>
    </row>
    <row r="906" spans="17:17" x14ac:dyDescent="0.4">
      <c r="Q906" s="26"/>
    </row>
    <row r="907" spans="17:17" x14ac:dyDescent="0.4">
      <c r="Q907" s="26"/>
    </row>
    <row r="908" spans="17:17" x14ac:dyDescent="0.4">
      <c r="Q908" s="26"/>
    </row>
    <row r="909" spans="17:17" x14ac:dyDescent="0.4">
      <c r="Q909" s="26"/>
    </row>
    <row r="910" spans="17:17" x14ac:dyDescent="0.4">
      <c r="Q910" s="26"/>
    </row>
    <row r="911" spans="17:17" x14ac:dyDescent="0.4">
      <c r="Q911" s="26"/>
    </row>
    <row r="912" spans="17:17" x14ac:dyDescent="0.4">
      <c r="Q912" s="26"/>
    </row>
    <row r="913" spans="17:17" x14ac:dyDescent="0.4">
      <c r="Q913" s="26"/>
    </row>
    <row r="914" spans="17:17" x14ac:dyDescent="0.4">
      <c r="Q914" s="26"/>
    </row>
    <row r="915" spans="17:17" x14ac:dyDescent="0.4">
      <c r="Q915" s="26"/>
    </row>
    <row r="916" spans="17:17" x14ac:dyDescent="0.4">
      <c r="Q916" s="26"/>
    </row>
    <row r="917" spans="17:17" x14ac:dyDescent="0.4">
      <c r="Q917" s="26"/>
    </row>
    <row r="918" spans="17:17" x14ac:dyDescent="0.4">
      <c r="Q918" s="26"/>
    </row>
    <row r="919" spans="17:17" x14ac:dyDescent="0.4">
      <c r="Q919" s="26"/>
    </row>
    <row r="920" spans="17:17" x14ac:dyDescent="0.4">
      <c r="Q920" s="26"/>
    </row>
    <row r="921" spans="17:17" x14ac:dyDescent="0.4">
      <c r="Q921" s="26"/>
    </row>
    <row r="922" spans="17:17" x14ac:dyDescent="0.4">
      <c r="Q922" s="26"/>
    </row>
    <row r="923" spans="17:17" x14ac:dyDescent="0.4">
      <c r="Q923" s="26"/>
    </row>
    <row r="924" spans="17:17" x14ac:dyDescent="0.4">
      <c r="Q924" s="26"/>
    </row>
    <row r="925" spans="17:17" x14ac:dyDescent="0.4">
      <c r="Q925" s="26"/>
    </row>
    <row r="926" spans="17:17" x14ac:dyDescent="0.4">
      <c r="Q926" s="26"/>
    </row>
    <row r="927" spans="17:17" x14ac:dyDescent="0.4">
      <c r="Q927" s="26"/>
    </row>
    <row r="928" spans="17:17" x14ac:dyDescent="0.4">
      <c r="Q928" s="26"/>
    </row>
    <row r="929" spans="17:17" x14ac:dyDescent="0.4">
      <c r="Q929" s="26"/>
    </row>
    <row r="930" spans="17:17" x14ac:dyDescent="0.4">
      <c r="Q930" s="26"/>
    </row>
    <row r="931" spans="17:17" x14ac:dyDescent="0.4">
      <c r="Q931" s="26"/>
    </row>
    <row r="932" spans="17:17" x14ac:dyDescent="0.4">
      <c r="Q932" s="26"/>
    </row>
    <row r="933" spans="17:17" x14ac:dyDescent="0.4">
      <c r="Q933" s="26"/>
    </row>
    <row r="934" spans="17:17" x14ac:dyDescent="0.4">
      <c r="Q934" s="26"/>
    </row>
    <row r="935" spans="17:17" x14ac:dyDescent="0.4">
      <c r="Q935" s="26"/>
    </row>
    <row r="936" spans="17:17" x14ac:dyDescent="0.4">
      <c r="Q936" s="26"/>
    </row>
    <row r="937" spans="17:17" x14ac:dyDescent="0.4">
      <c r="Q937" s="26"/>
    </row>
    <row r="938" spans="17:17" x14ac:dyDescent="0.4">
      <c r="Q938" s="26"/>
    </row>
    <row r="939" spans="17:17" x14ac:dyDescent="0.4">
      <c r="Q939" s="26"/>
    </row>
    <row r="940" spans="17:17" x14ac:dyDescent="0.4">
      <c r="Q940" s="26"/>
    </row>
    <row r="941" spans="17:17" x14ac:dyDescent="0.4">
      <c r="Q941" s="26"/>
    </row>
    <row r="942" spans="17:17" x14ac:dyDescent="0.4">
      <c r="Q942" s="26"/>
    </row>
    <row r="943" spans="17:17" x14ac:dyDescent="0.4">
      <c r="Q943" s="26"/>
    </row>
    <row r="944" spans="17:17" x14ac:dyDescent="0.4">
      <c r="Q944" s="26"/>
    </row>
    <row r="945" spans="17:17" x14ac:dyDescent="0.4">
      <c r="Q945" s="26"/>
    </row>
    <row r="946" spans="17:17" x14ac:dyDescent="0.4">
      <c r="Q946" s="26"/>
    </row>
    <row r="947" spans="17:17" x14ac:dyDescent="0.4">
      <c r="Q947" s="26"/>
    </row>
    <row r="948" spans="17:17" x14ac:dyDescent="0.4">
      <c r="Q948" s="26"/>
    </row>
    <row r="949" spans="17:17" x14ac:dyDescent="0.4">
      <c r="Q949" s="26"/>
    </row>
    <row r="950" spans="17:17" x14ac:dyDescent="0.4">
      <c r="Q950" s="26"/>
    </row>
    <row r="951" spans="17:17" x14ac:dyDescent="0.4">
      <c r="Q951" s="26"/>
    </row>
    <row r="952" spans="17:17" x14ac:dyDescent="0.4">
      <c r="Q952" s="26"/>
    </row>
    <row r="953" spans="17:17" x14ac:dyDescent="0.4">
      <c r="Q953" s="26"/>
    </row>
    <row r="954" spans="17:17" x14ac:dyDescent="0.4">
      <c r="Q954" s="26"/>
    </row>
    <row r="955" spans="17:17" x14ac:dyDescent="0.4">
      <c r="Q955" s="26"/>
    </row>
    <row r="956" spans="17:17" x14ac:dyDescent="0.4">
      <c r="Q956" s="26"/>
    </row>
    <row r="957" spans="17:17" x14ac:dyDescent="0.4">
      <c r="Q957" s="26"/>
    </row>
    <row r="958" spans="17:17" x14ac:dyDescent="0.4">
      <c r="Q958" s="26"/>
    </row>
    <row r="959" spans="17:17" x14ac:dyDescent="0.4">
      <c r="Q959" s="26"/>
    </row>
    <row r="960" spans="17:17" x14ac:dyDescent="0.4">
      <c r="Q960" s="26"/>
    </row>
    <row r="961" spans="17:17" x14ac:dyDescent="0.4">
      <c r="Q961" s="26"/>
    </row>
    <row r="962" spans="17:17" x14ac:dyDescent="0.4">
      <c r="Q962" s="26"/>
    </row>
    <row r="963" spans="17:17" x14ac:dyDescent="0.4">
      <c r="Q963" s="26"/>
    </row>
    <row r="964" spans="17:17" x14ac:dyDescent="0.4">
      <c r="Q964" s="26"/>
    </row>
    <row r="965" spans="17:17" x14ac:dyDescent="0.4">
      <c r="Q965" s="26"/>
    </row>
    <row r="966" spans="17:17" x14ac:dyDescent="0.4">
      <c r="Q966" s="26"/>
    </row>
    <row r="967" spans="17:17" x14ac:dyDescent="0.4">
      <c r="Q967" s="26"/>
    </row>
    <row r="968" spans="17:17" x14ac:dyDescent="0.4">
      <c r="Q968" s="26"/>
    </row>
    <row r="969" spans="17:17" x14ac:dyDescent="0.4">
      <c r="Q969" s="26"/>
    </row>
    <row r="970" spans="17:17" x14ac:dyDescent="0.4">
      <c r="Q970" s="26"/>
    </row>
    <row r="971" spans="17:17" x14ac:dyDescent="0.4">
      <c r="Q971" s="26"/>
    </row>
    <row r="972" spans="17:17" x14ac:dyDescent="0.4">
      <c r="Q972" s="26"/>
    </row>
    <row r="973" spans="17:17" x14ac:dyDescent="0.4">
      <c r="Q973" s="26"/>
    </row>
    <row r="974" spans="17:17" x14ac:dyDescent="0.4">
      <c r="Q974" s="26"/>
    </row>
    <row r="975" spans="17:17" x14ac:dyDescent="0.4">
      <c r="Q975" s="26"/>
    </row>
    <row r="976" spans="17:17" x14ac:dyDescent="0.4">
      <c r="Q976" s="26"/>
    </row>
    <row r="977" spans="17:17" x14ac:dyDescent="0.4">
      <c r="Q977" s="26"/>
    </row>
    <row r="978" spans="17:17" x14ac:dyDescent="0.4">
      <c r="Q978" s="26"/>
    </row>
    <row r="979" spans="17:17" x14ac:dyDescent="0.4">
      <c r="Q979" s="26"/>
    </row>
  </sheetData>
  <mergeCells count="2">
    <mergeCell ref="A146:F146"/>
    <mergeCell ref="BR1:BT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D71F9-9E95-4A79-A76F-F5729E40AD8D}">
  <dimension ref="A1:CW73"/>
  <sheetViews>
    <sheetView topLeftCell="A37" workbookViewId="0">
      <pane xSplit="2" topLeftCell="C1" activePane="topRight" state="frozen"/>
      <selection activeCell="A61" sqref="A61"/>
      <selection pane="topRight" activeCell="A58" sqref="A58:XFD58"/>
    </sheetView>
  </sheetViews>
  <sheetFormatPr defaultColWidth="9.1328125" defaultRowHeight="13.9" x14ac:dyDescent="0.4"/>
  <cols>
    <col min="1" max="1" width="15.73046875" style="10" bestFit="1" customWidth="1"/>
    <col min="2" max="2" width="14.59765625" style="10" bestFit="1" customWidth="1"/>
    <col min="3" max="3" width="15" style="10" customWidth="1"/>
    <col min="4" max="5" width="13.1328125" style="40" customWidth="1"/>
    <col min="6" max="6" width="13.3984375" style="40" customWidth="1"/>
    <col min="7" max="7" width="11.265625" style="40" customWidth="1"/>
    <col min="8" max="8" width="9.1328125" style="40"/>
    <col min="9" max="9" width="13.73046875" style="40" customWidth="1"/>
    <col min="10" max="10" width="12.86328125" style="40" customWidth="1"/>
    <col min="11" max="11" width="13.59765625" style="40" customWidth="1"/>
    <col min="12" max="12" width="13.1328125" style="40" customWidth="1"/>
    <col min="13" max="13" width="13.1328125" style="42" customWidth="1"/>
    <col min="14" max="14" width="13.265625" style="42" customWidth="1"/>
    <col min="15" max="15" width="13.3984375" style="42" customWidth="1"/>
    <col min="16" max="16" width="13.3984375" style="39" customWidth="1"/>
    <col min="17" max="17" width="13.1328125" style="39" customWidth="1"/>
    <col min="18" max="18" width="13" style="41" customWidth="1"/>
    <col min="19" max="19" width="13" style="39" customWidth="1"/>
    <col min="20" max="20" width="13.1328125" style="39" customWidth="1"/>
    <col min="21" max="21" width="11.1328125" style="40" customWidth="1"/>
    <col min="22" max="22" width="11.265625" style="40" customWidth="1"/>
    <col min="23" max="23" width="17.1328125" style="10" customWidth="1"/>
    <col min="24" max="24" width="17.1328125" style="41" customWidth="1"/>
    <col min="25" max="25" width="15.86328125" style="39" customWidth="1"/>
    <col min="26" max="26" width="16.1328125" style="10" customWidth="1"/>
    <col min="27" max="27" width="15.86328125" style="39" customWidth="1"/>
    <col min="28" max="28" width="16.1328125" style="10" customWidth="1"/>
    <col min="29" max="29" width="15.59765625" style="39" customWidth="1"/>
    <col min="30" max="30" width="15.86328125" style="41" customWidth="1"/>
    <col min="31" max="31" width="15.73046875" style="39" customWidth="1"/>
    <col min="32" max="33" width="16.1328125" style="41" customWidth="1"/>
    <col min="34" max="34" width="16" style="39" customWidth="1"/>
    <col min="35" max="35" width="12.265625" style="10" customWidth="1"/>
    <col min="36" max="36" width="12.3984375" style="39" customWidth="1"/>
    <col min="37" max="37" width="12.1328125" style="39" customWidth="1"/>
    <col min="38" max="38" width="11.86328125" style="39" customWidth="1"/>
    <col min="39" max="39" width="12.1328125" style="39" customWidth="1"/>
    <col min="40" max="40" width="11.86328125" style="41" customWidth="1"/>
    <col min="41" max="41" width="12.1328125" style="10" customWidth="1"/>
    <col min="42" max="42" width="11.86328125" style="41" customWidth="1"/>
    <col min="43" max="43" width="12.1328125" style="40" customWidth="1"/>
    <col min="44" max="44" width="11.73046875" style="40" customWidth="1"/>
    <col min="45" max="45" width="11.86328125" style="10" customWidth="1"/>
    <col min="46" max="46" width="12.265625" style="10" customWidth="1"/>
    <col min="47" max="47" width="12" style="39" customWidth="1"/>
    <col min="48" max="48" width="12" style="41" customWidth="1"/>
    <col min="49" max="49" width="12.265625" style="41" customWidth="1"/>
    <col min="50" max="50" width="12.3984375" style="41" customWidth="1"/>
    <col min="51" max="51" width="11.86328125" style="40" customWidth="1"/>
    <col min="52" max="52" width="12.265625" style="41" customWidth="1"/>
    <col min="53" max="53" width="12.265625" style="39" customWidth="1"/>
    <col min="54" max="54" width="12.265625" style="10" customWidth="1"/>
    <col min="55" max="55" width="12.3984375" style="41" customWidth="1"/>
    <col min="56" max="56" width="12" style="39" customWidth="1"/>
    <col min="57" max="57" width="16.1328125" style="41" customWidth="1"/>
    <col min="58" max="58" width="13.86328125" style="40" customWidth="1"/>
    <col min="59" max="59" width="12.265625" style="10" customWidth="1"/>
    <col min="60" max="60" width="16.265625" style="39" customWidth="1"/>
    <col min="61" max="61" width="12" style="39" customWidth="1"/>
    <col min="62" max="62" width="12.3984375" style="10" customWidth="1"/>
    <col min="63" max="63" width="15.86328125" style="41" customWidth="1"/>
    <col min="64" max="64" width="14.1328125" style="41" customWidth="1"/>
    <col min="65" max="65" width="15.59765625" style="39" customWidth="1"/>
    <col min="66" max="66" width="15.3984375" style="39" customWidth="1"/>
    <col min="67" max="67" width="10.59765625" style="10" customWidth="1"/>
    <col min="68" max="68" width="12.1328125" style="41" customWidth="1"/>
    <col min="69" max="69" width="10.59765625" style="10" customWidth="1"/>
    <col min="70" max="70" width="15.73046875" style="10" customWidth="1"/>
    <col min="71" max="71" width="15.73046875" style="39" customWidth="1"/>
    <col min="72" max="72" width="11.1328125" style="39" customWidth="1"/>
    <col min="73" max="73" width="15.59765625" style="39" customWidth="1"/>
    <col min="74" max="74" width="10.1328125" style="10" customWidth="1"/>
    <col min="75" max="75" width="10.86328125" style="10" customWidth="1"/>
    <col min="76" max="76" width="10.59765625" style="10" customWidth="1"/>
    <col min="77" max="77" width="10.59765625" style="39" customWidth="1"/>
    <col min="78" max="78" width="10" style="41" customWidth="1"/>
    <col min="79" max="79" width="10.3984375" style="10" customWidth="1"/>
    <col min="80" max="80" width="12.1328125" style="41" customWidth="1"/>
    <col min="81" max="81" width="12.73046875" style="41" customWidth="1"/>
    <col min="82" max="82" width="12.265625" style="41" customWidth="1"/>
    <col min="83" max="83" width="10.3984375" style="10" customWidth="1"/>
    <col min="84" max="84" width="10.1328125" style="40" customWidth="1"/>
    <col min="85" max="85" width="10.59765625" style="10" customWidth="1"/>
    <col min="86" max="86" width="12.1328125" style="41" customWidth="1"/>
    <col min="87" max="87" width="10.59765625" style="41" customWidth="1"/>
    <col min="88" max="89" width="11.86328125" style="40" customWidth="1"/>
    <col min="90" max="90" width="12.1328125" style="40" customWidth="1"/>
    <col min="91" max="91" width="10.1328125" style="10" customWidth="1"/>
    <col min="92" max="92" width="15.86328125" style="39" customWidth="1"/>
    <col min="93" max="93" width="12.265625" style="41" customWidth="1"/>
    <col min="94" max="95" width="9.1328125" style="39"/>
    <col min="96" max="96" width="12" style="41" customWidth="1"/>
    <col min="97" max="97" width="12.59765625" style="40" customWidth="1"/>
    <col min="98" max="98" width="9.1328125" style="10"/>
    <col min="99" max="99" width="15.86328125" style="39" customWidth="1"/>
    <col min="100" max="100" width="9.1328125" style="39"/>
    <col min="101" max="101" width="43.265625" style="10" bestFit="1" customWidth="1"/>
    <col min="102" max="16384" width="9.1328125" style="10"/>
  </cols>
  <sheetData>
    <row r="1" spans="1:101" s="37" customFormat="1" ht="15" customHeight="1" x14ac:dyDescent="0.35">
      <c r="A1" s="144" t="s">
        <v>0</v>
      </c>
      <c r="B1" s="46" t="s">
        <v>1</v>
      </c>
      <c r="C1" s="46"/>
      <c r="D1" s="32" t="s">
        <v>11</v>
      </c>
      <c r="E1" s="32" t="s">
        <v>12</v>
      </c>
      <c r="F1" s="32" t="s">
        <v>13</v>
      </c>
      <c r="G1" s="32" t="s">
        <v>14</v>
      </c>
      <c r="H1" s="32" t="s">
        <v>15</v>
      </c>
      <c r="I1" s="32" t="s">
        <v>16</v>
      </c>
      <c r="J1" s="32" t="s">
        <v>17</v>
      </c>
      <c r="K1" s="32" t="s">
        <v>18</v>
      </c>
      <c r="L1" s="32" t="s">
        <v>19</v>
      </c>
      <c r="M1" s="212" t="s">
        <v>20</v>
      </c>
      <c r="N1" s="212" t="s">
        <v>21</v>
      </c>
      <c r="O1" s="212" t="s">
        <v>22</v>
      </c>
      <c r="P1" s="31" t="s">
        <v>23</v>
      </c>
      <c r="Q1" s="31" t="s">
        <v>24</v>
      </c>
      <c r="R1" s="33" t="s">
        <v>25</v>
      </c>
      <c r="S1" s="31" t="s">
        <v>26</v>
      </c>
      <c r="T1" s="31" t="s">
        <v>27</v>
      </c>
      <c r="U1" s="32" t="s">
        <v>28</v>
      </c>
      <c r="V1" s="32" t="s">
        <v>29</v>
      </c>
      <c r="W1" s="33" t="s">
        <v>70</v>
      </c>
      <c r="X1" s="224" t="s">
        <v>70</v>
      </c>
      <c r="Y1" s="31" t="s">
        <v>30</v>
      </c>
      <c r="Z1" s="33" t="s">
        <v>76</v>
      </c>
      <c r="AA1" s="31" t="s">
        <v>73</v>
      </c>
      <c r="AB1" s="46" t="s">
        <v>73</v>
      </c>
      <c r="AC1" s="31" t="s">
        <v>77</v>
      </c>
      <c r="AD1" s="33" t="s">
        <v>67</v>
      </c>
      <c r="AE1" s="31" t="s">
        <v>78</v>
      </c>
      <c r="AF1" s="33" t="s">
        <v>31</v>
      </c>
      <c r="AG1" s="33" t="s">
        <v>50</v>
      </c>
      <c r="AH1" s="31" t="s">
        <v>79</v>
      </c>
      <c r="AI1" s="46" t="s">
        <v>164</v>
      </c>
      <c r="AJ1" s="31" t="s">
        <v>32</v>
      </c>
      <c r="AK1" s="31" t="s">
        <v>80</v>
      </c>
      <c r="AL1" s="31" t="s">
        <v>33</v>
      </c>
      <c r="AM1" s="31" t="s">
        <v>81</v>
      </c>
      <c r="AN1" s="33" t="s">
        <v>48</v>
      </c>
      <c r="AO1" s="33" t="s">
        <v>82</v>
      </c>
      <c r="AP1" s="33" t="s">
        <v>57</v>
      </c>
      <c r="AQ1" s="32" t="s">
        <v>59</v>
      </c>
      <c r="AR1" s="32" t="s">
        <v>54</v>
      </c>
      <c r="AS1" s="33" t="s">
        <v>83</v>
      </c>
      <c r="AT1" s="33" t="s">
        <v>84</v>
      </c>
      <c r="AU1" s="213" t="s">
        <v>163</v>
      </c>
      <c r="AV1" s="33" t="s">
        <v>42</v>
      </c>
      <c r="AW1" s="33" t="s">
        <v>43</v>
      </c>
      <c r="AX1" s="33" t="s">
        <v>56</v>
      </c>
      <c r="AY1" s="32" t="s">
        <v>58</v>
      </c>
      <c r="AZ1" s="33" t="s">
        <v>63</v>
      </c>
      <c r="BA1" s="31" t="s">
        <v>85</v>
      </c>
      <c r="BB1" s="90" t="s">
        <v>74</v>
      </c>
      <c r="BC1" s="33" t="s">
        <v>49</v>
      </c>
      <c r="BD1" s="31" t="s">
        <v>86</v>
      </c>
      <c r="BE1" s="33" t="s">
        <v>34</v>
      </c>
      <c r="BF1" s="32" t="s">
        <v>62</v>
      </c>
      <c r="BG1" s="32" t="s">
        <v>87</v>
      </c>
      <c r="BH1" s="31" t="s">
        <v>35</v>
      </c>
      <c r="BI1" s="31" t="s">
        <v>88</v>
      </c>
      <c r="BJ1" s="32" t="s">
        <v>89</v>
      </c>
      <c r="BK1" s="33" t="s">
        <v>46</v>
      </c>
      <c r="BL1" s="33" t="s">
        <v>52</v>
      </c>
      <c r="BM1" s="31" t="s">
        <v>36</v>
      </c>
      <c r="BN1" s="31" t="s">
        <v>37</v>
      </c>
      <c r="BO1" s="46" t="s">
        <v>71</v>
      </c>
      <c r="BP1" s="33" t="s">
        <v>51</v>
      </c>
      <c r="BQ1" s="46" t="s">
        <v>72</v>
      </c>
      <c r="BR1" s="31" t="s">
        <v>38</v>
      </c>
      <c r="BS1" s="31" t="s">
        <v>38</v>
      </c>
      <c r="BT1" s="31" t="s">
        <v>90</v>
      </c>
      <c r="BU1" s="31" t="s">
        <v>39</v>
      </c>
      <c r="BV1" s="46" t="s">
        <v>166</v>
      </c>
      <c r="BW1" s="33" t="s">
        <v>91</v>
      </c>
      <c r="BX1" s="33" t="s">
        <v>92</v>
      </c>
      <c r="BY1" s="31" t="s">
        <v>93</v>
      </c>
      <c r="BZ1" s="33" t="s">
        <v>53</v>
      </c>
      <c r="CA1" s="33" t="s">
        <v>94</v>
      </c>
      <c r="CB1" s="33" t="s">
        <v>47</v>
      </c>
      <c r="CC1" s="33" t="s">
        <v>44</v>
      </c>
      <c r="CD1" s="33" t="s">
        <v>64</v>
      </c>
      <c r="CE1" s="33" t="s">
        <v>95</v>
      </c>
      <c r="CF1" s="32" t="s">
        <v>55</v>
      </c>
      <c r="CG1" s="33" t="s">
        <v>96</v>
      </c>
      <c r="CH1" s="33" t="s">
        <v>68</v>
      </c>
      <c r="CI1" s="33" t="s">
        <v>97</v>
      </c>
      <c r="CJ1" s="32" t="s">
        <v>60</v>
      </c>
      <c r="CK1" s="32" t="s">
        <v>66</v>
      </c>
      <c r="CL1" s="32" t="s">
        <v>69</v>
      </c>
      <c r="CM1" s="33" t="s">
        <v>99</v>
      </c>
      <c r="CN1" s="31" t="s">
        <v>40</v>
      </c>
      <c r="CO1" s="33" t="s">
        <v>65</v>
      </c>
      <c r="CP1" s="31" t="s">
        <v>98</v>
      </c>
      <c r="CQ1" s="31" t="s">
        <v>75</v>
      </c>
      <c r="CR1" s="33" t="s">
        <v>45</v>
      </c>
      <c r="CS1" s="32" t="s">
        <v>61</v>
      </c>
      <c r="CT1" s="33" t="s">
        <v>100</v>
      </c>
      <c r="CU1" s="31" t="s">
        <v>41</v>
      </c>
      <c r="CV1" s="31" t="s">
        <v>101</v>
      </c>
      <c r="CW1" s="46" t="s">
        <v>184</v>
      </c>
    </row>
    <row r="2" spans="1:101" ht="15" customHeight="1" x14ac:dyDescent="0.4">
      <c r="A2" s="35" t="s">
        <v>102</v>
      </c>
      <c r="B2" s="68"/>
      <c r="C2" s="68"/>
      <c r="D2" s="136" t="s">
        <v>103</v>
      </c>
      <c r="E2" s="136" t="s">
        <v>103</v>
      </c>
      <c r="F2" s="136" t="s">
        <v>103</v>
      </c>
      <c r="G2" s="136" t="s">
        <v>104</v>
      </c>
      <c r="H2" s="136" t="s">
        <v>105</v>
      </c>
      <c r="I2" s="136" t="s">
        <v>103</v>
      </c>
      <c r="J2" s="136" t="s">
        <v>103</v>
      </c>
      <c r="K2" s="136" t="s">
        <v>103</v>
      </c>
      <c r="L2" s="136" t="s">
        <v>103</v>
      </c>
      <c r="M2" s="214" t="s">
        <v>103</v>
      </c>
      <c r="N2" s="214" t="s">
        <v>103</v>
      </c>
      <c r="O2" s="214" t="s">
        <v>103</v>
      </c>
      <c r="P2" s="125" t="s">
        <v>103</v>
      </c>
      <c r="Q2" s="125" t="s">
        <v>103</v>
      </c>
      <c r="R2" s="34" t="s">
        <v>103</v>
      </c>
      <c r="S2" s="125" t="s">
        <v>103</v>
      </c>
      <c r="T2" s="125" t="s">
        <v>103</v>
      </c>
      <c r="U2" s="136" t="s">
        <v>106</v>
      </c>
      <c r="V2" s="136" t="s">
        <v>104</v>
      </c>
      <c r="W2" s="34" t="s">
        <v>109</v>
      </c>
      <c r="X2" s="34" t="s">
        <v>165</v>
      </c>
      <c r="Y2" s="125" t="s">
        <v>107</v>
      </c>
      <c r="Z2" s="34" t="s">
        <v>112</v>
      </c>
      <c r="AA2" s="125" t="s">
        <v>112</v>
      </c>
      <c r="AB2" s="68" t="s">
        <v>110</v>
      </c>
      <c r="AC2" s="125" t="s">
        <v>112</v>
      </c>
      <c r="AD2" s="34" t="s">
        <v>108</v>
      </c>
      <c r="AE2" s="125" t="s">
        <v>112</v>
      </c>
      <c r="AF2" s="34" t="s">
        <v>107</v>
      </c>
      <c r="AG2" s="34" t="s">
        <v>108</v>
      </c>
      <c r="AH2" s="125" t="s">
        <v>112</v>
      </c>
      <c r="AI2" s="263" t="s">
        <v>167</v>
      </c>
      <c r="AJ2" s="125" t="s">
        <v>107</v>
      </c>
      <c r="AK2" s="125" t="s">
        <v>112</v>
      </c>
      <c r="AL2" s="125" t="s">
        <v>107</v>
      </c>
      <c r="AM2" s="125" t="s">
        <v>112</v>
      </c>
      <c r="AN2" s="34" t="s">
        <v>108</v>
      </c>
      <c r="AO2" s="34" t="s">
        <v>112</v>
      </c>
      <c r="AP2" s="34" t="s">
        <v>108</v>
      </c>
      <c r="AQ2" s="136" t="s">
        <v>108</v>
      </c>
      <c r="AR2" s="136" t="s">
        <v>108</v>
      </c>
      <c r="AS2" s="136" t="s">
        <v>112</v>
      </c>
      <c r="AT2" s="34" t="s">
        <v>112</v>
      </c>
      <c r="AU2" s="109" t="s">
        <v>484</v>
      </c>
      <c r="AV2" s="34" t="s">
        <v>108</v>
      </c>
      <c r="AW2" s="34" t="s">
        <v>108</v>
      </c>
      <c r="AX2" s="34" t="s">
        <v>108</v>
      </c>
      <c r="AY2" s="136" t="s">
        <v>108</v>
      </c>
      <c r="AZ2" s="34" t="s">
        <v>108</v>
      </c>
      <c r="BA2" s="125" t="s">
        <v>112</v>
      </c>
      <c r="BB2" s="263" t="s">
        <v>111</v>
      </c>
      <c r="BC2" s="34" t="s">
        <v>108</v>
      </c>
      <c r="BD2" s="125" t="s">
        <v>112</v>
      </c>
      <c r="BE2" s="34" t="s">
        <v>107</v>
      </c>
      <c r="BF2" s="136" t="s">
        <v>108</v>
      </c>
      <c r="BG2" s="34" t="s">
        <v>112</v>
      </c>
      <c r="BH2" s="125" t="s">
        <v>107</v>
      </c>
      <c r="BI2" s="125" t="s">
        <v>112</v>
      </c>
      <c r="BJ2" s="34" t="s">
        <v>112</v>
      </c>
      <c r="BK2" s="34" t="s">
        <v>108</v>
      </c>
      <c r="BL2" s="34" t="s">
        <v>108</v>
      </c>
      <c r="BM2" s="125" t="s">
        <v>107</v>
      </c>
      <c r="BN2" s="125" t="s">
        <v>107</v>
      </c>
      <c r="BO2" s="68" t="s">
        <v>110</v>
      </c>
      <c r="BP2" s="34" t="s">
        <v>108</v>
      </c>
      <c r="BQ2" s="68" t="s">
        <v>110</v>
      </c>
      <c r="BR2" s="125" t="s">
        <v>107</v>
      </c>
      <c r="BS2" s="125" t="s">
        <v>108</v>
      </c>
      <c r="BT2" s="125" t="s">
        <v>112</v>
      </c>
      <c r="BU2" s="125" t="s">
        <v>107</v>
      </c>
      <c r="BV2" s="263" t="s">
        <v>168</v>
      </c>
      <c r="BW2" s="34" t="s">
        <v>112</v>
      </c>
      <c r="BX2" s="34" t="s">
        <v>112</v>
      </c>
      <c r="BY2" s="125" t="s">
        <v>112</v>
      </c>
      <c r="BZ2" s="34" t="s">
        <v>108</v>
      </c>
      <c r="CA2" s="34" t="s">
        <v>112</v>
      </c>
      <c r="CB2" s="34" t="s">
        <v>108</v>
      </c>
      <c r="CC2" s="34" t="s">
        <v>108</v>
      </c>
      <c r="CD2" s="34" t="s">
        <v>108</v>
      </c>
      <c r="CE2" s="34" t="s">
        <v>112</v>
      </c>
      <c r="CF2" s="136" t="s">
        <v>108</v>
      </c>
      <c r="CG2" s="34" t="s">
        <v>112</v>
      </c>
      <c r="CH2" s="34" t="s">
        <v>108</v>
      </c>
      <c r="CI2" s="34" t="s">
        <v>112</v>
      </c>
      <c r="CJ2" s="136" t="s">
        <v>108</v>
      </c>
      <c r="CK2" s="136" t="s">
        <v>108</v>
      </c>
      <c r="CL2" s="136" t="s">
        <v>108</v>
      </c>
      <c r="CM2" s="34" t="s">
        <v>112</v>
      </c>
      <c r="CN2" s="125" t="s">
        <v>107</v>
      </c>
      <c r="CO2" s="34" t="s">
        <v>108</v>
      </c>
      <c r="CP2" s="125" t="s">
        <v>112</v>
      </c>
      <c r="CQ2" s="125" t="s">
        <v>112</v>
      </c>
      <c r="CR2" s="34" t="s">
        <v>108</v>
      </c>
      <c r="CS2" s="136" t="s">
        <v>108</v>
      </c>
      <c r="CT2" s="34" t="s">
        <v>112</v>
      </c>
      <c r="CU2" s="125" t="s">
        <v>107</v>
      </c>
      <c r="CV2" s="125" t="s">
        <v>112</v>
      </c>
      <c r="CW2" s="68"/>
    </row>
    <row r="3" spans="1:101" x14ac:dyDescent="0.4">
      <c r="A3" s="68" t="s">
        <v>186</v>
      </c>
      <c r="B3" s="68"/>
      <c r="C3" s="68"/>
      <c r="D3" s="146" t="s">
        <v>187</v>
      </c>
      <c r="E3" s="146" t="s">
        <v>187</v>
      </c>
      <c r="F3" s="146" t="s">
        <v>187</v>
      </c>
      <c r="G3" s="146" t="s">
        <v>187</v>
      </c>
      <c r="H3" s="146" t="s">
        <v>187</v>
      </c>
      <c r="I3" s="146" t="s">
        <v>187</v>
      </c>
      <c r="J3" s="146" t="s">
        <v>187</v>
      </c>
      <c r="K3" s="146" t="s">
        <v>187</v>
      </c>
      <c r="L3" s="146" t="s">
        <v>187</v>
      </c>
      <c r="M3" s="215" t="s">
        <v>187</v>
      </c>
      <c r="N3" s="215" t="s">
        <v>187</v>
      </c>
      <c r="O3" s="215" t="s">
        <v>187</v>
      </c>
      <c r="P3" s="109" t="s">
        <v>187</v>
      </c>
      <c r="Q3" s="109" t="s">
        <v>187</v>
      </c>
      <c r="R3" s="145" t="s">
        <v>187</v>
      </c>
      <c r="S3" s="109" t="s">
        <v>187</v>
      </c>
      <c r="T3" s="109" t="s">
        <v>187</v>
      </c>
      <c r="U3" s="146" t="s">
        <v>187</v>
      </c>
      <c r="V3" s="146" t="s">
        <v>187</v>
      </c>
      <c r="W3" s="109"/>
      <c r="X3" s="145" t="s">
        <v>187</v>
      </c>
      <c r="Y3" s="109" t="s">
        <v>187</v>
      </c>
      <c r="Z3" s="68" t="s">
        <v>494</v>
      </c>
      <c r="AA3" s="109" t="s">
        <v>494</v>
      </c>
      <c r="AB3" s="68"/>
      <c r="AC3" s="109" t="s">
        <v>494</v>
      </c>
      <c r="AD3" s="145" t="s">
        <v>187</v>
      </c>
      <c r="AE3" s="109" t="s">
        <v>494</v>
      </c>
      <c r="AF3" s="145" t="s">
        <v>187</v>
      </c>
      <c r="AG3" s="145" t="s">
        <v>187</v>
      </c>
      <c r="AH3" s="109" t="s">
        <v>494</v>
      </c>
      <c r="AI3" s="68"/>
      <c r="AJ3" s="109" t="s">
        <v>187</v>
      </c>
      <c r="AK3" s="109" t="s">
        <v>494</v>
      </c>
      <c r="AL3" s="109" t="s">
        <v>187</v>
      </c>
      <c r="AM3" s="109" t="s">
        <v>494</v>
      </c>
      <c r="AN3" s="145" t="s">
        <v>187</v>
      </c>
      <c r="AO3" s="68" t="s">
        <v>494</v>
      </c>
      <c r="AP3" s="145" t="s">
        <v>187</v>
      </c>
      <c r="AQ3" s="146" t="s">
        <v>187</v>
      </c>
      <c r="AR3" s="146" t="s">
        <v>187</v>
      </c>
      <c r="AS3" s="146" t="s">
        <v>494</v>
      </c>
      <c r="AT3" s="68" t="s">
        <v>494</v>
      </c>
      <c r="AU3" s="109" t="s">
        <v>187</v>
      </c>
      <c r="AV3" s="145" t="s">
        <v>187</v>
      </c>
      <c r="AW3" s="145" t="s">
        <v>187</v>
      </c>
      <c r="AX3" s="145" t="s">
        <v>187</v>
      </c>
      <c r="AY3" s="146" t="s">
        <v>187</v>
      </c>
      <c r="AZ3" s="145" t="s">
        <v>187</v>
      </c>
      <c r="BA3" s="109" t="s">
        <v>495</v>
      </c>
      <c r="BB3" s="68"/>
      <c r="BC3" s="145" t="s">
        <v>187</v>
      </c>
      <c r="BD3" s="109" t="s">
        <v>494</v>
      </c>
      <c r="BE3" s="145" t="s">
        <v>187</v>
      </c>
      <c r="BF3" s="146" t="s">
        <v>187</v>
      </c>
      <c r="BG3" s="68" t="s">
        <v>494</v>
      </c>
      <c r="BH3" s="109" t="s">
        <v>187</v>
      </c>
      <c r="BI3" s="109" t="s">
        <v>494</v>
      </c>
      <c r="BJ3" s="68" t="s">
        <v>494</v>
      </c>
      <c r="BK3" s="145" t="s">
        <v>187</v>
      </c>
      <c r="BL3" s="145" t="s">
        <v>187</v>
      </c>
      <c r="BM3" s="109" t="s">
        <v>187</v>
      </c>
      <c r="BN3" s="109" t="s">
        <v>187</v>
      </c>
      <c r="BO3" s="68"/>
      <c r="BP3" s="145" t="s">
        <v>187</v>
      </c>
      <c r="BQ3" s="68"/>
      <c r="BR3" s="68"/>
      <c r="BS3" s="109" t="s">
        <v>187</v>
      </c>
      <c r="BT3" s="109" t="s">
        <v>494</v>
      </c>
      <c r="BU3" s="109" t="s">
        <v>187</v>
      </c>
      <c r="BV3" s="68"/>
      <c r="BW3" s="68" t="s">
        <v>494</v>
      </c>
      <c r="BX3" s="68" t="s">
        <v>494</v>
      </c>
      <c r="BY3" s="109" t="s">
        <v>494</v>
      </c>
      <c r="BZ3" s="145" t="s">
        <v>187</v>
      </c>
      <c r="CA3" s="68" t="s">
        <v>494</v>
      </c>
      <c r="CB3" s="145" t="s">
        <v>187</v>
      </c>
      <c r="CC3" s="145" t="s">
        <v>187</v>
      </c>
      <c r="CD3" s="145" t="s">
        <v>187</v>
      </c>
      <c r="CE3" s="68" t="s">
        <v>494</v>
      </c>
      <c r="CF3" s="146" t="s">
        <v>187</v>
      </c>
      <c r="CG3" s="68" t="s">
        <v>494</v>
      </c>
      <c r="CH3" s="145" t="s">
        <v>187</v>
      </c>
      <c r="CI3" s="145" t="s">
        <v>494</v>
      </c>
      <c r="CJ3" s="146" t="s">
        <v>187</v>
      </c>
      <c r="CK3" s="146" t="s">
        <v>187</v>
      </c>
      <c r="CL3" s="146" t="s">
        <v>187</v>
      </c>
      <c r="CM3" s="68" t="s">
        <v>495</v>
      </c>
      <c r="CN3" s="109" t="s">
        <v>187</v>
      </c>
      <c r="CO3" s="145" t="s">
        <v>187</v>
      </c>
      <c r="CP3" s="109" t="s">
        <v>495</v>
      </c>
      <c r="CQ3" s="109" t="s">
        <v>495</v>
      </c>
      <c r="CR3" s="145" t="s">
        <v>187</v>
      </c>
      <c r="CS3" s="146" t="s">
        <v>187</v>
      </c>
      <c r="CT3" s="68" t="s">
        <v>495</v>
      </c>
      <c r="CU3" s="109" t="s">
        <v>187</v>
      </c>
      <c r="CV3" s="109" t="s">
        <v>495</v>
      </c>
      <c r="CW3" s="68"/>
    </row>
    <row r="4" spans="1:101" x14ac:dyDescent="0.4">
      <c r="A4" s="35" t="s">
        <v>113</v>
      </c>
      <c r="B4" s="68"/>
      <c r="C4" s="68"/>
      <c r="D4" s="146">
        <v>0.02</v>
      </c>
      <c r="E4" s="146">
        <v>0.01</v>
      </c>
      <c r="F4" s="146">
        <v>0.01</v>
      </c>
      <c r="G4" s="146">
        <v>0.01</v>
      </c>
      <c r="H4" s="146">
        <v>0.01</v>
      </c>
      <c r="I4" s="146">
        <v>0.01</v>
      </c>
      <c r="J4" s="146">
        <v>0.01</v>
      </c>
      <c r="K4" s="146">
        <v>0.01</v>
      </c>
      <c r="L4" s="146">
        <v>0.01</v>
      </c>
      <c r="M4" s="215">
        <v>1E-3</v>
      </c>
      <c r="N4" s="215">
        <v>1E-3</v>
      </c>
      <c r="O4" s="215">
        <v>2E-3</v>
      </c>
      <c r="P4" s="109">
        <v>2</v>
      </c>
      <c r="Q4" s="109">
        <v>1</v>
      </c>
      <c r="R4" s="145">
        <v>0.2</v>
      </c>
      <c r="S4" s="145">
        <v>1</v>
      </c>
      <c r="T4" s="109">
        <v>5</v>
      </c>
      <c r="U4" s="146">
        <v>0.01</v>
      </c>
      <c r="V4" s="146">
        <v>0.01</v>
      </c>
      <c r="W4" s="109"/>
      <c r="X4" s="145">
        <v>0.1</v>
      </c>
      <c r="Y4" s="109">
        <v>1</v>
      </c>
      <c r="Z4" s="68">
        <v>0.5</v>
      </c>
      <c r="AA4" s="109">
        <v>1</v>
      </c>
      <c r="AB4" s="68"/>
      <c r="AC4" s="109">
        <v>50</v>
      </c>
      <c r="AD4" s="145" t="s">
        <v>488</v>
      </c>
      <c r="AE4" s="109">
        <v>1</v>
      </c>
      <c r="AF4" s="145">
        <v>0.1</v>
      </c>
      <c r="AG4" s="145">
        <v>0.5</v>
      </c>
      <c r="AH4" s="109">
        <v>3</v>
      </c>
      <c r="AI4" s="68"/>
      <c r="AJ4" s="109">
        <v>1</v>
      </c>
      <c r="AK4" s="109">
        <v>2</v>
      </c>
      <c r="AL4" s="109">
        <v>1</v>
      </c>
      <c r="AM4" s="109">
        <v>10</v>
      </c>
      <c r="AN4" s="145">
        <v>0.5</v>
      </c>
      <c r="AO4" s="68">
        <v>0.5</v>
      </c>
      <c r="AP4" s="145">
        <v>0.1</v>
      </c>
      <c r="AQ4" s="146" t="s">
        <v>490</v>
      </c>
      <c r="AR4" s="146">
        <v>0.05</v>
      </c>
      <c r="AS4" s="146">
        <v>0.5</v>
      </c>
      <c r="AT4" s="68">
        <v>0.1</v>
      </c>
      <c r="AU4" s="109">
        <v>5</v>
      </c>
      <c r="AV4" s="145" t="s">
        <v>486</v>
      </c>
      <c r="AW4" s="145" t="s">
        <v>487</v>
      </c>
      <c r="AX4" s="145">
        <v>0.1</v>
      </c>
      <c r="AY4" s="146" t="s">
        <v>490</v>
      </c>
      <c r="AZ4" s="145" t="s">
        <v>492</v>
      </c>
      <c r="BA4" s="109">
        <v>1</v>
      </c>
      <c r="BB4" s="68"/>
      <c r="BC4" s="145">
        <v>0.5</v>
      </c>
      <c r="BD4" s="109">
        <v>1</v>
      </c>
      <c r="BE4" s="145">
        <v>0.1</v>
      </c>
      <c r="BF4" s="146">
        <v>0.05</v>
      </c>
      <c r="BG4" s="68">
        <v>0.05</v>
      </c>
      <c r="BH4" s="109">
        <v>1</v>
      </c>
      <c r="BI4" s="109">
        <v>1</v>
      </c>
      <c r="BJ4" s="68">
        <v>0.05</v>
      </c>
      <c r="BK4" s="145" t="s">
        <v>488</v>
      </c>
      <c r="BL4" s="145">
        <v>0.2</v>
      </c>
      <c r="BM4" s="109">
        <v>1</v>
      </c>
      <c r="BN4" s="109">
        <v>1</v>
      </c>
      <c r="BO4" s="68"/>
      <c r="BP4" s="145">
        <v>0.1</v>
      </c>
      <c r="BQ4" s="68"/>
      <c r="BR4" s="68"/>
      <c r="BS4" s="109">
        <v>1</v>
      </c>
      <c r="BT4" s="109">
        <v>5</v>
      </c>
      <c r="BU4" s="109">
        <v>100</v>
      </c>
      <c r="BV4" s="68"/>
      <c r="BW4" s="68">
        <v>0.1</v>
      </c>
      <c r="BX4" s="68">
        <v>0.1</v>
      </c>
      <c r="BY4" s="109">
        <v>1</v>
      </c>
      <c r="BZ4" s="145">
        <v>0.1</v>
      </c>
      <c r="CA4" s="68">
        <v>0.1</v>
      </c>
      <c r="CB4" s="145" t="s">
        <v>489</v>
      </c>
      <c r="CC4" s="145" t="s">
        <v>485</v>
      </c>
      <c r="CD4" s="145" t="s">
        <v>493</v>
      </c>
      <c r="CE4" s="68">
        <v>0.2</v>
      </c>
      <c r="CF4" s="146" t="s">
        <v>490</v>
      </c>
      <c r="CG4" s="68">
        <v>0.5</v>
      </c>
      <c r="CH4" s="145">
        <v>0.1</v>
      </c>
      <c r="CI4" s="145">
        <v>0.1</v>
      </c>
      <c r="CJ4" s="146" t="s">
        <v>491</v>
      </c>
      <c r="CK4" s="146" t="s">
        <v>490</v>
      </c>
      <c r="CL4" s="146" t="s">
        <v>490</v>
      </c>
      <c r="CM4" s="68">
        <v>0.1</v>
      </c>
      <c r="CN4" s="109">
        <v>1</v>
      </c>
      <c r="CO4" s="145" t="s">
        <v>485</v>
      </c>
      <c r="CP4" s="109">
        <v>1</v>
      </c>
      <c r="CQ4" s="109">
        <v>10</v>
      </c>
      <c r="CR4" s="145" t="s">
        <v>485</v>
      </c>
      <c r="CS4" s="146" t="s">
        <v>490</v>
      </c>
      <c r="CT4" s="68">
        <v>0.5</v>
      </c>
      <c r="CU4" s="109">
        <v>1</v>
      </c>
      <c r="CV4" s="109">
        <v>100</v>
      </c>
      <c r="CW4" s="68"/>
    </row>
    <row r="5" spans="1:101" x14ac:dyDescent="0.4">
      <c r="A5" s="68" t="s">
        <v>114</v>
      </c>
      <c r="B5" s="68"/>
      <c r="C5" s="68"/>
      <c r="D5" s="146" t="s">
        <v>115</v>
      </c>
      <c r="E5" s="146" t="s">
        <v>115</v>
      </c>
      <c r="F5" s="146" t="s">
        <v>115</v>
      </c>
      <c r="G5" s="146" t="s">
        <v>115</v>
      </c>
      <c r="H5" s="146" t="s">
        <v>115</v>
      </c>
      <c r="I5" s="146" t="s">
        <v>115</v>
      </c>
      <c r="J5" s="146" t="s">
        <v>115</v>
      </c>
      <c r="K5" s="146" t="s">
        <v>115</v>
      </c>
      <c r="L5" s="146" t="s">
        <v>115</v>
      </c>
      <c r="M5" s="215" t="s">
        <v>115</v>
      </c>
      <c r="N5" s="215" t="s">
        <v>115</v>
      </c>
      <c r="O5" s="215" t="s">
        <v>115</v>
      </c>
      <c r="P5" s="109" t="s">
        <v>116</v>
      </c>
      <c r="Q5" s="109" t="s">
        <v>116</v>
      </c>
      <c r="R5" s="145" t="s">
        <v>116</v>
      </c>
      <c r="S5" s="109" t="s">
        <v>116</v>
      </c>
      <c r="T5" s="109" t="s">
        <v>116</v>
      </c>
      <c r="U5" s="146" t="s">
        <v>115</v>
      </c>
      <c r="V5" s="146" t="s">
        <v>115</v>
      </c>
      <c r="W5" s="109"/>
      <c r="X5" s="145" t="s">
        <v>116</v>
      </c>
      <c r="Y5" s="109" t="s">
        <v>116</v>
      </c>
      <c r="Z5" s="68" t="s">
        <v>116</v>
      </c>
      <c r="AA5" s="109" t="s">
        <v>117</v>
      </c>
      <c r="AB5" s="68"/>
      <c r="AC5" s="109" t="s">
        <v>116</v>
      </c>
      <c r="AD5" s="145" t="s">
        <v>116</v>
      </c>
      <c r="AE5" s="109" t="s">
        <v>116</v>
      </c>
      <c r="AF5" s="145" t="s">
        <v>116</v>
      </c>
      <c r="AG5" s="145" t="s">
        <v>116</v>
      </c>
      <c r="AH5" s="109" t="s">
        <v>116</v>
      </c>
      <c r="AI5" s="68"/>
      <c r="AJ5" s="109" t="s">
        <v>116</v>
      </c>
      <c r="AK5" s="109" t="s">
        <v>116</v>
      </c>
      <c r="AL5" s="109" t="s">
        <v>116</v>
      </c>
      <c r="AM5" s="109" t="s">
        <v>116</v>
      </c>
      <c r="AN5" s="145" t="s">
        <v>116</v>
      </c>
      <c r="AO5" s="68" t="s">
        <v>116</v>
      </c>
      <c r="AP5" s="145" t="s">
        <v>116</v>
      </c>
      <c r="AQ5" s="146" t="s">
        <v>116</v>
      </c>
      <c r="AR5" s="146" t="s">
        <v>116</v>
      </c>
      <c r="AS5" s="146" t="s">
        <v>116</v>
      </c>
      <c r="AT5" s="68" t="s">
        <v>115</v>
      </c>
      <c r="AU5" s="109" t="s">
        <v>116</v>
      </c>
      <c r="AV5" s="145" t="s">
        <v>116</v>
      </c>
      <c r="AW5" s="145" t="s">
        <v>116</v>
      </c>
      <c r="AX5" s="145" t="s">
        <v>116</v>
      </c>
      <c r="AY5" s="146" t="s">
        <v>116</v>
      </c>
      <c r="AZ5" s="145" t="s">
        <v>116</v>
      </c>
      <c r="BA5" s="109" t="s">
        <v>116</v>
      </c>
      <c r="BB5" s="68"/>
      <c r="BC5" s="145" t="s">
        <v>116</v>
      </c>
      <c r="BD5" s="109" t="s">
        <v>116</v>
      </c>
      <c r="BE5" s="145" t="s">
        <v>116</v>
      </c>
      <c r="BF5" s="146" t="s">
        <v>116</v>
      </c>
      <c r="BG5" s="68" t="s">
        <v>116</v>
      </c>
      <c r="BH5" s="109" t="s">
        <v>116</v>
      </c>
      <c r="BI5" s="109" t="s">
        <v>116</v>
      </c>
      <c r="BJ5" s="68" t="s">
        <v>115</v>
      </c>
      <c r="BK5" s="145" t="s">
        <v>116</v>
      </c>
      <c r="BL5" s="145" t="s">
        <v>116</v>
      </c>
      <c r="BM5" s="109" t="s">
        <v>116</v>
      </c>
      <c r="BN5" s="109" t="s">
        <v>116</v>
      </c>
      <c r="BO5" s="68"/>
      <c r="BP5" s="145" t="s">
        <v>116</v>
      </c>
      <c r="BQ5" s="68"/>
      <c r="BR5" s="68"/>
      <c r="BS5" s="109" t="s">
        <v>116</v>
      </c>
      <c r="BT5" s="109" t="s">
        <v>116</v>
      </c>
      <c r="BU5" s="109" t="s">
        <v>116</v>
      </c>
      <c r="BV5" s="68"/>
      <c r="BW5" s="68" t="s">
        <v>116</v>
      </c>
      <c r="BX5" s="68" t="s">
        <v>116</v>
      </c>
      <c r="BY5" s="109" t="s">
        <v>116</v>
      </c>
      <c r="BZ5" s="145" t="s">
        <v>116</v>
      </c>
      <c r="CA5" s="68" t="s">
        <v>116</v>
      </c>
      <c r="CB5" s="145" t="s">
        <v>116</v>
      </c>
      <c r="CC5" s="145" t="s">
        <v>116</v>
      </c>
      <c r="CD5" s="145" t="s">
        <v>116</v>
      </c>
      <c r="CE5" s="68" t="s">
        <v>116</v>
      </c>
      <c r="CF5" s="146" t="s">
        <v>116</v>
      </c>
      <c r="CG5" s="68" t="s">
        <v>116</v>
      </c>
      <c r="CH5" s="145" t="s">
        <v>116</v>
      </c>
      <c r="CI5" s="145" t="s">
        <v>116</v>
      </c>
      <c r="CJ5" s="146" t="s">
        <v>116</v>
      </c>
      <c r="CK5" s="146" t="s">
        <v>116</v>
      </c>
      <c r="CL5" s="146" t="s">
        <v>116</v>
      </c>
      <c r="CM5" s="68" t="s">
        <v>116</v>
      </c>
      <c r="CN5" s="109" t="s">
        <v>116</v>
      </c>
      <c r="CO5" s="145" t="s">
        <v>116</v>
      </c>
      <c r="CP5" s="109" t="s">
        <v>116</v>
      </c>
      <c r="CQ5" s="109" t="s">
        <v>496</v>
      </c>
      <c r="CR5" s="145" t="s">
        <v>116</v>
      </c>
      <c r="CS5" s="146" t="s">
        <v>116</v>
      </c>
      <c r="CT5" s="68" t="s">
        <v>116</v>
      </c>
      <c r="CU5" s="109" t="s">
        <v>116</v>
      </c>
      <c r="CV5" s="109" t="s">
        <v>116</v>
      </c>
      <c r="CW5" s="68"/>
    </row>
    <row r="6" spans="1:101" x14ac:dyDescent="0.4">
      <c r="A6" s="216">
        <v>5541441</v>
      </c>
      <c r="B6" s="216" t="s">
        <v>196</v>
      </c>
      <c r="C6" s="68" t="s">
        <v>154</v>
      </c>
      <c r="D6" s="146">
        <v>75.75</v>
      </c>
      <c r="E6" s="146">
        <v>11.49</v>
      </c>
      <c r="F6" s="146">
        <v>3.21</v>
      </c>
      <c r="G6" s="146">
        <v>1.75</v>
      </c>
      <c r="H6" s="146">
        <v>1.31</v>
      </c>
      <c r="I6" s="146">
        <v>0.26</v>
      </c>
      <c r="J6" s="146">
        <v>0.47</v>
      </c>
      <c r="K6" s="146">
        <v>3.45</v>
      </c>
      <c r="L6" s="146">
        <v>4.5599999999999996</v>
      </c>
      <c r="M6" s="215">
        <v>0.32800000000000001</v>
      </c>
      <c r="N6" s="215">
        <v>5.2999999999999999E-2</v>
      </c>
      <c r="O6" s="215">
        <v>3.1E-2</v>
      </c>
      <c r="P6" s="109">
        <v>-2</v>
      </c>
      <c r="Q6" s="109">
        <v>253</v>
      </c>
      <c r="R6" s="145">
        <v>5.7</v>
      </c>
      <c r="S6" s="145">
        <v>1.9</v>
      </c>
      <c r="T6" s="109">
        <v>826</v>
      </c>
      <c r="U6" s="146">
        <v>0.77</v>
      </c>
      <c r="V6" s="146">
        <v>100.38</v>
      </c>
      <c r="W6" s="109"/>
      <c r="X6" s="145">
        <v>-0.1</v>
      </c>
      <c r="Y6" s="109">
        <v>9</v>
      </c>
      <c r="Z6" s="68"/>
      <c r="AA6" s="109"/>
      <c r="AB6" s="68"/>
      <c r="AC6" s="109"/>
      <c r="AD6" s="145">
        <v>-0.1</v>
      </c>
      <c r="AE6" s="109"/>
      <c r="AF6" s="145">
        <v>0.9</v>
      </c>
      <c r="AG6" s="145">
        <v>305.89999999999998</v>
      </c>
      <c r="AH6" s="109"/>
      <c r="AI6" s="68"/>
      <c r="AJ6" s="109">
        <v>4</v>
      </c>
      <c r="AK6" s="109"/>
      <c r="AL6" s="109">
        <v>10</v>
      </c>
      <c r="AM6" s="109"/>
      <c r="AN6" s="145">
        <v>-0.5</v>
      </c>
      <c r="AO6" s="68"/>
      <c r="AP6" s="145">
        <v>16.8</v>
      </c>
      <c r="AQ6" s="146">
        <v>10</v>
      </c>
      <c r="AR6" s="146">
        <v>1.05</v>
      </c>
      <c r="AS6" s="68"/>
      <c r="AT6" s="68"/>
      <c r="AU6" s="109">
        <v>245</v>
      </c>
      <c r="AV6" s="145">
        <v>26.6</v>
      </c>
      <c r="AW6" s="145">
        <v>1.3</v>
      </c>
      <c r="AX6" s="145">
        <v>16.600000000000001</v>
      </c>
      <c r="AY6" s="146">
        <v>3.31</v>
      </c>
      <c r="AZ6" s="145">
        <v>21.5</v>
      </c>
      <c r="BA6" s="109"/>
      <c r="BB6" s="68"/>
      <c r="BC6" s="145">
        <v>163</v>
      </c>
      <c r="BD6" s="109"/>
      <c r="BE6" s="145">
        <v>7.5</v>
      </c>
      <c r="BF6" s="146">
        <v>1.46</v>
      </c>
      <c r="BG6" s="68"/>
      <c r="BH6" s="109">
        <v>3</v>
      </c>
      <c r="BI6" s="109"/>
      <c r="BJ6" s="68"/>
      <c r="BK6" s="145">
        <v>58.2</v>
      </c>
      <c r="BL6" s="145">
        <v>118.79</v>
      </c>
      <c r="BM6" s="109">
        <v>3</v>
      </c>
      <c r="BN6" s="109">
        <v>246</v>
      </c>
      <c r="BO6" s="68"/>
      <c r="BP6" s="145">
        <v>34.299999999999997</v>
      </c>
      <c r="BQ6" s="68"/>
      <c r="BR6" s="68"/>
      <c r="BS6" s="109">
        <v>151</v>
      </c>
      <c r="BT6" s="109"/>
      <c r="BU6" s="109">
        <v>-100</v>
      </c>
      <c r="BV6" s="68"/>
      <c r="BW6" s="68"/>
      <c r="BX6" s="68"/>
      <c r="BY6" s="109"/>
      <c r="BZ6" s="145">
        <v>19.5</v>
      </c>
      <c r="CA6" s="68"/>
      <c r="CB6" s="145">
        <v>6.8</v>
      </c>
      <c r="CC6" s="145">
        <v>27</v>
      </c>
      <c r="CD6" s="145">
        <v>3.6</v>
      </c>
      <c r="CE6" s="68"/>
      <c r="CF6" s="146">
        <v>2.66</v>
      </c>
      <c r="CG6" s="68"/>
      <c r="CH6" s="145">
        <v>22</v>
      </c>
      <c r="CI6" s="145"/>
      <c r="CJ6" s="146">
        <v>1.48</v>
      </c>
      <c r="CK6" s="146">
        <v>-0.05</v>
      </c>
      <c r="CL6" s="146">
        <v>3.29</v>
      </c>
      <c r="CM6" s="68"/>
      <c r="CN6" s="109">
        <v>2</v>
      </c>
      <c r="CO6" s="228">
        <v>-0.5</v>
      </c>
      <c r="CP6" s="109"/>
      <c r="CQ6" s="109"/>
      <c r="CR6" s="145">
        <v>86.4</v>
      </c>
      <c r="CS6" s="146">
        <v>10.220000000000001</v>
      </c>
      <c r="CT6" s="68"/>
      <c r="CU6" s="109">
        <v>257</v>
      </c>
      <c r="CV6" s="109"/>
      <c r="CW6" s="235" t="s">
        <v>548</v>
      </c>
    </row>
    <row r="7" spans="1:101" x14ac:dyDescent="0.4">
      <c r="A7" s="216">
        <v>5541450</v>
      </c>
      <c r="B7" s="216" t="s">
        <v>462</v>
      </c>
      <c r="C7" s="68" t="s">
        <v>155</v>
      </c>
      <c r="D7" s="146">
        <v>74.62</v>
      </c>
      <c r="E7" s="146">
        <v>11.09</v>
      </c>
      <c r="F7" s="146">
        <v>3.08</v>
      </c>
      <c r="G7" s="146">
        <v>1.36</v>
      </c>
      <c r="H7" s="146">
        <v>1.55</v>
      </c>
      <c r="I7" s="146">
        <v>0.26</v>
      </c>
      <c r="J7" s="146">
        <v>0.45</v>
      </c>
      <c r="K7" s="146">
        <v>3.35</v>
      </c>
      <c r="L7" s="146">
        <v>4.33</v>
      </c>
      <c r="M7" s="215">
        <v>0.31900000000000001</v>
      </c>
      <c r="N7" s="215">
        <v>5.1999999999999998E-2</v>
      </c>
      <c r="O7" s="215">
        <v>3.2000000000000001E-2</v>
      </c>
      <c r="P7" s="109">
        <v>-2</v>
      </c>
      <c r="Q7" s="109">
        <v>244</v>
      </c>
      <c r="R7" s="145">
        <v>5.5</v>
      </c>
      <c r="S7" s="145">
        <v>1.9</v>
      </c>
      <c r="T7" s="109">
        <v>792</v>
      </c>
      <c r="U7" s="146">
        <v>0.79</v>
      </c>
      <c r="V7" s="146">
        <v>98.36</v>
      </c>
      <c r="W7" s="109"/>
      <c r="X7" s="145">
        <v>-0.1</v>
      </c>
      <c r="Y7" s="109">
        <v>9</v>
      </c>
      <c r="Z7" s="68"/>
      <c r="AA7" s="109"/>
      <c r="AB7" s="68"/>
      <c r="AC7" s="109"/>
      <c r="AD7" s="145">
        <v>-0.1</v>
      </c>
      <c r="AE7" s="109"/>
      <c r="AF7" s="145">
        <v>1</v>
      </c>
      <c r="AG7" s="145">
        <v>306.10000000000002</v>
      </c>
      <c r="AH7" s="109"/>
      <c r="AI7" s="68"/>
      <c r="AJ7" s="109">
        <v>4</v>
      </c>
      <c r="AK7" s="109"/>
      <c r="AL7" s="109">
        <v>11</v>
      </c>
      <c r="AM7" s="109"/>
      <c r="AN7" s="145">
        <v>-0.5</v>
      </c>
      <c r="AO7" s="68"/>
      <c r="AP7" s="145">
        <v>16.600000000000001</v>
      </c>
      <c r="AQ7" s="146">
        <v>10.09</v>
      </c>
      <c r="AR7" s="146">
        <v>1.04</v>
      </c>
      <c r="AS7" s="68"/>
      <c r="AT7" s="68"/>
      <c r="AU7" s="109">
        <v>332.18</v>
      </c>
      <c r="AV7" s="145">
        <v>26.1</v>
      </c>
      <c r="AW7" s="145">
        <v>1.4</v>
      </c>
      <c r="AX7" s="145">
        <v>16.2</v>
      </c>
      <c r="AY7" s="146">
        <v>3.27</v>
      </c>
      <c r="AZ7" s="145">
        <v>21.5</v>
      </c>
      <c r="BA7" s="109"/>
      <c r="BB7" s="68"/>
      <c r="BC7" s="145">
        <v>162.30000000000001</v>
      </c>
      <c r="BD7" s="109"/>
      <c r="BE7" s="145">
        <v>6.8</v>
      </c>
      <c r="BF7" s="146">
        <v>1.48</v>
      </c>
      <c r="BG7" s="68"/>
      <c r="BH7" s="109">
        <v>3</v>
      </c>
      <c r="BI7" s="109"/>
      <c r="BJ7" s="68"/>
      <c r="BK7" s="145">
        <v>57.8</v>
      </c>
      <c r="BL7" s="145">
        <v>119.9</v>
      </c>
      <c r="BM7" s="109">
        <v>3</v>
      </c>
      <c r="BN7" s="109">
        <v>251</v>
      </c>
      <c r="BO7" s="34"/>
      <c r="BP7" s="145">
        <v>34.5</v>
      </c>
      <c r="BQ7" s="34"/>
      <c r="BR7" s="68"/>
      <c r="BS7" s="109">
        <v>146</v>
      </c>
      <c r="BT7" s="125"/>
      <c r="BU7" s="109">
        <v>-100</v>
      </c>
      <c r="BV7" s="34"/>
      <c r="BW7" s="34"/>
      <c r="BX7" s="34"/>
      <c r="BY7" s="125"/>
      <c r="BZ7" s="145">
        <v>19.399999999999999</v>
      </c>
      <c r="CA7" s="34"/>
      <c r="CB7" s="145">
        <v>6.7</v>
      </c>
      <c r="CC7" s="145">
        <v>26.2</v>
      </c>
      <c r="CD7" s="145">
        <v>3.5</v>
      </c>
      <c r="CE7" s="34"/>
      <c r="CF7" s="146">
        <v>2.58</v>
      </c>
      <c r="CG7" s="34"/>
      <c r="CH7" s="145">
        <v>22.5</v>
      </c>
      <c r="CI7" s="34"/>
      <c r="CJ7" s="146">
        <v>1.49</v>
      </c>
      <c r="CK7" s="146">
        <v>-0.05</v>
      </c>
      <c r="CL7" s="146">
        <v>3.31</v>
      </c>
      <c r="CM7" s="34"/>
      <c r="CN7" s="109">
        <v>3</v>
      </c>
      <c r="CO7" s="228">
        <v>-0.5</v>
      </c>
      <c r="CP7" s="109"/>
      <c r="CQ7" s="109"/>
      <c r="CR7" s="145">
        <v>84.3</v>
      </c>
      <c r="CS7" s="146">
        <v>10.199999999999999</v>
      </c>
      <c r="CT7" s="68"/>
      <c r="CU7" s="109">
        <v>259</v>
      </c>
      <c r="CV7" s="109"/>
      <c r="CW7" s="68"/>
    </row>
    <row r="8" spans="1:101" ht="14.25" x14ac:dyDescent="0.45">
      <c r="A8" s="216"/>
      <c r="B8" s="216"/>
      <c r="C8" s="68" t="s">
        <v>153</v>
      </c>
      <c r="D8" s="229">
        <v>1.5029593668949863</v>
      </c>
      <c r="E8" s="229">
        <v>3.5429583702391536</v>
      </c>
      <c r="F8" s="229">
        <v>4.1335453100158954</v>
      </c>
      <c r="G8" s="229">
        <v>25.080385852090025</v>
      </c>
      <c r="H8" s="229">
        <v>16.78321678321678</v>
      </c>
      <c r="I8" s="229">
        <v>0</v>
      </c>
      <c r="J8" s="229">
        <v>4.3478260869565144</v>
      </c>
      <c r="K8" s="229">
        <v>2.9411764705882377</v>
      </c>
      <c r="L8" s="229">
        <v>5.1743532058492576</v>
      </c>
      <c r="M8" s="230">
        <v>2.7820710973724907</v>
      </c>
      <c r="N8" s="230">
        <v>1.9047619047619067</v>
      </c>
      <c r="O8" s="230">
        <v>3.1746031746031771</v>
      </c>
      <c r="P8" s="231">
        <v>0</v>
      </c>
      <c r="Q8" s="231">
        <v>3.6217303822937628</v>
      </c>
      <c r="R8" s="232">
        <v>3.5714285714285747</v>
      </c>
      <c r="S8" s="232">
        <v>0</v>
      </c>
      <c r="T8" s="231">
        <v>4.2027194066749072</v>
      </c>
      <c r="U8" s="229">
        <v>2.5641025641025665</v>
      </c>
      <c r="V8" s="229">
        <v>2.0328066820972084</v>
      </c>
      <c r="W8" s="233"/>
      <c r="X8" s="232">
        <v>0</v>
      </c>
      <c r="Y8" s="231">
        <v>0</v>
      </c>
      <c r="Z8" s="233"/>
      <c r="AA8" s="231"/>
      <c r="AB8" s="233"/>
      <c r="AC8" s="231"/>
      <c r="AD8" s="232">
        <v>0</v>
      </c>
      <c r="AE8" s="231"/>
      <c r="AF8" s="232">
        <v>10.526315789473681</v>
      </c>
      <c r="AG8" s="232">
        <v>6.5359477124197873E-2</v>
      </c>
      <c r="AH8" s="231"/>
      <c r="AI8" s="233"/>
      <c r="AJ8" s="231">
        <v>0</v>
      </c>
      <c r="AK8" s="231"/>
      <c r="AL8" s="231">
        <v>9.5238095238095237</v>
      </c>
      <c r="AM8" s="231"/>
      <c r="AN8" s="232">
        <v>0</v>
      </c>
      <c r="AO8" s="233"/>
      <c r="AP8" s="232">
        <v>1.1976047904191574</v>
      </c>
      <c r="AQ8" s="229">
        <v>0.89596814335490149</v>
      </c>
      <c r="AR8" s="229">
        <v>0.95693779904306298</v>
      </c>
      <c r="AS8" s="233"/>
      <c r="AT8" s="233"/>
      <c r="AU8" s="282">
        <v>30.208946948958733</v>
      </c>
      <c r="AV8" s="232">
        <v>1.8975332068311195</v>
      </c>
      <c r="AW8" s="232">
        <v>7.4074074074073977</v>
      </c>
      <c r="AX8" s="232">
        <v>2.4390243902439157</v>
      </c>
      <c r="AY8" s="229">
        <v>1.2158054711246211</v>
      </c>
      <c r="AZ8" s="232">
        <v>0</v>
      </c>
      <c r="BA8" s="231"/>
      <c r="BB8" s="233"/>
      <c r="BC8" s="232">
        <v>0.43037196434060171</v>
      </c>
      <c r="BD8" s="231"/>
      <c r="BE8" s="232">
        <v>9.7902097902097918</v>
      </c>
      <c r="BF8" s="229">
        <v>1.3605442176870759</v>
      </c>
      <c r="BG8" s="233"/>
      <c r="BH8" s="231">
        <v>0</v>
      </c>
      <c r="BI8" s="231"/>
      <c r="BJ8" s="233"/>
      <c r="BK8" s="232">
        <v>0.68965517241380292</v>
      </c>
      <c r="BL8" s="232">
        <v>0.93007666848213111</v>
      </c>
      <c r="BM8" s="231">
        <v>0</v>
      </c>
      <c r="BN8" s="231">
        <v>2.0120724346076457</v>
      </c>
      <c r="BO8" s="233"/>
      <c r="BP8" s="232">
        <v>0.58139534883721766</v>
      </c>
      <c r="BQ8" s="233"/>
      <c r="BR8" s="233"/>
      <c r="BS8" s="231">
        <v>3.3670033670033668</v>
      </c>
      <c r="BT8" s="231"/>
      <c r="BU8" s="231">
        <v>0</v>
      </c>
      <c r="BV8" s="233"/>
      <c r="BW8" s="233"/>
      <c r="BX8" s="233"/>
      <c r="BY8" s="231"/>
      <c r="BZ8" s="232">
        <v>0.51413881748072709</v>
      </c>
      <c r="CA8" s="233"/>
      <c r="CB8" s="232">
        <v>1.4814814814814761</v>
      </c>
      <c r="CC8" s="232">
        <v>3.0075187969924837</v>
      </c>
      <c r="CD8" s="232">
        <v>2.8169014084507067</v>
      </c>
      <c r="CE8" s="233"/>
      <c r="CF8" s="229">
        <v>3.0534351145038197</v>
      </c>
      <c r="CG8" s="233"/>
      <c r="CH8" s="232">
        <v>2.2471910112359552</v>
      </c>
      <c r="CI8" s="232"/>
      <c r="CJ8" s="229">
        <v>0.67340067340067411</v>
      </c>
      <c r="CK8" s="229">
        <v>0</v>
      </c>
      <c r="CL8" s="229">
        <v>0.60606060606060663</v>
      </c>
      <c r="CM8" s="233"/>
      <c r="CN8" s="231">
        <v>40</v>
      </c>
      <c r="CO8" s="234">
        <v>0</v>
      </c>
      <c r="CP8" s="231"/>
      <c r="CQ8" s="231"/>
      <c r="CR8" s="232">
        <v>2.4604569420035247</v>
      </c>
      <c r="CS8" s="229">
        <v>0.19588638589619339</v>
      </c>
      <c r="CT8" s="233"/>
      <c r="CU8" s="231">
        <v>0.77519379844961245</v>
      </c>
      <c r="CV8" s="231"/>
      <c r="CW8" s="68"/>
    </row>
    <row r="9" spans="1:101" ht="14.25" x14ac:dyDescent="0.45">
      <c r="A9" s="68"/>
      <c r="B9" s="68"/>
      <c r="C9" s="68"/>
      <c r="D9" s="270"/>
      <c r="E9" s="270"/>
      <c r="F9" s="270"/>
      <c r="G9" s="270"/>
      <c r="H9" s="270"/>
      <c r="I9" s="270"/>
      <c r="J9" s="270"/>
      <c r="K9" s="270"/>
      <c r="L9" s="270"/>
      <c r="M9" s="270"/>
      <c r="N9" s="270"/>
      <c r="O9" s="270"/>
      <c r="P9" s="270"/>
      <c r="Q9" s="270"/>
      <c r="R9" s="270"/>
      <c r="S9" s="271"/>
      <c r="T9" s="270"/>
      <c r="U9" s="270"/>
      <c r="V9" s="270"/>
      <c r="W9" s="270"/>
      <c r="X9" s="271"/>
      <c r="Y9" s="270"/>
      <c r="Z9" s="270"/>
      <c r="AA9" s="270"/>
      <c r="AB9" s="270"/>
      <c r="AC9" s="270"/>
      <c r="AD9" s="270"/>
      <c r="AE9" s="270"/>
      <c r="AF9" s="270"/>
      <c r="AG9" s="270"/>
      <c r="AH9" s="270"/>
      <c r="AI9" s="270"/>
      <c r="AJ9" s="270"/>
      <c r="AK9" s="270"/>
      <c r="AL9" s="270"/>
      <c r="AM9" s="270"/>
      <c r="AN9" s="270"/>
      <c r="AO9" s="270"/>
      <c r="AP9" s="270"/>
      <c r="AQ9" s="270"/>
      <c r="AR9" s="270"/>
      <c r="AS9" s="270"/>
      <c r="AT9" s="270"/>
      <c r="AU9" s="270"/>
      <c r="AV9" s="270"/>
      <c r="AW9" s="270"/>
      <c r="AX9" s="270"/>
      <c r="AY9" s="270"/>
      <c r="AZ9" s="270"/>
      <c r="BA9" s="270"/>
      <c r="BB9" s="270"/>
      <c r="BC9" s="270"/>
      <c r="BD9" s="270"/>
      <c r="BE9" s="270"/>
      <c r="BF9" s="270"/>
      <c r="BG9" s="270"/>
      <c r="BH9" s="270"/>
      <c r="BI9" s="270"/>
      <c r="BJ9" s="270"/>
      <c r="BK9" s="270"/>
      <c r="BL9" s="270"/>
      <c r="BM9" s="270"/>
      <c r="BN9" s="270"/>
      <c r="BO9" s="270"/>
      <c r="BP9" s="270"/>
      <c r="BQ9" s="270"/>
      <c r="BR9" s="270"/>
      <c r="BS9" s="270"/>
      <c r="BT9" s="270"/>
      <c r="BU9" s="270"/>
      <c r="BV9" s="270"/>
      <c r="BW9" s="270"/>
      <c r="BX9" s="270"/>
      <c r="BY9" s="270"/>
      <c r="BZ9" s="270"/>
      <c r="CA9" s="270"/>
      <c r="CB9" s="270"/>
      <c r="CC9" s="270"/>
      <c r="CD9" s="270"/>
      <c r="CE9" s="270"/>
      <c r="CF9" s="270"/>
      <c r="CG9" s="270"/>
      <c r="CH9" s="270"/>
      <c r="CI9" s="270"/>
      <c r="CJ9" s="270"/>
      <c r="CK9" s="270"/>
      <c r="CL9" s="270"/>
      <c r="CM9" s="270"/>
      <c r="CN9" s="270"/>
      <c r="CO9" s="270"/>
      <c r="CP9" s="270"/>
      <c r="CQ9" s="270"/>
      <c r="CR9" s="270"/>
      <c r="CS9" s="270"/>
      <c r="CT9" s="270"/>
      <c r="CU9" s="270"/>
      <c r="CV9" s="109"/>
      <c r="CW9" s="68"/>
    </row>
    <row r="10" spans="1:101" x14ac:dyDescent="0.4">
      <c r="A10" s="216">
        <v>5541458</v>
      </c>
      <c r="B10" s="216" t="s">
        <v>214</v>
      </c>
      <c r="C10" s="68" t="s">
        <v>154</v>
      </c>
      <c r="D10" s="146">
        <v>80.73</v>
      </c>
      <c r="E10" s="146">
        <v>8.18</v>
      </c>
      <c r="F10" s="146">
        <v>3.63</v>
      </c>
      <c r="G10" s="146">
        <v>0.93</v>
      </c>
      <c r="H10" s="146">
        <v>2.4300000000000002</v>
      </c>
      <c r="I10" s="146">
        <v>0.09</v>
      </c>
      <c r="J10" s="146">
        <v>-0.01</v>
      </c>
      <c r="K10" s="146">
        <v>0.04</v>
      </c>
      <c r="L10" s="146">
        <v>4.3099999999999996</v>
      </c>
      <c r="M10" s="215">
        <v>0.23899999999999999</v>
      </c>
      <c r="N10" s="215">
        <v>3.5000000000000003E-2</v>
      </c>
      <c r="O10" s="215">
        <v>0.02</v>
      </c>
      <c r="P10" s="109">
        <v>-2</v>
      </c>
      <c r="Q10" s="109">
        <v>114</v>
      </c>
      <c r="R10" s="145">
        <v>3.6</v>
      </c>
      <c r="S10" s="145">
        <v>1.2</v>
      </c>
      <c r="T10" s="109">
        <v>702</v>
      </c>
      <c r="U10" s="146">
        <v>1.04</v>
      </c>
      <c r="V10" s="146">
        <v>98.32</v>
      </c>
      <c r="W10" s="109"/>
      <c r="X10" s="145">
        <v>-0.1</v>
      </c>
      <c r="Y10" s="109">
        <v>5</v>
      </c>
      <c r="Z10" s="68"/>
      <c r="AA10" s="109"/>
      <c r="AB10" s="68"/>
      <c r="AC10" s="109"/>
      <c r="AD10" s="145">
        <v>-0.1</v>
      </c>
      <c r="AE10" s="109"/>
      <c r="AF10" s="145">
        <v>0.1</v>
      </c>
      <c r="AG10" s="145">
        <v>198.3</v>
      </c>
      <c r="AH10" s="109"/>
      <c r="AI10" s="68"/>
      <c r="AJ10" s="109">
        <v>-1</v>
      </c>
      <c r="AK10" s="109"/>
      <c r="AL10" s="109">
        <v>7</v>
      </c>
      <c r="AM10" s="109"/>
      <c r="AN10" s="145">
        <v>0.8</v>
      </c>
      <c r="AO10" s="68"/>
      <c r="AP10" s="145">
        <v>13.4</v>
      </c>
      <c r="AQ10" s="146">
        <v>8.41</v>
      </c>
      <c r="AR10" s="146">
        <v>0.56999999999999995</v>
      </c>
      <c r="AS10" s="68"/>
      <c r="AT10" s="68"/>
      <c r="AU10" s="109">
        <v>115.33864541832671</v>
      </c>
      <c r="AV10" s="145">
        <v>19</v>
      </c>
      <c r="AW10" s="145">
        <v>0.8</v>
      </c>
      <c r="AX10" s="145">
        <v>11.7</v>
      </c>
      <c r="AY10" s="146">
        <v>2.72</v>
      </c>
      <c r="AZ10" s="145">
        <v>18.7</v>
      </c>
      <c r="BA10" s="109"/>
      <c r="BB10" s="68"/>
      <c r="BC10" s="145">
        <v>101.1</v>
      </c>
      <c r="BD10" s="109"/>
      <c r="BE10" s="145">
        <v>14</v>
      </c>
      <c r="BF10" s="146">
        <v>1.24</v>
      </c>
      <c r="BG10" s="68"/>
      <c r="BH10" s="109">
        <v>-1</v>
      </c>
      <c r="BI10" s="109"/>
      <c r="BJ10" s="68"/>
      <c r="BK10" s="145">
        <v>50.9</v>
      </c>
      <c r="BL10" s="145">
        <v>77.349999999999994</v>
      </c>
      <c r="BM10" s="109">
        <v>3</v>
      </c>
      <c r="BN10" s="109">
        <v>28</v>
      </c>
      <c r="BO10" s="68"/>
      <c r="BP10" s="145">
        <v>22.3</v>
      </c>
      <c r="BQ10" s="68"/>
      <c r="BR10" s="68"/>
      <c r="BS10" s="109">
        <v>240</v>
      </c>
      <c r="BT10" s="109"/>
      <c r="BU10" s="109">
        <v>-100</v>
      </c>
      <c r="BV10" s="68"/>
      <c r="BW10" s="68"/>
      <c r="BX10" s="68"/>
      <c r="BY10" s="109"/>
      <c r="BZ10" s="145">
        <v>13.1</v>
      </c>
      <c r="CA10" s="68"/>
      <c r="CB10" s="145">
        <v>6.1</v>
      </c>
      <c r="CC10" s="145">
        <v>12.1</v>
      </c>
      <c r="CD10" s="145">
        <v>3.2</v>
      </c>
      <c r="CE10" s="68"/>
      <c r="CF10" s="146">
        <v>2</v>
      </c>
      <c r="CG10" s="68"/>
      <c r="CH10" s="145">
        <v>19.8</v>
      </c>
      <c r="CI10" s="145"/>
      <c r="CJ10" s="146">
        <v>1.25</v>
      </c>
      <c r="CK10" s="146">
        <v>-0.05</v>
      </c>
      <c r="CL10" s="146">
        <v>3.81</v>
      </c>
      <c r="CM10" s="68"/>
      <c r="CN10" s="109">
        <v>1</v>
      </c>
      <c r="CO10" s="228">
        <v>-0.5</v>
      </c>
      <c r="CP10" s="109"/>
      <c r="CQ10" s="109"/>
      <c r="CR10" s="145">
        <v>70.3</v>
      </c>
      <c r="CS10" s="146">
        <v>8.49</v>
      </c>
      <c r="CT10" s="68"/>
      <c r="CU10" s="109">
        <v>133</v>
      </c>
      <c r="CV10" s="109"/>
      <c r="CW10" s="68"/>
    </row>
    <row r="11" spans="1:101" x14ac:dyDescent="0.4">
      <c r="A11" s="216">
        <v>5541470</v>
      </c>
      <c r="B11" s="216" t="s">
        <v>463</v>
      </c>
      <c r="C11" s="68" t="s">
        <v>155</v>
      </c>
      <c r="D11" s="146">
        <v>80.8</v>
      </c>
      <c r="E11" s="146">
        <v>8.2899999999999991</v>
      </c>
      <c r="F11" s="146">
        <v>3.57</v>
      </c>
      <c r="G11" s="146">
        <v>0.95</v>
      </c>
      <c r="H11" s="146">
        <v>2.35</v>
      </c>
      <c r="I11" s="146">
        <v>0.11</v>
      </c>
      <c r="J11" s="146">
        <v>-0.01</v>
      </c>
      <c r="K11" s="146">
        <v>0.08</v>
      </c>
      <c r="L11" s="146">
        <v>4.3600000000000003</v>
      </c>
      <c r="M11" s="215">
        <v>0.23699999999999999</v>
      </c>
      <c r="N11" s="215">
        <v>3.4000000000000002E-2</v>
      </c>
      <c r="O11" s="215">
        <v>2.1999999999999999E-2</v>
      </c>
      <c r="P11" s="109">
        <v>-2</v>
      </c>
      <c r="Q11" s="109">
        <v>115</v>
      </c>
      <c r="R11" s="145">
        <v>3.7</v>
      </c>
      <c r="S11" s="145">
        <v>1.3</v>
      </c>
      <c r="T11" s="109">
        <v>719</v>
      </c>
      <c r="U11" s="146">
        <v>1.04</v>
      </c>
      <c r="V11" s="146">
        <v>98.52</v>
      </c>
      <c r="W11" s="109"/>
      <c r="X11" s="145">
        <v>-0.1</v>
      </c>
      <c r="Y11" s="109">
        <v>5</v>
      </c>
      <c r="Z11" s="68"/>
      <c r="AA11" s="109"/>
      <c r="AB11" s="68"/>
      <c r="AC11" s="109"/>
      <c r="AD11" s="145">
        <v>0.2</v>
      </c>
      <c r="AE11" s="109"/>
      <c r="AF11" s="145">
        <v>0.1</v>
      </c>
      <c r="AG11" s="145">
        <v>205.3</v>
      </c>
      <c r="AH11" s="109"/>
      <c r="AI11" s="68"/>
      <c r="AJ11" s="109">
        <v>-1</v>
      </c>
      <c r="AK11" s="109"/>
      <c r="AL11" s="109">
        <v>7</v>
      </c>
      <c r="AM11" s="109"/>
      <c r="AN11" s="145">
        <v>1.2</v>
      </c>
      <c r="AO11" s="68"/>
      <c r="AP11" s="145">
        <v>13.4</v>
      </c>
      <c r="AQ11" s="146">
        <v>8.5500000000000007</v>
      </c>
      <c r="AR11" s="146">
        <v>0.56000000000000005</v>
      </c>
      <c r="AS11" s="68"/>
      <c r="AT11" s="68"/>
      <c r="AU11" s="109">
        <v>108.83534136546186</v>
      </c>
      <c r="AV11" s="145">
        <v>18.600000000000001</v>
      </c>
      <c r="AW11" s="145">
        <v>0.9</v>
      </c>
      <c r="AX11" s="145">
        <v>11.7</v>
      </c>
      <c r="AY11" s="146">
        <v>2.71</v>
      </c>
      <c r="AZ11" s="145">
        <v>18.600000000000001</v>
      </c>
      <c r="BA11" s="109"/>
      <c r="BB11" s="68"/>
      <c r="BC11" s="145">
        <v>102.2</v>
      </c>
      <c r="BD11" s="109"/>
      <c r="BE11" s="145">
        <v>16.100000000000001</v>
      </c>
      <c r="BF11" s="146">
        <v>1.18</v>
      </c>
      <c r="BG11" s="68"/>
      <c r="BH11" s="109">
        <v>-1</v>
      </c>
      <c r="BI11" s="109"/>
      <c r="BJ11" s="68"/>
      <c r="BK11" s="145">
        <v>50.3</v>
      </c>
      <c r="BL11" s="145">
        <v>76.180000000000007</v>
      </c>
      <c r="BM11" s="109">
        <v>3</v>
      </c>
      <c r="BN11" s="109">
        <v>29</v>
      </c>
      <c r="BO11" s="68"/>
      <c r="BP11" s="145">
        <v>22.3</v>
      </c>
      <c r="BQ11" s="68"/>
      <c r="BR11" s="68"/>
      <c r="BS11" s="109">
        <v>246</v>
      </c>
      <c r="BT11" s="109"/>
      <c r="BU11" s="109">
        <v>-100</v>
      </c>
      <c r="BV11" s="68"/>
      <c r="BW11" s="68"/>
      <c r="BX11" s="68"/>
      <c r="BY11" s="109"/>
      <c r="BZ11" s="145">
        <v>13.1</v>
      </c>
      <c r="CA11" s="68"/>
      <c r="CB11" s="145">
        <v>6.2</v>
      </c>
      <c r="CC11" s="145">
        <v>12.5</v>
      </c>
      <c r="CD11" s="145">
        <v>3.5</v>
      </c>
      <c r="CE11" s="68"/>
      <c r="CF11" s="146">
        <v>2.0099999999999998</v>
      </c>
      <c r="CG11" s="68"/>
      <c r="CH11" s="145">
        <v>20.9</v>
      </c>
      <c r="CI11" s="145"/>
      <c r="CJ11" s="146">
        <v>1.23</v>
      </c>
      <c r="CK11" s="146">
        <v>-0.05</v>
      </c>
      <c r="CL11" s="146">
        <v>4.28</v>
      </c>
      <c r="CM11" s="68"/>
      <c r="CN11" s="145">
        <v>0.5</v>
      </c>
      <c r="CO11" s="228">
        <v>1.2</v>
      </c>
      <c r="CP11" s="109"/>
      <c r="CQ11" s="109"/>
      <c r="CR11" s="145">
        <v>71.599999999999994</v>
      </c>
      <c r="CS11" s="146">
        <v>8.61</v>
      </c>
      <c r="CT11" s="68"/>
      <c r="CU11" s="109">
        <v>132</v>
      </c>
      <c r="CV11" s="109"/>
      <c r="CW11" s="68"/>
    </row>
    <row r="12" spans="1:101" ht="14.25" x14ac:dyDescent="0.45">
      <c r="A12" s="216"/>
      <c r="B12" s="216"/>
      <c r="C12" s="68" t="s">
        <v>153</v>
      </c>
      <c r="D12" s="229">
        <v>8.6671206587003252E-2</v>
      </c>
      <c r="E12" s="229">
        <v>1.3357619914996894</v>
      </c>
      <c r="F12" s="229">
        <v>1.6666666666666683</v>
      </c>
      <c r="G12" s="229">
        <v>2.1276595744680753</v>
      </c>
      <c r="H12" s="229">
        <v>3.347280334728036</v>
      </c>
      <c r="I12" s="229">
        <v>20.000000000000004</v>
      </c>
      <c r="J12" s="229">
        <v>0</v>
      </c>
      <c r="K12" s="229">
        <v>66.666666666666671</v>
      </c>
      <c r="L12" s="229">
        <v>1.1534025374855987</v>
      </c>
      <c r="M12" s="230">
        <v>0.8403361344537823</v>
      </c>
      <c r="N12" s="230">
        <v>2.8985507246376838</v>
      </c>
      <c r="O12" s="230">
        <v>9.5238095238095166</v>
      </c>
      <c r="P12" s="231">
        <v>0</v>
      </c>
      <c r="Q12" s="231">
        <v>0.87336244541484709</v>
      </c>
      <c r="R12" s="232">
        <v>2.7397260273972623</v>
      </c>
      <c r="S12" s="232">
        <v>8.0000000000000071</v>
      </c>
      <c r="T12" s="231">
        <v>2.3926812104152004</v>
      </c>
      <c r="U12" s="229">
        <v>0</v>
      </c>
      <c r="V12" s="229">
        <v>0.20321072952652189</v>
      </c>
      <c r="W12" s="233"/>
      <c r="X12" s="232">
        <v>0</v>
      </c>
      <c r="Y12" s="231">
        <v>0</v>
      </c>
      <c r="Z12" s="233"/>
      <c r="AA12" s="231"/>
      <c r="AB12" s="233"/>
      <c r="AC12" s="231"/>
      <c r="AD12" s="232">
        <v>600.00000000000011</v>
      </c>
      <c r="AE12" s="231"/>
      <c r="AF12" s="232">
        <v>0</v>
      </c>
      <c r="AG12" s="232">
        <v>3.4687809712586719</v>
      </c>
      <c r="AH12" s="231"/>
      <c r="AI12" s="233"/>
      <c r="AJ12" s="231">
        <v>0</v>
      </c>
      <c r="AK12" s="231"/>
      <c r="AL12" s="231">
        <v>0</v>
      </c>
      <c r="AM12" s="231"/>
      <c r="AN12" s="232">
        <v>39.999999999999993</v>
      </c>
      <c r="AO12" s="233"/>
      <c r="AP12" s="232">
        <v>0</v>
      </c>
      <c r="AQ12" s="229">
        <v>1.6509433962264217</v>
      </c>
      <c r="AR12" s="229">
        <v>1.7699115044247606</v>
      </c>
      <c r="AS12" s="233"/>
      <c r="AT12" s="233"/>
      <c r="AU12" s="231">
        <v>5.8020148958114026</v>
      </c>
      <c r="AV12" s="232">
        <v>2.1276595744680775</v>
      </c>
      <c r="AW12" s="232">
        <v>11.764705882352937</v>
      </c>
      <c r="AX12" s="232">
        <v>0</v>
      </c>
      <c r="AY12" s="229">
        <v>0.36832412523021107</v>
      </c>
      <c r="AZ12" s="232">
        <v>0.53619302949060532</v>
      </c>
      <c r="BA12" s="231"/>
      <c r="BB12" s="233"/>
      <c r="BC12" s="232">
        <v>1.0821446138711348</v>
      </c>
      <c r="BD12" s="231"/>
      <c r="BE12" s="232">
        <v>13.953488372093032</v>
      </c>
      <c r="BF12" s="229">
        <v>4.9586776859504171</v>
      </c>
      <c r="BG12" s="233"/>
      <c r="BH12" s="231">
        <v>0</v>
      </c>
      <c r="BI12" s="231"/>
      <c r="BJ12" s="233"/>
      <c r="BK12" s="232">
        <v>1.1857707509881452</v>
      </c>
      <c r="BL12" s="232">
        <v>1.5241320914479093</v>
      </c>
      <c r="BM12" s="231">
        <v>0</v>
      </c>
      <c r="BN12" s="231">
        <v>3.5087719298245612</v>
      </c>
      <c r="BO12" s="233"/>
      <c r="BP12" s="232">
        <v>0</v>
      </c>
      <c r="BQ12" s="233"/>
      <c r="BR12" s="233"/>
      <c r="BS12" s="231">
        <v>2.4691358024691357</v>
      </c>
      <c r="BT12" s="231"/>
      <c r="BU12" s="231">
        <v>0</v>
      </c>
      <c r="BV12" s="233"/>
      <c r="BW12" s="233"/>
      <c r="BX12" s="233"/>
      <c r="BY12" s="231"/>
      <c r="BZ12" s="232">
        <v>0</v>
      </c>
      <c r="CA12" s="233"/>
      <c r="CB12" s="232">
        <v>1.62601626016261</v>
      </c>
      <c r="CC12" s="232">
        <v>3.2520325203252058</v>
      </c>
      <c r="CD12" s="232">
        <v>8.9552238805970088</v>
      </c>
      <c r="CE12" s="233"/>
      <c r="CF12" s="229">
        <v>0.49875311720697196</v>
      </c>
      <c r="CG12" s="233"/>
      <c r="CH12" s="232">
        <v>5.4054054054053946</v>
      </c>
      <c r="CI12" s="232"/>
      <c r="CJ12" s="229">
        <v>1.6129032258064528</v>
      </c>
      <c r="CK12" s="229">
        <v>0</v>
      </c>
      <c r="CL12" s="229">
        <v>11.619283065512983</v>
      </c>
      <c r="CM12" s="233"/>
      <c r="CN12" s="231">
        <v>66.666666666666657</v>
      </c>
      <c r="CO12" s="234">
        <v>485.71428571428578</v>
      </c>
      <c r="CP12" s="231"/>
      <c r="CQ12" s="231"/>
      <c r="CR12" s="232">
        <v>1.8322762508808983</v>
      </c>
      <c r="CS12" s="229">
        <v>1.4035087719298152</v>
      </c>
      <c r="CT12" s="233"/>
      <c r="CU12" s="231">
        <v>0.75471698113207553</v>
      </c>
      <c r="CV12" s="231"/>
      <c r="CW12" s="68"/>
    </row>
    <row r="13" spans="1:101" ht="14.25" x14ac:dyDescent="0.45">
      <c r="A13" s="68"/>
      <c r="B13" s="68"/>
      <c r="C13" s="68"/>
      <c r="D13" s="270">
        <f>(ABS(D10-D11)/((D10+D11)/2))*100</f>
        <v>8.6671206587003252E-2</v>
      </c>
      <c r="E13" s="146"/>
      <c r="F13" s="146"/>
      <c r="G13" s="146"/>
      <c r="H13" s="146"/>
      <c r="I13" s="146"/>
      <c r="J13" s="146"/>
      <c r="K13" s="146"/>
      <c r="L13" s="146"/>
      <c r="M13" s="215"/>
      <c r="N13" s="215"/>
      <c r="O13" s="215"/>
      <c r="P13" s="109"/>
      <c r="Q13" s="109"/>
      <c r="R13" s="145"/>
      <c r="S13" s="145"/>
      <c r="T13" s="109"/>
      <c r="U13" s="146"/>
      <c r="V13" s="146"/>
      <c r="W13" s="68"/>
      <c r="X13" s="145"/>
      <c r="Y13" s="109"/>
      <c r="Z13" s="68"/>
      <c r="AA13" s="109"/>
      <c r="AB13" s="68"/>
      <c r="AC13" s="109"/>
      <c r="AD13" s="145"/>
      <c r="AE13" s="109"/>
      <c r="AF13" s="145"/>
      <c r="AG13" s="145"/>
      <c r="AH13" s="109"/>
      <c r="AI13" s="68"/>
      <c r="AJ13" s="109"/>
      <c r="AK13" s="109"/>
      <c r="AL13" s="109"/>
      <c r="AM13" s="109"/>
      <c r="AN13" s="145"/>
      <c r="AO13" s="68"/>
      <c r="AP13" s="145"/>
      <c r="AQ13" s="146"/>
      <c r="AR13" s="146"/>
      <c r="AS13" s="68"/>
      <c r="AT13" s="68"/>
      <c r="AU13" s="109"/>
      <c r="AV13" s="145"/>
      <c r="AW13" s="145"/>
      <c r="AX13" s="145"/>
      <c r="AY13" s="146"/>
      <c r="AZ13" s="145"/>
      <c r="BA13" s="109"/>
      <c r="BB13" s="68"/>
      <c r="BC13" s="145"/>
      <c r="BD13" s="109"/>
      <c r="BE13" s="145"/>
      <c r="BF13" s="146"/>
      <c r="BG13" s="68"/>
      <c r="BH13" s="109"/>
      <c r="BI13" s="109"/>
      <c r="BJ13" s="68"/>
      <c r="BK13" s="145"/>
      <c r="BL13" s="145"/>
      <c r="BM13" s="109"/>
      <c r="BN13" s="109"/>
      <c r="BO13" s="68"/>
      <c r="BP13" s="145"/>
      <c r="BQ13" s="68"/>
      <c r="BR13" s="68"/>
      <c r="BS13" s="109"/>
      <c r="BT13" s="109"/>
      <c r="BU13" s="109"/>
      <c r="BV13" s="68"/>
      <c r="BW13" s="68"/>
      <c r="BX13" s="68"/>
      <c r="BY13" s="109"/>
      <c r="BZ13" s="145"/>
      <c r="CA13" s="68"/>
      <c r="CB13" s="145"/>
      <c r="CC13" s="145"/>
      <c r="CD13" s="145"/>
      <c r="CE13" s="68"/>
      <c r="CF13" s="146"/>
      <c r="CG13" s="68"/>
      <c r="CH13" s="145"/>
      <c r="CI13" s="145"/>
      <c r="CJ13" s="146"/>
      <c r="CK13" s="146"/>
      <c r="CL13" s="146"/>
      <c r="CM13" s="68"/>
      <c r="CN13" s="109"/>
      <c r="CO13" s="228"/>
      <c r="CP13" s="109"/>
      <c r="CQ13" s="109"/>
      <c r="CR13" s="145"/>
      <c r="CS13" s="146"/>
      <c r="CT13" s="68"/>
      <c r="CU13" s="109"/>
      <c r="CV13" s="109"/>
      <c r="CW13" s="68"/>
    </row>
    <row r="14" spans="1:101" x14ac:dyDescent="0.4">
      <c r="A14" s="216">
        <v>5541479</v>
      </c>
      <c r="B14" s="216" t="s">
        <v>233</v>
      </c>
      <c r="C14" s="68" t="s">
        <v>154</v>
      </c>
      <c r="D14" s="146">
        <v>70.55</v>
      </c>
      <c r="E14" s="146">
        <v>12.27</v>
      </c>
      <c r="F14" s="146">
        <v>5.32</v>
      </c>
      <c r="G14" s="146">
        <v>1.43</v>
      </c>
      <c r="H14" s="146">
        <v>3.5</v>
      </c>
      <c r="I14" s="146">
        <v>0.06</v>
      </c>
      <c r="J14" s="146">
        <v>0.93</v>
      </c>
      <c r="K14" s="146">
        <v>4.79</v>
      </c>
      <c r="L14" s="146">
        <v>4.66</v>
      </c>
      <c r="M14" s="215">
        <v>0.39400000000000002</v>
      </c>
      <c r="N14" s="215">
        <v>0.105</v>
      </c>
      <c r="O14" s="215">
        <v>3.9E-2</v>
      </c>
      <c r="P14" s="109">
        <v>-2</v>
      </c>
      <c r="Q14" s="109">
        <v>218</v>
      </c>
      <c r="R14" s="145">
        <v>9</v>
      </c>
      <c r="S14" s="145">
        <v>2.5</v>
      </c>
      <c r="T14" s="109">
        <v>1483</v>
      </c>
      <c r="U14" s="146">
        <v>0.41</v>
      </c>
      <c r="V14" s="146">
        <v>99.52</v>
      </c>
      <c r="W14" s="109"/>
      <c r="X14" s="145">
        <v>-0.1</v>
      </c>
      <c r="Y14" s="109">
        <v>13</v>
      </c>
      <c r="Z14" s="68"/>
      <c r="AA14" s="109"/>
      <c r="AB14" s="68"/>
      <c r="AC14" s="109"/>
      <c r="AD14" s="145">
        <v>0.2</v>
      </c>
      <c r="AE14" s="109"/>
      <c r="AF14" s="145">
        <v>0.3</v>
      </c>
      <c r="AG14" s="145">
        <v>667.4</v>
      </c>
      <c r="AH14" s="109"/>
      <c r="AI14" s="68"/>
      <c r="AJ14" s="109">
        <v>-1</v>
      </c>
      <c r="AK14" s="109"/>
      <c r="AL14" s="109">
        <v>6</v>
      </c>
      <c r="AM14" s="109"/>
      <c r="AN14" s="145">
        <v>0.9</v>
      </c>
      <c r="AO14" s="68"/>
      <c r="AP14" s="145">
        <v>29.8</v>
      </c>
      <c r="AQ14" s="146">
        <v>17.32</v>
      </c>
      <c r="AR14" s="146">
        <v>2.2000000000000002</v>
      </c>
      <c r="AS14" s="68"/>
      <c r="AT14" s="68"/>
      <c r="AU14" s="109">
        <v>1102.6907630522089</v>
      </c>
      <c r="AV14" s="145">
        <v>44.9</v>
      </c>
      <c r="AW14" s="145">
        <v>2.5</v>
      </c>
      <c r="AX14" s="145">
        <v>32</v>
      </c>
      <c r="AY14" s="146">
        <v>5.57</v>
      </c>
      <c r="AZ14" s="145">
        <v>33.799999999999997</v>
      </c>
      <c r="BA14" s="109"/>
      <c r="BB14" s="68"/>
      <c r="BC14" s="145">
        <v>358</v>
      </c>
      <c r="BD14" s="109"/>
      <c r="BE14" s="145">
        <v>62.2</v>
      </c>
      <c r="BF14" s="146">
        <v>2.78</v>
      </c>
      <c r="BG14" s="68"/>
      <c r="BH14" s="109">
        <v>5</v>
      </c>
      <c r="BI14" s="109"/>
      <c r="BJ14" s="68"/>
      <c r="BK14" s="145">
        <v>123.2</v>
      </c>
      <c r="BL14" s="145">
        <v>255.95</v>
      </c>
      <c r="BM14" s="109">
        <v>4</v>
      </c>
      <c r="BN14" s="109">
        <v>29</v>
      </c>
      <c r="BO14" s="68"/>
      <c r="BP14" s="145">
        <v>75.3</v>
      </c>
      <c r="BQ14" s="68"/>
      <c r="BR14" s="68"/>
      <c r="BS14" s="109">
        <v>180</v>
      </c>
      <c r="BT14" s="109"/>
      <c r="BU14" s="109">
        <v>-100</v>
      </c>
      <c r="BV14" s="68"/>
      <c r="BW14" s="68"/>
      <c r="BX14" s="68"/>
      <c r="BY14" s="109"/>
      <c r="BZ14" s="145">
        <v>42</v>
      </c>
      <c r="CA14" s="68"/>
      <c r="CB14" s="145">
        <v>10.8</v>
      </c>
      <c r="CC14" s="145">
        <v>19</v>
      </c>
      <c r="CD14" s="145">
        <v>7.2</v>
      </c>
      <c r="CE14" s="68"/>
      <c r="CF14" s="146">
        <v>4.93</v>
      </c>
      <c r="CG14" s="68"/>
      <c r="CH14" s="145">
        <v>21</v>
      </c>
      <c r="CI14" s="145"/>
      <c r="CJ14" s="146">
        <v>2.56</v>
      </c>
      <c r="CK14" s="146">
        <v>-0.05</v>
      </c>
      <c r="CL14" s="146">
        <v>3.13</v>
      </c>
      <c r="CM14" s="68"/>
      <c r="CN14" s="109">
        <v>-1</v>
      </c>
      <c r="CO14" s="228">
        <v>1.2</v>
      </c>
      <c r="CP14" s="109"/>
      <c r="CQ14" s="109"/>
      <c r="CR14" s="145">
        <v>135.69999999999999</v>
      </c>
      <c r="CS14" s="146">
        <v>18.63</v>
      </c>
      <c r="CT14" s="68"/>
      <c r="CU14" s="109">
        <v>218</v>
      </c>
      <c r="CV14" s="109"/>
      <c r="CW14" s="68"/>
    </row>
    <row r="15" spans="1:101" x14ac:dyDescent="0.4">
      <c r="A15" s="216">
        <v>5541490</v>
      </c>
      <c r="B15" s="216" t="s">
        <v>464</v>
      </c>
      <c r="C15" s="68" t="s">
        <v>155</v>
      </c>
      <c r="D15" s="146">
        <v>69.31</v>
      </c>
      <c r="E15" s="146">
        <v>12.05</v>
      </c>
      <c r="F15" s="146">
        <v>5.34</v>
      </c>
      <c r="G15" s="146">
        <v>1.19</v>
      </c>
      <c r="H15" s="146">
        <v>3.74</v>
      </c>
      <c r="I15" s="146">
        <v>0.06</v>
      </c>
      <c r="J15" s="146">
        <v>0.93</v>
      </c>
      <c r="K15" s="146">
        <v>4.8099999999999996</v>
      </c>
      <c r="L15" s="146">
        <v>4.63</v>
      </c>
      <c r="M15" s="215">
        <v>0.38600000000000001</v>
      </c>
      <c r="N15" s="215">
        <v>0.105</v>
      </c>
      <c r="O15" s="215">
        <v>3.7999999999999999E-2</v>
      </c>
      <c r="P15" s="109">
        <v>-2</v>
      </c>
      <c r="Q15" s="109">
        <v>217</v>
      </c>
      <c r="R15" s="145">
        <v>9</v>
      </c>
      <c r="S15" s="145">
        <v>2.5</v>
      </c>
      <c r="T15" s="109">
        <v>1497</v>
      </c>
      <c r="U15" s="146">
        <v>0.44</v>
      </c>
      <c r="V15" s="146">
        <v>98.1</v>
      </c>
      <c r="W15" s="109"/>
      <c r="X15" s="145">
        <v>-0.1</v>
      </c>
      <c r="Y15" s="109">
        <v>13</v>
      </c>
      <c r="Z15" s="68"/>
      <c r="AA15" s="109"/>
      <c r="AB15" s="68"/>
      <c r="AC15" s="109"/>
      <c r="AD15" s="145">
        <v>0.3</v>
      </c>
      <c r="AE15" s="109"/>
      <c r="AF15" s="145">
        <v>0.4</v>
      </c>
      <c r="AG15" s="145">
        <v>675</v>
      </c>
      <c r="AH15" s="109"/>
      <c r="AI15" s="68"/>
      <c r="AJ15" s="109">
        <v>-1</v>
      </c>
      <c r="AK15" s="109"/>
      <c r="AL15" s="109">
        <v>5</v>
      </c>
      <c r="AM15" s="109"/>
      <c r="AN15" s="145">
        <v>0.9</v>
      </c>
      <c r="AO15" s="68"/>
      <c r="AP15" s="145">
        <v>30.5</v>
      </c>
      <c r="AQ15" s="146">
        <v>17.600000000000001</v>
      </c>
      <c r="AR15" s="146">
        <v>2.2400000000000002</v>
      </c>
      <c r="AS15" s="68"/>
      <c r="AT15" s="68"/>
      <c r="AU15" s="109">
        <v>1382.17</v>
      </c>
      <c r="AV15" s="145">
        <v>48.2</v>
      </c>
      <c r="AW15" s="145">
        <v>2.7</v>
      </c>
      <c r="AX15" s="145">
        <v>32.4</v>
      </c>
      <c r="AY15" s="146">
        <v>5.69</v>
      </c>
      <c r="AZ15" s="145">
        <v>34.799999999999997</v>
      </c>
      <c r="BA15" s="109"/>
      <c r="BB15" s="68"/>
      <c r="BC15" s="145">
        <v>362</v>
      </c>
      <c r="BD15" s="109"/>
      <c r="BE15" s="145">
        <v>61.9</v>
      </c>
      <c r="BF15" s="146">
        <v>2.77</v>
      </c>
      <c r="BG15" s="68"/>
      <c r="BH15" s="109">
        <v>5</v>
      </c>
      <c r="BI15" s="109"/>
      <c r="BJ15" s="68"/>
      <c r="BK15" s="145">
        <v>123.9</v>
      </c>
      <c r="BL15" s="145">
        <v>260.36</v>
      </c>
      <c r="BM15" s="109">
        <v>3</v>
      </c>
      <c r="BN15" s="109">
        <v>29</v>
      </c>
      <c r="BO15" s="68"/>
      <c r="BP15" s="145">
        <v>75.8</v>
      </c>
      <c r="BQ15" s="68"/>
      <c r="BR15" s="68"/>
      <c r="BS15" s="109">
        <v>182</v>
      </c>
      <c r="BT15" s="109"/>
      <c r="BU15" s="109">
        <v>-100</v>
      </c>
      <c r="BV15" s="68"/>
      <c r="BW15" s="68"/>
      <c r="BX15" s="68"/>
      <c r="BY15" s="109"/>
      <c r="BZ15" s="145">
        <v>42.6</v>
      </c>
      <c r="CA15" s="68"/>
      <c r="CB15" s="145">
        <v>10.8</v>
      </c>
      <c r="CC15" s="145">
        <v>19</v>
      </c>
      <c r="CD15" s="145">
        <v>7.2</v>
      </c>
      <c r="CE15" s="68"/>
      <c r="CF15" s="146">
        <v>4.9800000000000004</v>
      </c>
      <c r="CG15" s="68"/>
      <c r="CH15" s="145">
        <v>21.5</v>
      </c>
      <c r="CI15" s="145"/>
      <c r="CJ15" s="146">
        <v>2.61</v>
      </c>
      <c r="CK15" s="146">
        <v>-0.05</v>
      </c>
      <c r="CL15" s="146">
        <v>3.26</v>
      </c>
      <c r="CM15" s="68"/>
      <c r="CN15" s="109">
        <v>-1</v>
      </c>
      <c r="CO15" s="228">
        <v>1.2</v>
      </c>
      <c r="CP15" s="109"/>
      <c r="CQ15" s="109"/>
      <c r="CR15" s="145">
        <v>138.5</v>
      </c>
      <c r="CS15" s="146">
        <v>19.010000000000002</v>
      </c>
      <c r="CT15" s="68"/>
      <c r="CU15" s="109">
        <v>217</v>
      </c>
      <c r="CV15" s="109"/>
      <c r="CW15" s="68"/>
    </row>
    <row r="16" spans="1:101" ht="14.25" x14ac:dyDescent="0.45">
      <c r="A16" s="216"/>
      <c r="B16" s="216"/>
      <c r="C16" s="68" t="s">
        <v>153</v>
      </c>
      <c r="D16" s="229">
        <v>1.7732017732017658</v>
      </c>
      <c r="E16" s="229">
        <v>1.8092105263157803</v>
      </c>
      <c r="F16" s="229">
        <v>0.37523452157597698</v>
      </c>
      <c r="G16" s="229">
        <v>18.320610687022899</v>
      </c>
      <c r="H16" s="229">
        <v>6.6298342541436517</v>
      </c>
      <c r="I16" s="229">
        <v>0</v>
      </c>
      <c r="J16" s="229">
        <v>0</v>
      </c>
      <c r="K16" s="229">
        <v>0.4166666666666578</v>
      </c>
      <c r="L16" s="229">
        <v>0.64585575888052205</v>
      </c>
      <c r="M16" s="230">
        <v>2.0512820512820529</v>
      </c>
      <c r="N16" s="230">
        <v>0</v>
      </c>
      <c r="O16" s="230">
        <v>2.5974025974025996</v>
      </c>
      <c r="P16" s="231">
        <v>0</v>
      </c>
      <c r="Q16" s="231">
        <v>0.45977011494252873</v>
      </c>
      <c r="R16" s="232">
        <v>0</v>
      </c>
      <c r="S16" s="232">
        <v>0</v>
      </c>
      <c r="T16" s="231">
        <v>0.93959731543624159</v>
      </c>
      <c r="U16" s="229">
        <v>7.0588235294117716</v>
      </c>
      <c r="V16" s="229">
        <v>1.4371015079445417</v>
      </c>
      <c r="W16" s="233"/>
      <c r="X16" s="232">
        <v>0</v>
      </c>
      <c r="Y16" s="231">
        <v>0</v>
      </c>
      <c r="Z16" s="233"/>
      <c r="AA16" s="231"/>
      <c r="AB16" s="233"/>
      <c r="AC16" s="231"/>
      <c r="AD16" s="232">
        <v>39.999999999999993</v>
      </c>
      <c r="AE16" s="231"/>
      <c r="AF16" s="232">
        <v>28.57142857142858</v>
      </c>
      <c r="AG16" s="232">
        <v>1.1323003575685373</v>
      </c>
      <c r="AH16" s="231"/>
      <c r="AI16" s="233"/>
      <c r="AJ16" s="231">
        <v>0</v>
      </c>
      <c r="AK16" s="231"/>
      <c r="AL16" s="231">
        <v>18.181818181818183</v>
      </c>
      <c r="AM16" s="231"/>
      <c r="AN16" s="232">
        <v>0</v>
      </c>
      <c r="AO16" s="233"/>
      <c r="AP16" s="232">
        <v>2.3217247097844091</v>
      </c>
      <c r="AQ16" s="229">
        <v>1.6036655211913009</v>
      </c>
      <c r="AR16" s="229">
        <v>1.8018018018018032</v>
      </c>
      <c r="AS16" s="233"/>
      <c r="AT16" s="233"/>
      <c r="AU16" s="231">
        <v>22.494559140166924</v>
      </c>
      <c r="AV16" s="232">
        <v>7.0891514500537154</v>
      </c>
      <c r="AW16" s="232">
        <v>7.6923076923076987</v>
      </c>
      <c r="AX16" s="232">
        <v>1.242236024844716</v>
      </c>
      <c r="AY16" s="229">
        <v>2.1314387211367687</v>
      </c>
      <c r="AZ16" s="232">
        <v>2.915451895043732</v>
      </c>
      <c r="BA16" s="231"/>
      <c r="BB16" s="233"/>
      <c r="BC16" s="232">
        <v>1.1111111111111112</v>
      </c>
      <c r="BD16" s="231"/>
      <c r="BE16" s="232">
        <v>0.48348106365834692</v>
      </c>
      <c r="BF16" s="229">
        <v>0.36036036036035268</v>
      </c>
      <c r="BG16" s="233"/>
      <c r="BH16" s="231">
        <v>0</v>
      </c>
      <c r="BI16" s="231"/>
      <c r="BJ16" s="233"/>
      <c r="BK16" s="232">
        <v>0.56657223796034217</v>
      </c>
      <c r="BL16" s="232">
        <v>1.7082760357149875</v>
      </c>
      <c r="BM16" s="231">
        <v>28.571428571428569</v>
      </c>
      <c r="BN16" s="231">
        <v>0</v>
      </c>
      <c r="BO16" s="233"/>
      <c r="BP16" s="232">
        <v>0.66181336863004636</v>
      </c>
      <c r="BQ16" s="233"/>
      <c r="BR16" s="233"/>
      <c r="BS16" s="231">
        <v>1.1049723756906076</v>
      </c>
      <c r="BT16" s="231"/>
      <c r="BU16" s="231">
        <v>0</v>
      </c>
      <c r="BV16" s="233"/>
      <c r="BW16" s="233"/>
      <c r="BX16" s="233"/>
      <c r="BY16" s="231"/>
      <c r="BZ16" s="232">
        <v>1.4184397163120601</v>
      </c>
      <c r="CA16" s="233"/>
      <c r="CB16" s="232">
        <v>0</v>
      </c>
      <c r="CC16" s="232">
        <v>0</v>
      </c>
      <c r="CD16" s="232">
        <v>0</v>
      </c>
      <c r="CE16" s="233"/>
      <c r="CF16" s="229">
        <v>1.0090817356205994</v>
      </c>
      <c r="CG16" s="233"/>
      <c r="CH16" s="232">
        <v>2.3529411764705883</v>
      </c>
      <c r="CI16" s="232"/>
      <c r="CJ16" s="229">
        <v>1.9342359767891615</v>
      </c>
      <c r="CK16" s="229">
        <v>0</v>
      </c>
      <c r="CL16" s="229">
        <v>4.0688575899843471</v>
      </c>
      <c r="CM16" s="233"/>
      <c r="CN16" s="231">
        <v>0</v>
      </c>
      <c r="CO16" s="234">
        <v>0</v>
      </c>
      <c r="CP16" s="231"/>
      <c r="CQ16" s="231"/>
      <c r="CR16" s="232">
        <v>2.0423048869438452</v>
      </c>
      <c r="CS16" s="229">
        <v>2.0191285866100026</v>
      </c>
      <c r="CT16" s="233"/>
      <c r="CU16" s="231">
        <v>0.45977011494252873</v>
      </c>
      <c r="CV16" s="231"/>
      <c r="CW16" s="68"/>
    </row>
    <row r="17" spans="1:101" x14ac:dyDescent="0.4">
      <c r="A17" s="68"/>
      <c r="B17" s="68"/>
      <c r="C17" s="68"/>
      <c r="D17" s="146"/>
      <c r="E17" s="146"/>
      <c r="F17" s="146"/>
      <c r="G17" s="146"/>
      <c r="H17" s="146"/>
      <c r="I17" s="146"/>
      <c r="J17" s="146"/>
      <c r="K17" s="146"/>
      <c r="L17" s="146"/>
      <c r="M17" s="215"/>
      <c r="N17" s="215"/>
      <c r="O17" s="215"/>
      <c r="P17" s="109"/>
      <c r="Q17" s="109"/>
      <c r="R17" s="145"/>
      <c r="S17" s="145"/>
      <c r="T17" s="109"/>
      <c r="U17" s="146"/>
      <c r="V17" s="146"/>
      <c r="W17" s="68"/>
      <c r="X17" s="145"/>
      <c r="Y17" s="109"/>
      <c r="Z17" s="68"/>
      <c r="AA17" s="109"/>
      <c r="AB17" s="68"/>
      <c r="AC17" s="109"/>
      <c r="AD17" s="145"/>
      <c r="AE17" s="109"/>
      <c r="AF17" s="145"/>
      <c r="AG17" s="145"/>
      <c r="AH17" s="109"/>
      <c r="AI17" s="68"/>
      <c r="AJ17" s="109"/>
      <c r="AK17" s="109"/>
      <c r="AL17" s="109"/>
      <c r="AM17" s="109"/>
      <c r="AN17" s="145"/>
      <c r="AO17" s="68"/>
      <c r="AP17" s="145"/>
      <c r="AQ17" s="146"/>
      <c r="AR17" s="146"/>
      <c r="AS17" s="68"/>
      <c r="AT17" s="68"/>
      <c r="AU17" s="109"/>
      <c r="AV17" s="145"/>
      <c r="AW17" s="145"/>
      <c r="AX17" s="145"/>
      <c r="AY17" s="146"/>
      <c r="AZ17" s="145"/>
      <c r="BA17" s="109"/>
      <c r="BB17" s="68"/>
      <c r="BC17" s="145"/>
      <c r="BD17" s="109"/>
      <c r="BE17" s="145"/>
      <c r="BF17" s="146"/>
      <c r="BG17" s="68"/>
      <c r="BH17" s="109"/>
      <c r="BI17" s="109"/>
      <c r="BJ17" s="68"/>
      <c r="BK17" s="145"/>
      <c r="BL17" s="145"/>
      <c r="BM17" s="109"/>
      <c r="BN17" s="109"/>
      <c r="BO17" s="68"/>
      <c r="BP17" s="145"/>
      <c r="BQ17" s="68"/>
      <c r="BR17" s="68"/>
      <c r="BS17" s="109"/>
      <c r="BT17" s="109"/>
      <c r="BU17" s="109"/>
      <c r="BV17" s="68"/>
      <c r="BW17" s="68"/>
      <c r="BX17" s="68"/>
      <c r="BY17" s="109"/>
      <c r="BZ17" s="145"/>
      <c r="CA17" s="68"/>
      <c r="CB17" s="145"/>
      <c r="CC17" s="145"/>
      <c r="CD17" s="145"/>
      <c r="CE17" s="68"/>
      <c r="CF17" s="146"/>
      <c r="CG17" s="68"/>
      <c r="CH17" s="145"/>
      <c r="CI17" s="145"/>
      <c r="CJ17" s="146"/>
      <c r="CK17" s="146"/>
      <c r="CL17" s="146"/>
      <c r="CM17" s="68"/>
      <c r="CN17" s="109"/>
      <c r="CO17" s="228"/>
      <c r="CP17" s="109"/>
      <c r="CQ17" s="109"/>
      <c r="CR17" s="145"/>
      <c r="CS17" s="146"/>
      <c r="CT17" s="68"/>
      <c r="CU17" s="109"/>
      <c r="CV17" s="109"/>
      <c r="CW17" s="68"/>
    </row>
    <row r="18" spans="1:101" x14ac:dyDescent="0.4">
      <c r="A18" s="216">
        <v>5541493</v>
      </c>
      <c r="B18" s="216" t="s">
        <v>245</v>
      </c>
      <c r="C18" s="68" t="s">
        <v>154</v>
      </c>
      <c r="D18" s="146">
        <v>75.42</v>
      </c>
      <c r="E18" s="146">
        <v>15.18</v>
      </c>
      <c r="F18" s="146">
        <v>1.28</v>
      </c>
      <c r="G18" s="146">
        <v>0.62</v>
      </c>
      <c r="H18" s="146">
        <v>0.59</v>
      </c>
      <c r="I18" s="146">
        <v>0.05</v>
      </c>
      <c r="J18" s="146">
        <v>-0.01</v>
      </c>
      <c r="K18" s="146">
        <v>0.25</v>
      </c>
      <c r="L18" s="146">
        <v>3.58</v>
      </c>
      <c r="M18" s="215">
        <v>0.42799999999999999</v>
      </c>
      <c r="N18" s="215">
        <v>-1E-3</v>
      </c>
      <c r="O18" s="215">
        <v>3.3000000000000002E-2</v>
      </c>
      <c r="P18" s="109">
        <v>-2</v>
      </c>
      <c r="Q18" s="109">
        <v>57</v>
      </c>
      <c r="R18" s="145">
        <v>3.4</v>
      </c>
      <c r="S18" s="145">
        <v>1.6</v>
      </c>
      <c r="T18" s="109">
        <v>1619</v>
      </c>
      <c r="U18" s="146">
        <v>2.81</v>
      </c>
      <c r="V18" s="146">
        <v>99.03</v>
      </c>
      <c r="W18" s="109"/>
      <c r="X18" s="145">
        <v>-0.1</v>
      </c>
      <c r="Y18" s="109">
        <v>12</v>
      </c>
      <c r="Z18" s="68"/>
      <c r="AA18" s="109"/>
      <c r="AB18" s="68"/>
      <c r="AC18" s="109"/>
      <c r="AD18" s="145">
        <v>0.2</v>
      </c>
      <c r="AE18" s="109"/>
      <c r="AF18" s="145">
        <v>-0.1</v>
      </c>
      <c r="AG18" s="145">
        <v>258.39999999999998</v>
      </c>
      <c r="AH18" s="109"/>
      <c r="AI18" s="68"/>
      <c r="AJ18" s="109">
        <v>-1</v>
      </c>
      <c r="AK18" s="109"/>
      <c r="AL18" s="109">
        <v>4</v>
      </c>
      <c r="AM18" s="109"/>
      <c r="AN18" s="145">
        <v>2.1</v>
      </c>
      <c r="AO18" s="68"/>
      <c r="AP18" s="145">
        <v>25</v>
      </c>
      <c r="AQ18" s="146">
        <v>15.3</v>
      </c>
      <c r="AR18" s="146">
        <v>0.82</v>
      </c>
      <c r="AS18" s="68"/>
      <c r="AT18" s="68"/>
      <c r="AU18" s="109">
        <v>575.86244979919684</v>
      </c>
      <c r="AV18" s="145">
        <v>56.1</v>
      </c>
      <c r="AW18" s="145">
        <v>1.2</v>
      </c>
      <c r="AX18" s="145">
        <v>22</v>
      </c>
      <c r="AY18" s="146">
        <v>4.92</v>
      </c>
      <c r="AZ18" s="145">
        <v>37.4</v>
      </c>
      <c r="BA18" s="109"/>
      <c r="BB18" s="68"/>
      <c r="BC18" s="145">
        <v>139.9</v>
      </c>
      <c r="BD18" s="109"/>
      <c r="BE18" s="145">
        <v>46.9</v>
      </c>
      <c r="BF18" s="146">
        <v>2.25</v>
      </c>
      <c r="BG18" s="68"/>
      <c r="BH18" s="109">
        <v>5</v>
      </c>
      <c r="BI18" s="109"/>
      <c r="BJ18" s="68"/>
      <c r="BK18" s="145">
        <v>102.6</v>
      </c>
      <c r="BL18" s="145">
        <v>136.88999999999999</v>
      </c>
      <c r="BM18" s="109">
        <v>1</v>
      </c>
      <c r="BN18" s="109">
        <v>31</v>
      </c>
      <c r="BO18" s="68"/>
      <c r="BP18" s="145">
        <v>38.4</v>
      </c>
      <c r="BQ18" s="68"/>
      <c r="BR18" s="68"/>
      <c r="BS18" s="109">
        <v>383</v>
      </c>
      <c r="BT18" s="109"/>
      <c r="BU18" s="109">
        <v>162</v>
      </c>
      <c r="BV18" s="68"/>
      <c r="BW18" s="68"/>
      <c r="BX18" s="68"/>
      <c r="BY18" s="109"/>
      <c r="BZ18" s="145">
        <v>24.6</v>
      </c>
      <c r="CA18" s="68"/>
      <c r="CB18" s="145">
        <v>12.4</v>
      </c>
      <c r="CC18" s="145">
        <v>6.2</v>
      </c>
      <c r="CD18" s="145">
        <v>6.6</v>
      </c>
      <c r="CE18" s="68"/>
      <c r="CF18" s="146">
        <v>3.77</v>
      </c>
      <c r="CG18" s="68"/>
      <c r="CH18" s="145">
        <v>26.9</v>
      </c>
      <c r="CI18" s="145"/>
      <c r="CJ18" s="146">
        <v>2.21</v>
      </c>
      <c r="CK18" s="146">
        <v>-0.05</v>
      </c>
      <c r="CL18" s="146">
        <v>3.47</v>
      </c>
      <c r="CM18" s="68"/>
      <c r="CN18" s="109">
        <v>1</v>
      </c>
      <c r="CO18" s="228">
        <v>11.5</v>
      </c>
      <c r="CP18" s="109"/>
      <c r="CQ18" s="109"/>
      <c r="CR18" s="145">
        <v>128.6</v>
      </c>
      <c r="CS18" s="146">
        <v>15.65</v>
      </c>
      <c r="CT18" s="68"/>
      <c r="CU18" s="109">
        <v>14</v>
      </c>
      <c r="CV18" s="109"/>
      <c r="CW18" s="68"/>
    </row>
    <row r="19" spans="1:101" x14ac:dyDescent="0.4">
      <c r="A19" s="216">
        <v>5541510</v>
      </c>
      <c r="B19" s="216" t="s">
        <v>465</v>
      </c>
      <c r="C19" s="68" t="s">
        <v>155</v>
      </c>
      <c r="D19" s="146">
        <v>75.180000000000007</v>
      </c>
      <c r="E19" s="146">
        <v>15.28</v>
      </c>
      <c r="F19" s="146">
        <v>1.26</v>
      </c>
      <c r="G19" s="146">
        <v>0.81</v>
      </c>
      <c r="H19" s="146">
        <v>0.41</v>
      </c>
      <c r="I19" s="146">
        <v>0.04</v>
      </c>
      <c r="J19" s="146">
        <v>-0.01</v>
      </c>
      <c r="K19" s="146">
        <v>0.24</v>
      </c>
      <c r="L19" s="146">
        <v>3.61</v>
      </c>
      <c r="M19" s="215">
        <v>0.46500000000000002</v>
      </c>
      <c r="N19" s="215">
        <v>-1E-3</v>
      </c>
      <c r="O19" s="215">
        <v>3.2000000000000001E-2</v>
      </c>
      <c r="P19" s="109">
        <v>-2</v>
      </c>
      <c r="Q19" s="109">
        <v>58</v>
      </c>
      <c r="R19" s="145">
        <v>3.4</v>
      </c>
      <c r="S19" s="145">
        <v>1.6</v>
      </c>
      <c r="T19" s="109">
        <v>1591</v>
      </c>
      <c r="U19" s="146">
        <v>2.75</v>
      </c>
      <c r="V19" s="146">
        <v>98.87</v>
      </c>
      <c r="W19" s="109"/>
      <c r="X19" s="145">
        <v>-0.1</v>
      </c>
      <c r="Y19" s="109">
        <v>13</v>
      </c>
      <c r="Z19" s="68"/>
      <c r="AA19" s="109"/>
      <c r="AB19" s="68"/>
      <c r="AC19" s="109"/>
      <c r="AD19" s="145">
        <v>0.1</v>
      </c>
      <c r="AE19" s="109"/>
      <c r="AF19" s="145">
        <v>-0.1</v>
      </c>
      <c r="AG19" s="145">
        <v>254.6</v>
      </c>
      <c r="AH19" s="109"/>
      <c r="AI19" s="68"/>
      <c r="AJ19" s="109">
        <v>-1</v>
      </c>
      <c r="AK19" s="109"/>
      <c r="AL19" s="109">
        <v>3</v>
      </c>
      <c r="AM19" s="109"/>
      <c r="AN19" s="145">
        <v>2.1</v>
      </c>
      <c r="AO19" s="68"/>
      <c r="AP19" s="145">
        <v>25.5</v>
      </c>
      <c r="AQ19" s="146">
        <v>15.43</v>
      </c>
      <c r="AR19" s="146">
        <v>0.83</v>
      </c>
      <c r="AS19" s="68"/>
      <c r="AT19" s="68"/>
      <c r="AU19" s="109">
        <v>544</v>
      </c>
      <c r="AV19" s="145">
        <v>53.3</v>
      </c>
      <c r="AW19" s="145">
        <v>1.1000000000000001</v>
      </c>
      <c r="AX19" s="145">
        <v>22.6</v>
      </c>
      <c r="AY19" s="146">
        <v>4.97</v>
      </c>
      <c r="AZ19" s="145">
        <v>37.6</v>
      </c>
      <c r="BA19" s="109"/>
      <c r="BB19" s="68"/>
      <c r="BC19" s="145">
        <v>142.9</v>
      </c>
      <c r="BD19" s="109"/>
      <c r="BE19" s="145">
        <v>43.6</v>
      </c>
      <c r="BF19" s="146">
        <v>2.27</v>
      </c>
      <c r="BG19" s="68"/>
      <c r="BH19" s="109">
        <v>5</v>
      </c>
      <c r="BI19" s="109"/>
      <c r="BJ19" s="68"/>
      <c r="BK19" s="145">
        <v>122.8</v>
      </c>
      <c r="BL19" s="145">
        <v>137.13999999999999</v>
      </c>
      <c r="BM19" s="109">
        <v>1</v>
      </c>
      <c r="BN19" s="109">
        <v>31</v>
      </c>
      <c r="BO19" s="68"/>
      <c r="BP19" s="145">
        <v>37.9</v>
      </c>
      <c r="BQ19" s="68"/>
      <c r="BR19" s="68"/>
      <c r="BS19" s="109">
        <v>401</v>
      </c>
      <c r="BT19" s="109"/>
      <c r="BU19" s="109">
        <v>163</v>
      </c>
      <c r="BV19" s="68"/>
      <c r="BW19" s="68"/>
      <c r="BX19" s="68"/>
      <c r="BY19" s="109"/>
      <c r="BZ19" s="145">
        <v>24.4</v>
      </c>
      <c r="CA19" s="68"/>
      <c r="CB19" s="145">
        <v>13.5</v>
      </c>
      <c r="CC19" s="145">
        <v>6</v>
      </c>
      <c r="CD19" s="145">
        <v>8.9</v>
      </c>
      <c r="CE19" s="68"/>
      <c r="CF19" s="146">
        <v>3.82</v>
      </c>
      <c r="CG19" s="68"/>
      <c r="CH19" s="145">
        <v>26.6</v>
      </c>
      <c r="CI19" s="145"/>
      <c r="CJ19" s="146">
        <v>2.2000000000000002</v>
      </c>
      <c r="CK19" s="146">
        <v>-0.05</v>
      </c>
      <c r="CL19" s="146">
        <v>3.45</v>
      </c>
      <c r="CM19" s="68"/>
      <c r="CN19" s="109">
        <v>2</v>
      </c>
      <c r="CO19" s="228">
        <v>14.3</v>
      </c>
      <c r="CP19" s="109"/>
      <c r="CQ19" s="109"/>
      <c r="CR19" s="145">
        <v>129.1</v>
      </c>
      <c r="CS19" s="146">
        <v>15.81</v>
      </c>
      <c r="CT19" s="68"/>
      <c r="CU19" s="109">
        <v>13</v>
      </c>
      <c r="CV19" s="109"/>
      <c r="CW19" s="68"/>
    </row>
    <row r="20" spans="1:101" ht="14.25" x14ac:dyDescent="0.45">
      <c r="A20" s="216"/>
      <c r="B20" s="216"/>
      <c r="C20" s="68" t="s">
        <v>153</v>
      </c>
      <c r="D20" s="229">
        <v>0.31872509960158679</v>
      </c>
      <c r="E20" s="229">
        <v>0.65659881812212506</v>
      </c>
      <c r="F20" s="229">
        <v>1.5748031496063006</v>
      </c>
      <c r="G20" s="229">
        <v>26.573426573426577</v>
      </c>
      <c r="H20" s="229">
        <v>36</v>
      </c>
      <c r="I20" s="229">
        <v>22.222222222222225</v>
      </c>
      <c r="J20" s="229">
        <v>0</v>
      </c>
      <c r="K20" s="229">
        <v>4.0816326530612281</v>
      </c>
      <c r="L20" s="229">
        <v>0.83449235048678183</v>
      </c>
      <c r="M20" s="230">
        <v>8.2866741321388648</v>
      </c>
      <c r="N20" s="230">
        <v>0</v>
      </c>
      <c r="O20" s="230">
        <v>3.0769230769230793</v>
      </c>
      <c r="P20" s="231">
        <v>0</v>
      </c>
      <c r="Q20" s="231">
        <v>1.7391304347826086</v>
      </c>
      <c r="R20" s="232">
        <v>0</v>
      </c>
      <c r="S20" s="232">
        <v>0</v>
      </c>
      <c r="T20" s="231">
        <v>1.7445482866043613</v>
      </c>
      <c r="U20" s="229">
        <v>2.1582733812949657</v>
      </c>
      <c r="V20" s="229">
        <v>0.16169782718544373</v>
      </c>
      <c r="W20" s="233"/>
      <c r="X20" s="232">
        <v>0</v>
      </c>
      <c r="Y20" s="231">
        <v>8</v>
      </c>
      <c r="Z20" s="233"/>
      <c r="AA20" s="231"/>
      <c r="AB20" s="233"/>
      <c r="AC20" s="231"/>
      <c r="AD20" s="232">
        <v>66.666666666666657</v>
      </c>
      <c r="AE20" s="231"/>
      <c r="AF20" s="232">
        <v>0</v>
      </c>
      <c r="AG20" s="232">
        <v>1.4814814814814747</v>
      </c>
      <c r="AH20" s="231"/>
      <c r="AI20" s="233"/>
      <c r="AJ20" s="231">
        <v>0</v>
      </c>
      <c r="AK20" s="231"/>
      <c r="AL20" s="231">
        <v>28.571428571428569</v>
      </c>
      <c r="AM20" s="231"/>
      <c r="AN20" s="232">
        <v>0</v>
      </c>
      <c r="AO20" s="233"/>
      <c r="AP20" s="232">
        <v>1.9801980198019802</v>
      </c>
      <c r="AQ20" s="229">
        <v>0.84607875040676217</v>
      </c>
      <c r="AR20" s="229">
        <v>1.2121212121212133</v>
      </c>
      <c r="AS20" s="233"/>
      <c r="AT20" s="233"/>
      <c r="AU20" s="231">
        <v>5.6904220344043344</v>
      </c>
      <c r="AV20" s="232">
        <v>5.1188299817184717</v>
      </c>
      <c r="AW20" s="232">
        <v>8.6956521739130324</v>
      </c>
      <c r="AX20" s="232">
        <v>2.690582959641262</v>
      </c>
      <c r="AY20" s="229">
        <v>1.0111223458038385</v>
      </c>
      <c r="AZ20" s="232">
        <v>0.53333333333334099</v>
      </c>
      <c r="BA20" s="231"/>
      <c r="BB20" s="233"/>
      <c r="BC20" s="232">
        <v>2.1216407355021216</v>
      </c>
      <c r="BD20" s="231"/>
      <c r="BE20" s="232">
        <v>7.292817679558004</v>
      </c>
      <c r="BF20" s="229">
        <v>0.8849557522123902</v>
      </c>
      <c r="BG20" s="233"/>
      <c r="BH20" s="231">
        <v>0</v>
      </c>
      <c r="BI20" s="231"/>
      <c r="BJ20" s="233"/>
      <c r="BK20" s="232">
        <v>17.923691215616685</v>
      </c>
      <c r="BL20" s="232">
        <v>0.18246177425829291</v>
      </c>
      <c r="BM20" s="231">
        <v>0</v>
      </c>
      <c r="BN20" s="231">
        <v>0</v>
      </c>
      <c r="BO20" s="233"/>
      <c r="BP20" s="232">
        <v>1.3106159895150722</v>
      </c>
      <c r="BQ20" s="233"/>
      <c r="BR20" s="233"/>
      <c r="BS20" s="231">
        <v>4.591836734693878</v>
      </c>
      <c r="BT20" s="231"/>
      <c r="BU20" s="231">
        <v>0.61538461538461542</v>
      </c>
      <c r="BV20" s="233"/>
      <c r="BW20" s="233"/>
      <c r="BX20" s="233"/>
      <c r="BY20" s="231"/>
      <c r="BZ20" s="232">
        <v>0.81632653061225646</v>
      </c>
      <c r="CA20" s="233"/>
      <c r="CB20" s="232">
        <v>8.4942084942084932</v>
      </c>
      <c r="CC20" s="232">
        <v>3.2786885245901667</v>
      </c>
      <c r="CD20" s="232">
        <v>29.677419354838719</v>
      </c>
      <c r="CE20" s="233"/>
      <c r="CF20" s="229">
        <v>1.3175230566534868</v>
      </c>
      <c r="CG20" s="233"/>
      <c r="CH20" s="232">
        <v>1.121495327102793</v>
      </c>
      <c r="CI20" s="232"/>
      <c r="CJ20" s="229">
        <v>0.45351473922901525</v>
      </c>
      <c r="CK20" s="229">
        <v>0</v>
      </c>
      <c r="CL20" s="229">
        <v>0.57803468208092534</v>
      </c>
      <c r="CM20" s="233"/>
      <c r="CN20" s="231">
        <v>66.666666666666657</v>
      </c>
      <c r="CO20" s="234">
        <v>21.705426356589154</v>
      </c>
      <c r="CP20" s="231"/>
      <c r="CQ20" s="231"/>
      <c r="CR20" s="232">
        <v>0.38804811796662786</v>
      </c>
      <c r="CS20" s="229">
        <v>1.0171646535282908</v>
      </c>
      <c r="CT20" s="233"/>
      <c r="CU20" s="231">
        <v>7.4074074074074066</v>
      </c>
      <c r="CV20" s="231"/>
      <c r="CW20" s="68"/>
    </row>
    <row r="21" spans="1:101" x14ac:dyDescent="0.4">
      <c r="A21" s="68"/>
      <c r="B21" s="68"/>
      <c r="C21" s="68"/>
      <c r="D21" s="146"/>
      <c r="E21" s="146"/>
      <c r="F21" s="146"/>
      <c r="G21" s="146"/>
      <c r="H21" s="146"/>
      <c r="I21" s="146"/>
      <c r="J21" s="146"/>
      <c r="K21" s="146"/>
      <c r="L21" s="146"/>
      <c r="M21" s="215"/>
      <c r="N21" s="215"/>
      <c r="O21" s="215"/>
      <c r="P21" s="109"/>
      <c r="Q21" s="109"/>
      <c r="R21" s="145"/>
      <c r="S21" s="145"/>
      <c r="T21" s="109"/>
      <c r="U21" s="146"/>
      <c r="V21" s="146"/>
      <c r="W21" s="68"/>
      <c r="X21" s="145"/>
      <c r="Y21" s="109"/>
      <c r="Z21" s="68"/>
      <c r="AA21" s="109"/>
      <c r="AB21" s="68"/>
      <c r="AC21" s="109"/>
      <c r="AD21" s="145"/>
      <c r="AE21" s="109"/>
      <c r="AF21" s="145"/>
      <c r="AG21" s="145"/>
      <c r="AH21" s="109"/>
      <c r="AI21" s="68"/>
      <c r="AJ21" s="109"/>
      <c r="AK21" s="109"/>
      <c r="AL21" s="109"/>
      <c r="AM21" s="109"/>
      <c r="AN21" s="145"/>
      <c r="AO21" s="68"/>
      <c r="AP21" s="145"/>
      <c r="AQ21" s="146"/>
      <c r="AR21" s="146"/>
      <c r="AS21" s="68"/>
      <c r="AT21" s="68"/>
      <c r="AU21" s="109"/>
      <c r="AV21" s="145"/>
      <c r="AW21" s="145"/>
      <c r="AX21" s="145"/>
      <c r="AY21" s="146"/>
      <c r="AZ21" s="145"/>
      <c r="BA21" s="109"/>
      <c r="BB21" s="68"/>
      <c r="BC21" s="145"/>
      <c r="BD21" s="109"/>
      <c r="BE21" s="145"/>
      <c r="BF21" s="146"/>
      <c r="BG21" s="68"/>
      <c r="BH21" s="109"/>
      <c r="BI21" s="109"/>
      <c r="BJ21" s="68"/>
      <c r="BK21" s="145"/>
      <c r="BL21" s="145"/>
      <c r="BM21" s="109"/>
      <c r="BN21" s="109"/>
      <c r="BO21" s="68"/>
      <c r="BP21" s="145"/>
      <c r="BQ21" s="68"/>
      <c r="BR21" s="68"/>
      <c r="BS21" s="109"/>
      <c r="BT21" s="109"/>
      <c r="BU21" s="109"/>
      <c r="BV21" s="68"/>
      <c r="BW21" s="68"/>
      <c r="BX21" s="68"/>
      <c r="BY21" s="109"/>
      <c r="BZ21" s="145"/>
      <c r="CA21" s="68"/>
      <c r="CB21" s="145"/>
      <c r="CC21" s="145"/>
      <c r="CD21" s="145"/>
      <c r="CE21" s="68"/>
      <c r="CF21" s="146"/>
      <c r="CG21" s="68"/>
      <c r="CH21" s="145"/>
      <c r="CI21" s="145"/>
      <c r="CJ21" s="146"/>
      <c r="CK21" s="146"/>
      <c r="CL21" s="146"/>
      <c r="CM21" s="68"/>
      <c r="CN21" s="109"/>
      <c r="CO21" s="228"/>
      <c r="CP21" s="109"/>
      <c r="CQ21" s="109"/>
      <c r="CR21" s="145"/>
      <c r="CS21" s="146"/>
      <c r="CT21" s="68"/>
      <c r="CU21" s="109"/>
      <c r="CV21" s="109"/>
      <c r="CW21" s="68"/>
    </row>
    <row r="22" spans="1:101" x14ac:dyDescent="0.4">
      <c r="A22" s="216">
        <v>5541515</v>
      </c>
      <c r="B22" s="216" t="s">
        <v>265</v>
      </c>
      <c r="C22" s="68" t="s">
        <v>154</v>
      </c>
      <c r="D22" s="146">
        <v>80.459999999999994</v>
      </c>
      <c r="E22" s="146">
        <v>9.0299999999999994</v>
      </c>
      <c r="F22" s="146">
        <v>5.23</v>
      </c>
      <c r="G22" s="146">
        <v>0.94</v>
      </c>
      <c r="H22" s="146">
        <v>3.86</v>
      </c>
      <c r="I22" s="146">
        <v>0.08</v>
      </c>
      <c r="J22" s="146">
        <v>-0.01</v>
      </c>
      <c r="K22" s="146">
        <v>0.04</v>
      </c>
      <c r="L22" s="146">
        <v>2.23</v>
      </c>
      <c r="M22" s="215">
        <v>0.21</v>
      </c>
      <c r="N22" s="215">
        <v>1.6E-2</v>
      </c>
      <c r="O22" s="215">
        <v>1.0999999999999999E-2</v>
      </c>
      <c r="P22" s="109">
        <v>-2</v>
      </c>
      <c r="Q22" s="109">
        <v>36</v>
      </c>
      <c r="R22" s="145">
        <v>9.5</v>
      </c>
      <c r="S22" s="145">
        <v>-1</v>
      </c>
      <c r="T22" s="109">
        <v>4823</v>
      </c>
      <c r="U22" s="146">
        <v>1.74</v>
      </c>
      <c r="V22" s="146">
        <v>99.04</v>
      </c>
      <c r="W22" s="109"/>
      <c r="X22" s="145">
        <v>-0.1</v>
      </c>
      <c r="Y22" s="109">
        <v>14</v>
      </c>
      <c r="Z22" s="68"/>
      <c r="AA22" s="109"/>
      <c r="AB22" s="68"/>
      <c r="AC22" s="109"/>
      <c r="AD22" s="145">
        <v>0.2</v>
      </c>
      <c r="AE22" s="109"/>
      <c r="AF22" s="145">
        <v>-0.1</v>
      </c>
      <c r="AG22" s="145">
        <v>729.4</v>
      </c>
      <c r="AH22" s="109"/>
      <c r="AI22" s="68"/>
      <c r="AJ22" s="109">
        <v>-1</v>
      </c>
      <c r="AK22" s="109"/>
      <c r="AL22" s="109">
        <v>4</v>
      </c>
      <c r="AM22" s="109"/>
      <c r="AN22" s="145">
        <v>0.9</v>
      </c>
      <c r="AO22" s="68"/>
      <c r="AP22" s="145">
        <v>73.900000000000006</v>
      </c>
      <c r="AQ22" s="146">
        <v>48.84</v>
      </c>
      <c r="AR22" s="146">
        <v>2.2599999999999998</v>
      </c>
      <c r="AS22" s="68"/>
      <c r="AT22" s="68"/>
      <c r="AU22" s="109">
        <v>366</v>
      </c>
      <c r="AV22" s="145">
        <v>41.7</v>
      </c>
      <c r="AW22" s="145">
        <v>1.9</v>
      </c>
      <c r="AX22" s="145">
        <v>62.7</v>
      </c>
      <c r="AY22" s="146">
        <v>15.14</v>
      </c>
      <c r="AZ22" s="145">
        <v>119</v>
      </c>
      <c r="BA22" s="109"/>
      <c r="BB22" s="68"/>
      <c r="BC22" s="145">
        <v>344.8</v>
      </c>
      <c r="BD22" s="109"/>
      <c r="BE22" s="145">
        <v>13.9</v>
      </c>
      <c r="BF22" s="146">
        <v>6.44</v>
      </c>
      <c r="BG22" s="68"/>
      <c r="BH22" s="109">
        <v>32</v>
      </c>
      <c r="BI22" s="109"/>
      <c r="BJ22" s="68"/>
      <c r="BK22" s="145">
        <v>300.5</v>
      </c>
      <c r="BL22" s="145">
        <v>319.23</v>
      </c>
      <c r="BM22" s="109">
        <v>3</v>
      </c>
      <c r="BN22" s="109">
        <v>80</v>
      </c>
      <c r="BO22" s="68"/>
      <c r="BP22" s="145">
        <v>86.9</v>
      </c>
      <c r="BQ22" s="68"/>
      <c r="BR22" s="68"/>
      <c r="BS22" s="109">
        <v>252</v>
      </c>
      <c r="BT22" s="109"/>
      <c r="BU22" s="109">
        <v>-100</v>
      </c>
      <c r="BV22" s="68"/>
      <c r="BW22" s="68"/>
      <c r="BX22" s="68"/>
      <c r="BY22" s="109"/>
      <c r="BZ22" s="145">
        <v>65</v>
      </c>
      <c r="CA22" s="68"/>
      <c r="CB22" s="145">
        <v>52.3</v>
      </c>
      <c r="CC22" s="145">
        <v>4</v>
      </c>
      <c r="CD22" s="145">
        <v>25.7</v>
      </c>
      <c r="CE22" s="68"/>
      <c r="CF22" s="146">
        <v>10.56</v>
      </c>
      <c r="CG22" s="68"/>
      <c r="CH22" s="145">
        <v>84.3</v>
      </c>
      <c r="CI22" s="145"/>
      <c r="CJ22" s="146">
        <v>7.01</v>
      </c>
      <c r="CK22" s="146">
        <v>-0.05</v>
      </c>
      <c r="CL22" s="146">
        <v>11.59</v>
      </c>
      <c r="CM22" s="68"/>
      <c r="CN22" s="109">
        <v>-1</v>
      </c>
      <c r="CO22" s="228">
        <v>1.7</v>
      </c>
      <c r="CP22" s="109"/>
      <c r="CQ22" s="109"/>
      <c r="CR22" s="145">
        <v>402.5</v>
      </c>
      <c r="CS22" s="146">
        <v>47.95</v>
      </c>
      <c r="CT22" s="68"/>
      <c r="CU22" s="109">
        <v>229</v>
      </c>
      <c r="CV22" s="109"/>
      <c r="CW22" s="68"/>
    </row>
    <row r="23" spans="1:101" x14ac:dyDescent="0.4">
      <c r="A23" s="216">
        <v>5541530</v>
      </c>
      <c r="B23" s="216" t="s">
        <v>466</v>
      </c>
      <c r="C23" s="68" t="s">
        <v>155</v>
      </c>
      <c r="D23" s="146">
        <v>80.86</v>
      </c>
      <c r="E23" s="146">
        <v>8.98</v>
      </c>
      <c r="F23" s="146">
        <v>5.17</v>
      </c>
      <c r="G23" s="146">
        <v>0.78</v>
      </c>
      <c r="H23" s="146">
        <v>3.95</v>
      </c>
      <c r="I23" s="146">
        <v>0.08</v>
      </c>
      <c r="J23" s="146">
        <v>-0.01</v>
      </c>
      <c r="K23" s="146">
        <v>0.03</v>
      </c>
      <c r="L23" s="146">
        <v>2.27</v>
      </c>
      <c r="M23" s="215">
        <v>0.20899999999999999</v>
      </c>
      <c r="N23" s="215">
        <v>1.6E-2</v>
      </c>
      <c r="O23" s="215">
        <v>0.01</v>
      </c>
      <c r="P23" s="109">
        <v>-2</v>
      </c>
      <c r="Q23" s="109">
        <v>36</v>
      </c>
      <c r="R23" s="145">
        <v>9.6</v>
      </c>
      <c r="S23" s="145">
        <v>-1</v>
      </c>
      <c r="T23" s="109">
        <v>4933</v>
      </c>
      <c r="U23" s="146">
        <v>1.77</v>
      </c>
      <c r="V23" s="146">
        <v>99.41</v>
      </c>
      <c r="W23" s="109"/>
      <c r="X23" s="145">
        <v>-0.1</v>
      </c>
      <c r="Y23" s="109">
        <v>14</v>
      </c>
      <c r="Z23" s="68"/>
      <c r="AA23" s="109"/>
      <c r="AB23" s="68"/>
      <c r="AC23" s="109"/>
      <c r="AD23" s="145">
        <v>-0.1</v>
      </c>
      <c r="AE23" s="109"/>
      <c r="AF23" s="145">
        <v>-0.1</v>
      </c>
      <c r="AG23" s="145">
        <v>747.5</v>
      </c>
      <c r="AH23" s="109"/>
      <c r="AI23" s="68"/>
      <c r="AJ23" s="109">
        <v>-1</v>
      </c>
      <c r="AK23" s="109"/>
      <c r="AL23" s="109">
        <v>5</v>
      </c>
      <c r="AM23" s="109"/>
      <c r="AN23" s="145">
        <v>0.9</v>
      </c>
      <c r="AO23" s="68"/>
      <c r="AP23" s="145">
        <v>74.7</v>
      </c>
      <c r="AQ23" s="146">
        <v>49.32</v>
      </c>
      <c r="AR23" s="146">
        <v>2.3199999999999998</v>
      </c>
      <c r="AS23" s="68"/>
      <c r="AT23" s="68"/>
      <c r="AU23" s="109">
        <v>359.3</v>
      </c>
      <c r="AV23" s="145">
        <v>41.1</v>
      </c>
      <c r="AW23" s="145">
        <v>1.9</v>
      </c>
      <c r="AX23" s="145">
        <v>63.7</v>
      </c>
      <c r="AY23" s="146">
        <v>15.25</v>
      </c>
      <c r="AZ23" s="145">
        <v>119.9</v>
      </c>
      <c r="BA23" s="109"/>
      <c r="BB23" s="68"/>
      <c r="BC23" s="145">
        <v>351.1</v>
      </c>
      <c r="BD23" s="109"/>
      <c r="BE23" s="145">
        <v>13.2</v>
      </c>
      <c r="BF23" s="146">
        <v>6.5</v>
      </c>
      <c r="BG23" s="68"/>
      <c r="BH23" s="109">
        <v>32</v>
      </c>
      <c r="BI23" s="109"/>
      <c r="BJ23" s="68"/>
      <c r="BK23" s="145">
        <v>301.60000000000002</v>
      </c>
      <c r="BL23" s="145">
        <v>327.19</v>
      </c>
      <c r="BM23" s="109">
        <v>3</v>
      </c>
      <c r="BN23" s="109">
        <v>80</v>
      </c>
      <c r="BO23" s="68"/>
      <c r="BP23" s="145">
        <v>89.7</v>
      </c>
      <c r="BQ23" s="68"/>
      <c r="BR23" s="68"/>
      <c r="BS23" s="109">
        <v>246</v>
      </c>
      <c r="BT23" s="109"/>
      <c r="BU23" s="109">
        <v>-100</v>
      </c>
      <c r="BV23" s="68"/>
      <c r="BW23" s="68"/>
      <c r="BX23" s="68"/>
      <c r="BY23" s="109"/>
      <c r="BZ23" s="145">
        <v>66.5</v>
      </c>
      <c r="CA23" s="68"/>
      <c r="CB23" s="145">
        <v>52.3</v>
      </c>
      <c r="CC23" s="145">
        <v>4.3</v>
      </c>
      <c r="CD23" s="145">
        <v>26.1</v>
      </c>
      <c r="CE23" s="68"/>
      <c r="CF23" s="146">
        <v>10.65</v>
      </c>
      <c r="CG23" s="68"/>
      <c r="CH23" s="145">
        <v>86.1</v>
      </c>
      <c r="CI23" s="145"/>
      <c r="CJ23" s="146">
        <v>7.06</v>
      </c>
      <c r="CK23" s="146">
        <v>-0.05</v>
      </c>
      <c r="CL23" s="146">
        <v>11.76</v>
      </c>
      <c r="CM23" s="68"/>
      <c r="CN23" s="109">
        <v>-1</v>
      </c>
      <c r="CO23" s="228">
        <v>2.2000000000000002</v>
      </c>
      <c r="CP23" s="109"/>
      <c r="CQ23" s="109"/>
      <c r="CR23" s="145">
        <v>402.6</v>
      </c>
      <c r="CS23" s="146">
        <v>48.21</v>
      </c>
      <c r="CT23" s="68"/>
      <c r="CU23" s="109">
        <v>227</v>
      </c>
      <c r="CV23" s="109"/>
      <c r="CW23" s="68"/>
    </row>
    <row r="24" spans="1:101" ht="14.25" x14ac:dyDescent="0.45">
      <c r="A24" s="216"/>
      <c r="B24" s="216"/>
      <c r="C24" s="68" t="s">
        <v>153</v>
      </c>
      <c r="D24" s="229">
        <v>0.49590875278949381</v>
      </c>
      <c r="E24" s="229">
        <v>0.55524708495279218</v>
      </c>
      <c r="F24" s="229">
        <v>1.1538461538461635</v>
      </c>
      <c r="G24" s="229">
        <v>18.604651162790688</v>
      </c>
      <c r="H24" s="229">
        <v>2.3047375160051295</v>
      </c>
      <c r="I24" s="229">
        <v>0</v>
      </c>
      <c r="J24" s="229">
        <v>0</v>
      </c>
      <c r="K24" s="229">
        <v>28.571428571428577</v>
      </c>
      <c r="L24" s="229">
        <v>1.7777777777777795</v>
      </c>
      <c r="M24" s="230">
        <v>0.47732696897374749</v>
      </c>
      <c r="N24" s="230">
        <v>0</v>
      </c>
      <c r="O24" s="230">
        <v>9.5238095238095166</v>
      </c>
      <c r="P24" s="231">
        <v>0</v>
      </c>
      <c r="Q24" s="231">
        <v>0</v>
      </c>
      <c r="R24" s="232">
        <v>1.0471204188481638</v>
      </c>
      <c r="S24" s="232">
        <v>0</v>
      </c>
      <c r="T24" s="231">
        <v>2.2550225502255024</v>
      </c>
      <c r="U24" s="229">
        <v>1.7094017094017109</v>
      </c>
      <c r="V24" s="229">
        <v>0.37288989669941081</v>
      </c>
      <c r="W24" s="233"/>
      <c r="X24" s="232">
        <v>0</v>
      </c>
      <c r="Y24" s="231">
        <v>0</v>
      </c>
      <c r="Z24" s="233"/>
      <c r="AA24" s="231"/>
      <c r="AB24" s="233"/>
      <c r="AC24" s="231"/>
      <c r="AD24" s="232">
        <v>600.00000000000011</v>
      </c>
      <c r="AE24" s="231"/>
      <c r="AF24" s="232">
        <v>0</v>
      </c>
      <c r="AG24" s="232">
        <v>2.4510799647911194</v>
      </c>
      <c r="AH24" s="231"/>
      <c r="AI24" s="233"/>
      <c r="AJ24" s="231">
        <v>0</v>
      </c>
      <c r="AK24" s="231"/>
      <c r="AL24" s="231">
        <v>22.222222222222221</v>
      </c>
      <c r="AM24" s="231"/>
      <c r="AN24" s="232">
        <v>0</v>
      </c>
      <c r="AO24" s="233"/>
      <c r="AP24" s="232">
        <v>1.0767160161507363</v>
      </c>
      <c r="AQ24" s="229">
        <v>0.9779951100244435</v>
      </c>
      <c r="AR24" s="229">
        <v>2.6200873362445436</v>
      </c>
      <c r="AS24" s="233"/>
      <c r="AT24" s="233"/>
      <c r="AU24" s="231">
        <v>1.8475113746036091</v>
      </c>
      <c r="AV24" s="232">
        <v>1.4492753623188439</v>
      </c>
      <c r="AW24" s="232">
        <v>0</v>
      </c>
      <c r="AX24" s="232">
        <v>1.582278481012658</v>
      </c>
      <c r="AY24" s="229">
        <v>0.72392234287594226</v>
      </c>
      <c r="AZ24" s="232">
        <v>0.75345332775220231</v>
      </c>
      <c r="BA24" s="231"/>
      <c r="BB24" s="233"/>
      <c r="BC24" s="232">
        <v>1.8106049719787358</v>
      </c>
      <c r="BD24" s="231"/>
      <c r="BE24" s="232">
        <v>5.1660516605166134</v>
      </c>
      <c r="BF24" s="229">
        <v>0.92735703245749002</v>
      </c>
      <c r="BG24" s="233"/>
      <c r="BH24" s="231">
        <v>0</v>
      </c>
      <c r="BI24" s="231"/>
      <c r="BJ24" s="233"/>
      <c r="BK24" s="232">
        <v>0.36538780933400522</v>
      </c>
      <c r="BL24" s="232">
        <v>2.4627950867856745</v>
      </c>
      <c r="BM24" s="231">
        <v>0</v>
      </c>
      <c r="BN24" s="231">
        <v>0</v>
      </c>
      <c r="BO24" s="233"/>
      <c r="BP24" s="232">
        <v>3.1710079275198151</v>
      </c>
      <c r="BQ24" s="233"/>
      <c r="BR24" s="233"/>
      <c r="BS24" s="231">
        <v>2.4096385542168677</v>
      </c>
      <c r="BT24" s="231"/>
      <c r="BU24" s="231">
        <v>0</v>
      </c>
      <c r="BV24" s="233"/>
      <c r="BW24" s="233"/>
      <c r="BX24" s="233"/>
      <c r="BY24" s="231"/>
      <c r="BZ24" s="232">
        <v>2.2813688212927756</v>
      </c>
      <c r="CA24" s="233"/>
      <c r="CB24" s="232">
        <v>0</v>
      </c>
      <c r="CC24" s="232">
        <v>7.2289156626505982</v>
      </c>
      <c r="CD24" s="232">
        <v>1.5444015444015529</v>
      </c>
      <c r="CE24" s="233"/>
      <c r="CF24" s="229">
        <v>0.84865629420084721</v>
      </c>
      <c r="CG24" s="233"/>
      <c r="CH24" s="232">
        <v>2.1126760563380249</v>
      </c>
      <c r="CI24" s="232"/>
      <c r="CJ24" s="229">
        <v>0.71073205401563355</v>
      </c>
      <c r="CK24" s="229">
        <v>0</v>
      </c>
      <c r="CL24" s="229">
        <v>1.4561027837259095</v>
      </c>
      <c r="CM24" s="233"/>
      <c r="CN24" s="231">
        <v>0</v>
      </c>
      <c r="CO24" s="234">
        <v>25.641025641025649</v>
      </c>
      <c r="CP24" s="231"/>
      <c r="CQ24" s="231"/>
      <c r="CR24" s="232">
        <v>2.484163457956098E-2</v>
      </c>
      <c r="CS24" s="229">
        <v>0.5407653910149709</v>
      </c>
      <c r="CT24" s="233"/>
      <c r="CU24" s="231">
        <v>0.8771929824561403</v>
      </c>
      <c r="CV24" s="231"/>
      <c r="CW24" s="68"/>
    </row>
    <row r="25" spans="1:101" x14ac:dyDescent="0.4">
      <c r="A25" s="68"/>
      <c r="B25" s="68"/>
      <c r="C25" s="68"/>
      <c r="D25" s="146"/>
      <c r="E25" s="146"/>
      <c r="F25" s="146"/>
      <c r="G25" s="146"/>
      <c r="H25" s="146"/>
      <c r="I25" s="146"/>
      <c r="J25" s="146"/>
      <c r="K25" s="146"/>
      <c r="L25" s="146"/>
      <c r="M25" s="215"/>
      <c r="N25" s="215"/>
      <c r="O25" s="215"/>
      <c r="P25" s="109"/>
      <c r="Q25" s="109"/>
      <c r="R25" s="145"/>
      <c r="S25" s="145"/>
      <c r="T25" s="109"/>
      <c r="U25" s="146"/>
      <c r="V25" s="146"/>
      <c r="W25" s="68"/>
      <c r="X25" s="145"/>
      <c r="Y25" s="109"/>
      <c r="Z25" s="68"/>
      <c r="AA25" s="109"/>
      <c r="AB25" s="68"/>
      <c r="AC25" s="109"/>
      <c r="AD25" s="145"/>
      <c r="AE25" s="109"/>
      <c r="AF25" s="145"/>
      <c r="AG25" s="145"/>
      <c r="AH25" s="109"/>
      <c r="AI25" s="68"/>
      <c r="AJ25" s="109"/>
      <c r="AK25" s="109"/>
      <c r="AL25" s="109"/>
      <c r="AM25" s="109"/>
      <c r="AN25" s="145"/>
      <c r="AO25" s="68"/>
      <c r="AP25" s="145"/>
      <c r="AQ25" s="146"/>
      <c r="AR25" s="146"/>
      <c r="AS25" s="68"/>
      <c r="AT25" s="68"/>
      <c r="AU25" s="109"/>
      <c r="AV25" s="145"/>
      <c r="AW25" s="145"/>
      <c r="AX25" s="145"/>
      <c r="AY25" s="146"/>
      <c r="AZ25" s="145"/>
      <c r="BA25" s="109"/>
      <c r="BB25" s="68"/>
      <c r="BC25" s="145"/>
      <c r="BD25" s="109"/>
      <c r="BE25" s="145"/>
      <c r="BF25" s="146"/>
      <c r="BG25" s="68"/>
      <c r="BH25" s="109"/>
      <c r="BI25" s="109"/>
      <c r="BJ25" s="68"/>
      <c r="BK25" s="145"/>
      <c r="BL25" s="145"/>
      <c r="BM25" s="109"/>
      <c r="BN25" s="109"/>
      <c r="BO25" s="68"/>
      <c r="BP25" s="145"/>
      <c r="BQ25" s="68"/>
      <c r="BR25" s="68"/>
      <c r="BS25" s="109"/>
      <c r="BT25" s="109"/>
      <c r="BU25" s="109"/>
      <c r="BV25" s="68"/>
      <c r="BW25" s="68"/>
      <c r="BX25" s="68"/>
      <c r="BY25" s="109"/>
      <c r="BZ25" s="145"/>
      <c r="CA25" s="68"/>
      <c r="CB25" s="145"/>
      <c r="CC25" s="145"/>
      <c r="CD25" s="145"/>
      <c r="CE25" s="68"/>
      <c r="CF25" s="146"/>
      <c r="CG25" s="68"/>
      <c r="CH25" s="145"/>
      <c r="CI25" s="145"/>
      <c r="CJ25" s="146"/>
      <c r="CK25" s="146"/>
      <c r="CL25" s="146"/>
      <c r="CM25" s="68"/>
      <c r="CN25" s="109"/>
      <c r="CO25" s="228"/>
      <c r="CP25" s="109"/>
      <c r="CQ25" s="109"/>
      <c r="CR25" s="145"/>
      <c r="CS25" s="146"/>
      <c r="CT25" s="68"/>
      <c r="CU25" s="109"/>
      <c r="CV25" s="109"/>
      <c r="CW25" s="68"/>
    </row>
    <row r="26" spans="1:101" x14ac:dyDescent="0.4">
      <c r="A26" s="216">
        <v>5541545</v>
      </c>
      <c r="B26" s="216" t="s">
        <v>293</v>
      </c>
      <c r="C26" s="68" t="s">
        <v>154</v>
      </c>
      <c r="D26" s="146">
        <v>77.39</v>
      </c>
      <c r="E26" s="146">
        <v>10.72</v>
      </c>
      <c r="F26" s="146">
        <v>6.55</v>
      </c>
      <c r="G26" s="146">
        <v>1.53</v>
      </c>
      <c r="H26" s="146">
        <v>4.5199999999999996</v>
      </c>
      <c r="I26" s="146">
        <v>0.08</v>
      </c>
      <c r="J26" s="146">
        <v>0.02</v>
      </c>
      <c r="K26" s="146">
        <v>7.0000000000000007E-2</v>
      </c>
      <c r="L26" s="146">
        <v>3.2</v>
      </c>
      <c r="M26" s="215">
        <v>0.29899999999999999</v>
      </c>
      <c r="N26" s="215">
        <v>5.6000000000000001E-2</v>
      </c>
      <c r="O26" s="215">
        <v>6.0000000000000001E-3</v>
      </c>
      <c r="P26" s="109">
        <v>-2</v>
      </c>
      <c r="Q26" s="109">
        <v>24</v>
      </c>
      <c r="R26" s="145">
        <v>8.8000000000000007</v>
      </c>
      <c r="S26" s="145">
        <v>-1</v>
      </c>
      <c r="T26" s="109">
        <v>3038</v>
      </c>
      <c r="U26" s="146">
        <v>1.54</v>
      </c>
      <c r="V26" s="146">
        <v>99.92</v>
      </c>
      <c r="W26" s="109"/>
      <c r="X26" s="145">
        <v>-0.1</v>
      </c>
      <c r="Y26" s="109">
        <v>10</v>
      </c>
      <c r="Z26" s="68"/>
      <c r="AA26" s="109"/>
      <c r="AB26" s="68"/>
      <c r="AC26" s="109"/>
      <c r="AD26" s="145">
        <v>-0.1</v>
      </c>
      <c r="AE26" s="109"/>
      <c r="AF26" s="145">
        <v>0.3</v>
      </c>
      <c r="AG26" s="145">
        <v>516.29999999999995</v>
      </c>
      <c r="AH26" s="109"/>
      <c r="AI26" s="68"/>
      <c r="AJ26" s="109">
        <v>-1</v>
      </c>
      <c r="AK26" s="109"/>
      <c r="AL26" s="109">
        <v>9</v>
      </c>
      <c r="AM26" s="109"/>
      <c r="AN26" s="145">
        <v>2.2000000000000002</v>
      </c>
      <c r="AO26" s="68"/>
      <c r="AP26" s="145">
        <v>48.9</v>
      </c>
      <c r="AQ26" s="146">
        <v>32.47</v>
      </c>
      <c r="AR26" s="146">
        <v>1.66</v>
      </c>
      <c r="AS26" s="68"/>
      <c r="AT26" s="68"/>
      <c r="AU26" s="109">
        <v>330</v>
      </c>
      <c r="AV26" s="145">
        <v>38.200000000000003</v>
      </c>
      <c r="AW26" s="145">
        <v>1.3</v>
      </c>
      <c r="AX26" s="145">
        <v>43.3</v>
      </c>
      <c r="AY26" s="146">
        <v>10</v>
      </c>
      <c r="AZ26" s="145">
        <v>73.900000000000006</v>
      </c>
      <c r="BA26" s="109"/>
      <c r="BB26" s="68"/>
      <c r="BC26" s="145">
        <v>259.39999999999998</v>
      </c>
      <c r="BD26" s="109"/>
      <c r="BE26" s="145">
        <v>18.5</v>
      </c>
      <c r="BF26" s="146">
        <v>4.41</v>
      </c>
      <c r="BG26" s="68"/>
      <c r="BH26" s="109">
        <v>2</v>
      </c>
      <c r="BI26" s="109"/>
      <c r="BJ26" s="68"/>
      <c r="BK26" s="145">
        <v>199</v>
      </c>
      <c r="BL26" s="145">
        <v>221.68</v>
      </c>
      <c r="BM26" s="109">
        <v>4</v>
      </c>
      <c r="BN26" s="109">
        <v>56</v>
      </c>
      <c r="BO26" s="68"/>
      <c r="BP26" s="145">
        <v>61.1</v>
      </c>
      <c r="BQ26" s="68"/>
      <c r="BR26" s="68"/>
      <c r="BS26" s="109">
        <v>264</v>
      </c>
      <c r="BT26" s="109"/>
      <c r="BU26" s="109">
        <v>-100</v>
      </c>
      <c r="BV26" s="68"/>
      <c r="BW26" s="68"/>
      <c r="BX26" s="68"/>
      <c r="BY26" s="109"/>
      <c r="BZ26" s="145">
        <v>44</v>
      </c>
      <c r="CA26" s="68"/>
      <c r="CB26" s="145">
        <v>27.5</v>
      </c>
      <c r="CC26" s="145">
        <v>3.7</v>
      </c>
      <c r="CD26" s="145">
        <v>16.3</v>
      </c>
      <c r="CE26" s="68"/>
      <c r="CF26" s="146">
        <v>7.14</v>
      </c>
      <c r="CG26" s="68"/>
      <c r="CH26" s="145">
        <v>54</v>
      </c>
      <c r="CI26" s="145"/>
      <c r="CJ26" s="146">
        <v>4.6399999999999997</v>
      </c>
      <c r="CK26" s="146">
        <v>-0.05</v>
      </c>
      <c r="CL26" s="146">
        <v>8.7799999999999994</v>
      </c>
      <c r="CM26" s="68"/>
      <c r="CN26" s="109">
        <v>-1</v>
      </c>
      <c r="CO26" s="228">
        <v>2.1</v>
      </c>
      <c r="CP26" s="109"/>
      <c r="CQ26" s="109"/>
      <c r="CR26" s="145">
        <v>265</v>
      </c>
      <c r="CS26" s="146">
        <v>32.1</v>
      </c>
      <c r="CT26" s="68"/>
      <c r="CU26" s="109">
        <v>178</v>
      </c>
      <c r="CV26" s="109"/>
      <c r="CW26" s="68"/>
    </row>
    <row r="27" spans="1:101" x14ac:dyDescent="0.4">
      <c r="A27" s="216">
        <v>5541550</v>
      </c>
      <c r="B27" s="216" t="s">
        <v>467</v>
      </c>
      <c r="C27" s="68" t="s">
        <v>155</v>
      </c>
      <c r="D27" s="146">
        <v>77.959999999999994</v>
      </c>
      <c r="E27" s="146">
        <v>10.63</v>
      </c>
      <c r="F27" s="146">
        <v>6.56</v>
      </c>
      <c r="G27" s="146">
        <v>1.4</v>
      </c>
      <c r="H27" s="146">
        <v>4.6399999999999997</v>
      </c>
      <c r="I27" s="146">
        <v>7.0000000000000007E-2</v>
      </c>
      <c r="J27" s="146">
        <v>0.01</v>
      </c>
      <c r="K27" s="146">
        <v>0.06</v>
      </c>
      <c r="L27" s="146">
        <v>3.14</v>
      </c>
      <c r="M27" s="215">
        <v>0.29499999999999998</v>
      </c>
      <c r="N27" s="215">
        <v>5.6000000000000001E-2</v>
      </c>
      <c r="O27" s="215">
        <v>6.0000000000000001E-3</v>
      </c>
      <c r="P27" s="109">
        <v>-2</v>
      </c>
      <c r="Q27" s="109">
        <v>23</v>
      </c>
      <c r="R27" s="145">
        <v>8.8000000000000007</v>
      </c>
      <c r="S27" s="145">
        <v>-1</v>
      </c>
      <c r="T27" s="109">
        <v>2971</v>
      </c>
      <c r="U27" s="146">
        <v>1.44</v>
      </c>
      <c r="V27" s="146">
        <v>100.23</v>
      </c>
      <c r="W27" s="109"/>
      <c r="X27" s="145">
        <v>-0.1</v>
      </c>
      <c r="Y27" s="109">
        <v>10</v>
      </c>
      <c r="Z27" s="68"/>
      <c r="AA27" s="109"/>
      <c r="AB27" s="68"/>
      <c r="AC27" s="109"/>
      <c r="AD27" s="145">
        <v>-0.1</v>
      </c>
      <c r="AE27" s="109"/>
      <c r="AF27" s="145">
        <v>0.4</v>
      </c>
      <c r="AG27" s="145">
        <v>513.9</v>
      </c>
      <c r="AH27" s="109"/>
      <c r="AI27" s="68"/>
      <c r="AJ27" s="109">
        <v>-1</v>
      </c>
      <c r="AK27" s="109"/>
      <c r="AL27" s="109">
        <v>10</v>
      </c>
      <c r="AM27" s="109"/>
      <c r="AN27" s="145">
        <v>2</v>
      </c>
      <c r="AO27" s="68"/>
      <c r="AP27" s="145">
        <v>48.8</v>
      </c>
      <c r="AQ27" s="146">
        <v>32.22</v>
      </c>
      <c r="AR27" s="146">
        <v>1.65</v>
      </c>
      <c r="AS27" s="68"/>
      <c r="AT27" s="68"/>
      <c r="AU27" s="109">
        <v>307.60000000000002</v>
      </c>
      <c r="AV27" s="145">
        <v>37.4</v>
      </c>
      <c r="AW27" s="145">
        <v>1.2</v>
      </c>
      <c r="AX27" s="145">
        <v>42.7</v>
      </c>
      <c r="AY27" s="146">
        <v>9.94</v>
      </c>
      <c r="AZ27" s="145">
        <v>73.5</v>
      </c>
      <c r="BA27" s="109"/>
      <c r="BB27" s="68"/>
      <c r="BC27" s="145">
        <v>257.10000000000002</v>
      </c>
      <c r="BD27" s="109"/>
      <c r="BE27" s="145">
        <v>18.399999999999999</v>
      </c>
      <c r="BF27" s="146">
        <v>4.46</v>
      </c>
      <c r="BG27" s="68"/>
      <c r="BH27" s="109">
        <v>3</v>
      </c>
      <c r="BI27" s="109"/>
      <c r="BJ27" s="68"/>
      <c r="BK27" s="145">
        <v>201.4</v>
      </c>
      <c r="BL27" s="145">
        <v>220.81</v>
      </c>
      <c r="BM27" s="109">
        <v>4</v>
      </c>
      <c r="BN27" s="109">
        <v>56</v>
      </c>
      <c r="BO27" s="68"/>
      <c r="BP27" s="145">
        <v>60.7</v>
      </c>
      <c r="BQ27" s="68"/>
      <c r="BR27" s="68"/>
      <c r="BS27" s="109">
        <v>262</v>
      </c>
      <c r="BT27" s="109"/>
      <c r="BU27" s="109">
        <v>-100</v>
      </c>
      <c r="BV27" s="68"/>
      <c r="BW27" s="68"/>
      <c r="BX27" s="68"/>
      <c r="BY27" s="109"/>
      <c r="BZ27" s="145">
        <v>43.8</v>
      </c>
      <c r="CA27" s="68"/>
      <c r="CB27" s="145">
        <v>27.1</v>
      </c>
      <c r="CC27" s="145">
        <v>3.4</v>
      </c>
      <c r="CD27" s="145">
        <v>16.3</v>
      </c>
      <c r="CE27" s="68"/>
      <c r="CF27" s="146">
        <v>7.09</v>
      </c>
      <c r="CG27" s="68"/>
      <c r="CH27" s="145">
        <v>54</v>
      </c>
      <c r="CI27" s="145"/>
      <c r="CJ27" s="146">
        <v>4.67</v>
      </c>
      <c r="CK27" s="146">
        <v>-0.05</v>
      </c>
      <c r="CL27" s="146">
        <v>8.6999999999999993</v>
      </c>
      <c r="CM27" s="68"/>
      <c r="CN27" s="109">
        <v>-1</v>
      </c>
      <c r="CO27" s="228">
        <v>3.2</v>
      </c>
      <c r="CP27" s="109"/>
      <c r="CQ27" s="109"/>
      <c r="CR27" s="145">
        <v>266.39999999999998</v>
      </c>
      <c r="CS27" s="146">
        <v>31.94</v>
      </c>
      <c r="CT27" s="68"/>
      <c r="CU27" s="109">
        <v>179</v>
      </c>
      <c r="CV27" s="109"/>
      <c r="CW27" s="68"/>
    </row>
    <row r="28" spans="1:101" ht="14.25" x14ac:dyDescent="0.45">
      <c r="A28" s="216"/>
      <c r="B28" s="216"/>
      <c r="C28" s="68" t="s">
        <v>153</v>
      </c>
      <c r="D28" s="229">
        <v>0.73382684261344477</v>
      </c>
      <c r="E28" s="229">
        <v>0.84309133489461219</v>
      </c>
      <c r="F28" s="229">
        <v>0.15255530129671682</v>
      </c>
      <c r="G28" s="229">
        <v>8.873720136518779</v>
      </c>
      <c r="H28" s="229">
        <v>2.6200873362445436</v>
      </c>
      <c r="I28" s="229">
        <v>13.333333333333325</v>
      </c>
      <c r="J28" s="229">
        <v>66.666666666666671</v>
      </c>
      <c r="K28" s="229">
        <v>15.384615384615397</v>
      </c>
      <c r="L28" s="229">
        <v>1.8927444794952699</v>
      </c>
      <c r="M28" s="230">
        <v>1.3468013468013482</v>
      </c>
      <c r="N28" s="230">
        <v>0</v>
      </c>
      <c r="O28" s="230">
        <v>0</v>
      </c>
      <c r="P28" s="231">
        <v>0</v>
      </c>
      <c r="Q28" s="231">
        <v>4.2553191489361701</v>
      </c>
      <c r="R28" s="232">
        <v>0</v>
      </c>
      <c r="S28" s="232">
        <v>0</v>
      </c>
      <c r="T28" s="231">
        <v>2.2299883508071225</v>
      </c>
      <c r="U28" s="229">
        <v>6.7114093959731598</v>
      </c>
      <c r="V28" s="229">
        <v>0.30976767424431906</v>
      </c>
      <c r="W28" s="233"/>
      <c r="X28" s="232">
        <v>0</v>
      </c>
      <c r="Y28" s="231">
        <v>0</v>
      </c>
      <c r="Z28" s="233"/>
      <c r="AA28" s="231"/>
      <c r="AB28" s="233"/>
      <c r="AC28" s="231"/>
      <c r="AD28" s="232">
        <v>0</v>
      </c>
      <c r="AE28" s="231"/>
      <c r="AF28" s="232">
        <v>28.57142857142858</v>
      </c>
      <c r="AG28" s="232">
        <v>0.46592894583575573</v>
      </c>
      <c r="AH28" s="231"/>
      <c r="AI28" s="233"/>
      <c r="AJ28" s="231">
        <v>0</v>
      </c>
      <c r="AK28" s="231"/>
      <c r="AL28" s="231">
        <v>10.526315789473683</v>
      </c>
      <c r="AM28" s="231"/>
      <c r="AN28" s="232">
        <v>9.5238095238095308</v>
      </c>
      <c r="AO28" s="233"/>
      <c r="AP28" s="232">
        <v>0.20470829068577573</v>
      </c>
      <c r="AQ28" s="229">
        <v>0.77291698871541203</v>
      </c>
      <c r="AR28" s="229">
        <v>0.60422960725075592</v>
      </c>
      <c r="AS28" s="233"/>
      <c r="AT28" s="233"/>
      <c r="AU28" s="231">
        <v>7.0263488080301055</v>
      </c>
      <c r="AV28" s="232">
        <v>2.1164021164021278</v>
      </c>
      <c r="AW28" s="232">
        <v>8.0000000000000071</v>
      </c>
      <c r="AX28" s="232">
        <v>1.395348837209289</v>
      </c>
      <c r="AY28" s="229">
        <v>0.60180541624875128</v>
      </c>
      <c r="AZ28" s="232">
        <v>0.54274084124831157</v>
      </c>
      <c r="BA28" s="231"/>
      <c r="BB28" s="233"/>
      <c r="BC28" s="232">
        <v>0.89060987415293491</v>
      </c>
      <c r="BD28" s="231"/>
      <c r="BE28" s="232">
        <v>0.54200542005420826</v>
      </c>
      <c r="BF28" s="229">
        <v>1.1273957158962753</v>
      </c>
      <c r="BG28" s="233"/>
      <c r="BH28" s="231">
        <v>40</v>
      </c>
      <c r="BI28" s="231"/>
      <c r="BJ28" s="233"/>
      <c r="BK28" s="232">
        <v>1.1988011988012017</v>
      </c>
      <c r="BL28" s="232">
        <v>0.39322922551922279</v>
      </c>
      <c r="BM28" s="231">
        <v>0</v>
      </c>
      <c r="BN28" s="231">
        <v>0</v>
      </c>
      <c r="BO28" s="233"/>
      <c r="BP28" s="232">
        <v>0.65681444991789584</v>
      </c>
      <c r="BQ28" s="233"/>
      <c r="BR28" s="233"/>
      <c r="BS28" s="231">
        <v>0.76045627376425851</v>
      </c>
      <c r="BT28" s="231"/>
      <c r="BU28" s="231">
        <v>0</v>
      </c>
      <c r="BV28" s="233"/>
      <c r="BW28" s="233"/>
      <c r="BX28" s="233"/>
      <c r="BY28" s="231"/>
      <c r="BZ28" s="232">
        <v>0.45558086560365113</v>
      </c>
      <c r="CA28" s="233"/>
      <c r="CB28" s="232">
        <v>1.46520146520146</v>
      </c>
      <c r="CC28" s="232">
        <v>8.450704225352121</v>
      </c>
      <c r="CD28" s="232">
        <v>0</v>
      </c>
      <c r="CE28" s="233"/>
      <c r="CF28" s="229">
        <v>0.70274068868587236</v>
      </c>
      <c r="CG28" s="233"/>
      <c r="CH28" s="232">
        <v>0</v>
      </c>
      <c r="CI28" s="232"/>
      <c r="CJ28" s="229">
        <v>0.64446831364125134</v>
      </c>
      <c r="CK28" s="229">
        <v>0</v>
      </c>
      <c r="CL28" s="229">
        <v>0.91533180778032142</v>
      </c>
      <c r="CM28" s="233"/>
      <c r="CN28" s="231">
        <v>0</v>
      </c>
      <c r="CO28" s="234">
        <v>41.509433962264147</v>
      </c>
      <c r="CP28" s="231"/>
      <c r="CQ28" s="231"/>
      <c r="CR28" s="232">
        <v>0.52691004892735316</v>
      </c>
      <c r="CS28" s="229">
        <v>0.49968769519050632</v>
      </c>
      <c r="CT28" s="233"/>
      <c r="CU28" s="231">
        <v>0.56022408963585435</v>
      </c>
      <c r="CV28" s="231"/>
      <c r="CW28" s="68"/>
    </row>
    <row r="29" spans="1:101" x14ac:dyDescent="0.4">
      <c r="A29" s="68"/>
      <c r="B29" s="68"/>
      <c r="C29" s="68"/>
      <c r="D29" s="146"/>
      <c r="E29" s="146"/>
      <c r="F29" s="146"/>
      <c r="G29" s="146"/>
      <c r="H29" s="146"/>
      <c r="I29" s="146"/>
      <c r="J29" s="146"/>
      <c r="K29" s="146"/>
      <c r="L29" s="146"/>
      <c r="M29" s="215"/>
      <c r="N29" s="215"/>
      <c r="O29" s="215"/>
      <c r="P29" s="109"/>
      <c r="Q29" s="109"/>
      <c r="R29" s="145"/>
      <c r="S29" s="145"/>
      <c r="T29" s="109"/>
      <c r="U29" s="146"/>
      <c r="V29" s="146"/>
      <c r="W29" s="68"/>
      <c r="X29" s="145"/>
      <c r="Y29" s="109"/>
      <c r="Z29" s="68"/>
      <c r="AA29" s="109"/>
      <c r="AB29" s="68"/>
      <c r="AC29" s="109"/>
      <c r="AD29" s="145"/>
      <c r="AE29" s="109"/>
      <c r="AF29" s="145"/>
      <c r="AG29" s="145"/>
      <c r="AH29" s="109"/>
      <c r="AI29" s="68"/>
      <c r="AJ29" s="109"/>
      <c r="AK29" s="109"/>
      <c r="AL29" s="109"/>
      <c r="AM29" s="109"/>
      <c r="AN29" s="145"/>
      <c r="AO29" s="68"/>
      <c r="AP29" s="145"/>
      <c r="AQ29" s="146"/>
      <c r="AR29" s="146"/>
      <c r="AS29" s="68"/>
      <c r="AT29" s="68"/>
      <c r="AU29" s="109"/>
      <c r="AV29" s="145"/>
      <c r="AW29" s="145"/>
      <c r="AX29" s="145"/>
      <c r="AY29" s="146"/>
      <c r="AZ29" s="145"/>
      <c r="BA29" s="109"/>
      <c r="BB29" s="68"/>
      <c r="BC29" s="145"/>
      <c r="BD29" s="109"/>
      <c r="BE29" s="145"/>
      <c r="BF29" s="146"/>
      <c r="BG29" s="68"/>
      <c r="BH29" s="109"/>
      <c r="BI29" s="109"/>
      <c r="BJ29" s="68"/>
      <c r="BK29" s="145"/>
      <c r="BL29" s="145"/>
      <c r="BM29" s="109"/>
      <c r="BN29" s="109"/>
      <c r="BO29" s="68"/>
      <c r="BP29" s="145"/>
      <c r="BQ29" s="68"/>
      <c r="BR29" s="68"/>
      <c r="BS29" s="109"/>
      <c r="BT29" s="109"/>
      <c r="BU29" s="109"/>
      <c r="BV29" s="68"/>
      <c r="BW29" s="68"/>
      <c r="BX29" s="68"/>
      <c r="BY29" s="109"/>
      <c r="BZ29" s="145"/>
      <c r="CA29" s="68"/>
      <c r="CB29" s="145"/>
      <c r="CC29" s="145"/>
      <c r="CD29" s="145"/>
      <c r="CE29" s="68"/>
      <c r="CF29" s="146"/>
      <c r="CG29" s="68"/>
      <c r="CH29" s="145"/>
      <c r="CI29" s="145"/>
      <c r="CJ29" s="146"/>
      <c r="CK29" s="146"/>
      <c r="CL29" s="146"/>
      <c r="CM29" s="68"/>
      <c r="CN29" s="109"/>
      <c r="CO29" s="228"/>
      <c r="CP29" s="109"/>
      <c r="CQ29" s="109"/>
      <c r="CR29" s="145"/>
      <c r="CS29" s="146"/>
      <c r="CT29" s="68"/>
      <c r="CU29" s="109"/>
      <c r="CV29" s="109"/>
      <c r="CW29" s="68"/>
    </row>
    <row r="30" spans="1:101" x14ac:dyDescent="0.4">
      <c r="A30" s="216">
        <v>5541552</v>
      </c>
      <c r="B30" s="216" t="s">
        <v>301</v>
      </c>
      <c r="C30" s="68" t="s">
        <v>154</v>
      </c>
      <c r="D30" s="146">
        <v>75.62</v>
      </c>
      <c r="E30" s="146">
        <v>10.210000000000001</v>
      </c>
      <c r="F30" s="146">
        <v>6.1</v>
      </c>
      <c r="G30" s="146">
        <v>5.03</v>
      </c>
      <c r="H30" s="146">
        <v>0.96</v>
      </c>
      <c r="I30" s="146">
        <v>7.0000000000000007E-2</v>
      </c>
      <c r="J30" s="146">
        <v>0.04</v>
      </c>
      <c r="K30" s="146">
        <v>0.53</v>
      </c>
      <c r="L30" s="146">
        <v>5.84</v>
      </c>
      <c r="M30" s="215">
        <v>0.34699999999999998</v>
      </c>
      <c r="N30" s="215">
        <v>2.5999999999999999E-2</v>
      </c>
      <c r="O30" s="215">
        <v>4.0000000000000001E-3</v>
      </c>
      <c r="P30" s="109">
        <v>-2</v>
      </c>
      <c r="Q30" s="109">
        <v>42</v>
      </c>
      <c r="R30" s="145">
        <v>12.7</v>
      </c>
      <c r="S30" s="145">
        <v>-1</v>
      </c>
      <c r="T30" s="109">
        <v>2985</v>
      </c>
      <c r="U30" s="146">
        <v>0.83</v>
      </c>
      <c r="V30" s="146">
        <v>99.61</v>
      </c>
      <c r="W30" s="109"/>
      <c r="X30" s="145">
        <v>-0.1</v>
      </c>
      <c r="Y30" s="109">
        <v>12</v>
      </c>
      <c r="Z30" s="68"/>
      <c r="AA30" s="109"/>
      <c r="AB30" s="68"/>
      <c r="AC30" s="109"/>
      <c r="AD30" s="145">
        <v>0.2</v>
      </c>
      <c r="AE30" s="109"/>
      <c r="AF30" s="145">
        <v>0.9</v>
      </c>
      <c r="AG30" s="145">
        <v>678.4</v>
      </c>
      <c r="AH30" s="109"/>
      <c r="AI30" s="68"/>
      <c r="AJ30" s="109">
        <v>-1</v>
      </c>
      <c r="AK30" s="109"/>
      <c r="AL30" s="109">
        <v>29</v>
      </c>
      <c r="AM30" s="109"/>
      <c r="AN30" s="145">
        <v>1.5</v>
      </c>
      <c r="AO30" s="68"/>
      <c r="AP30" s="145">
        <v>51.7</v>
      </c>
      <c r="AQ30" s="146">
        <v>31.15</v>
      </c>
      <c r="AR30" s="146">
        <v>2.0299999999999998</v>
      </c>
      <c r="AS30" s="68"/>
      <c r="AT30" s="68"/>
      <c r="AU30" s="109">
        <v>241</v>
      </c>
      <c r="AV30" s="145">
        <v>35.5</v>
      </c>
      <c r="AW30" s="145">
        <v>2.1</v>
      </c>
      <c r="AX30" s="145">
        <v>46.5</v>
      </c>
      <c r="AY30" s="146">
        <v>10.3</v>
      </c>
      <c r="AZ30" s="145">
        <v>72.400000000000006</v>
      </c>
      <c r="BA30" s="109"/>
      <c r="BB30" s="68"/>
      <c r="BC30" s="145">
        <v>317.89999999999998</v>
      </c>
      <c r="BD30" s="109"/>
      <c r="BE30" s="145">
        <v>8.6</v>
      </c>
      <c r="BF30" s="146">
        <v>4.2699999999999996</v>
      </c>
      <c r="BG30" s="68"/>
      <c r="BH30" s="109">
        <v>-1</v>
      </c>
      <c r="BI30" s="109"/>
      <c r="BJ30" s="68"/>
      <c r="BK30" s="145">
        <v>176.8</v>
      </c>
      <c r="BL30" s="145">
        <v>273.83</v>
      </c>
      <c r="BM30" s="109">
        <v>4</v>
      </c>
      <c r="BN30" s="109">
        <v>110</v>
      </c>
      <c r="BO30" s="68"/>
      <c r="BP30" s="145">
        <v>75.7</v>
      </c>
      <c r="BQ30" s="68"/>
      <c r="BR30" s="68"/>
      <c r="BS30" s="109">
        <v>397</v>
      </c>
      <c r="BT30" s="109"/>
      <c r="BU30" s="109">
        <v>-100</v>
      </c>
      <c r="BV30" s="68"/>
      <c r="BW30" s="68"/>
      <c r="BX30" s="68"/>
      <c r="BY30" s="109"/>
      <c r="BZ30" s="145">
        <v>50.7</v>
      </c>
      <c r="CA30" s="68"/>
      <c r="CB30" s="145">
        <v>29.6</v>
      </c>
      <c r="CC30" s="145">
        <v>9.1999999999999993</v>
      </c>
      <c r="CD30" s="145">
        <v>11</v>
      </c>
      <c r="CE30" s="68"/>
      <c r="CF30" s="146">
        <v>7.57</v>
      </c>
      <c r="CG30" s="68"/>
      <c r="CH30" s="145">
        <v>49</v>
      </c>
      <c r="CI30" s="145"/>
      <c r="CJ30" s="146">
        <v>4.5999999999999996</v>
      </c>
      <c r="CK30" s="146">
        <v>-0.05</v>
      </c>
      <c r="CL30" s="146">
        <v>7</v>
      </c>
      <c r="CM30" s="68"/>
      <c r="CN30" s="109">
        <v>-1</v>
      </c>
      <c r="CO30" s="228">
        <v>1.9</v>
      </c>
      <c r="CP30" s="109"/>
      <c r="CQ30" s="109"/>
      <c r="CR30" s="145">
        <v>275.5</v>
      </c>
      <c r="CS30" s="146">
        <v>31.72</v>
      </c>
      <c r="CT30" s="68"/>
      <c r="CU30" s="109">
        <v>322</v>
      </c>
      <c r="CV30" s="109"/>
      <c r="CW30" s="68"/>
    </row>
    <row r="31" spans="1:101" x14ac:dyDescent="0.4">
      <c r="A31" s="216">
        <v>5541570</v>
      </c>
      <c r="B31" s="216" t="s">
        <v>468</v>
      </c>
      <c r="C31" s="68" t="s">
        <v>155</v>
      </c>
      <c r="D31" s="146">
        <v>76.27</v>
      </c>
      <c r="E31" s="146">
        <v>10.1</v>
      </c>
      <c r="F31" s="146">
        <v>6.07</v>
      </c>
      <c r="G31" s="146">
        <v>5.15</v>
      </c>
      <c r="H31" s="146">
        <v>0.83</v>
      </c>
      <c r="I31" s="146">
        <v>7.0000000000000007E-2</v>
      </c>
      <c r="J31" s="146">
        <v>0.04</v>
      </c>
      <c r="K31" s="146">
        <v>0.55000000000000004</v>
      </c>
      <c r="L31" s="146">
        <v>5.84</v>
      </c>
      <c r="M31" s="215">
        <v>0.38400000000000001</v>
      </c>
      <c r="N31" s="215">
        <v>2.7E-2</v>
      </c>
      <c r="O31" s="215">
        <v>4.0000000000000001E-3</v>
      </c>
      <c r="P31" s="109">
        <v>-2</v>
      </c>
      <c r="Q31" s="109">
        <v>41</v>
      </c>
      <c r="R31" s="145">
        <v>12.8</v>
      </c>
      <c r="S31" s="145">
        <v>-1</v>
      </c>
      <c r="T31" s="109">
        <v>2975</v>
      </c>
      <c r="U31" s="146">
        <v>0.83</v>
      </c>
      <c r="V31" s="146">
        <v>100.17</v>
      </c>
      <c r="W31" s="109"/>
      <c r="X31" s="145">
        <v>-0.1</v>
      </c>
      <c r="Y31" s="109">
        <v>13</v>
      </c>
      <c r="Z31" s="68"/>
      <c r="AA31" s="109"/>
      <c r="AB31" s="68"/>
      <c r="AC31" s="109"/>
      <c r="AD31" s="145">
        <v>-0.1</v>
      </c>
      <c r="AE31" s="109"/>
      <c r="AF31" s="145">
        <v>0.9</v>
      </c>
      <c r="AG31" s="145">
        <v>634.6</v>
      </c>
      <c r="AH31" s="109"/>
      <c r="AI31" s="68"/>
      <c r="AJ31" s="109">
        <v>-1</v>
      </c>
      <c r="AK31" s="109"/>
      <c r="AL31" s="109">
        <v>31</v>
      </c>
      <c r="AM31" s="109"/>
      <c r="AN31" s="145">
        <v>1.3</v>
      </c>
      <c r="AO31" s="68"/>
      <c r="AP31" s="145">
        <v>50.5</v>
      </c>
      <c r="AQ31" s="146">
        <v>30.63</v>
      </c>
      <c r="AR31" s="146">
        <v>1.93</v>
      </c>
      <c r="AS31" s="68"/>
      <c r="AT31" s="68"/>
      <c r="AU31" s="109">
        <v>229</v>
      </c>
      <c r="AV31" s="145">
        <v>33.9</v>
      </c>
      <c r="AW31" s="145">
        <v>2</v>
      </c>
      <c r="AX31" s="145">
        <v>44.9</v>
      </c>
      <c r="AY31" s="146">
        <v>10.09</v>
      </c>
      <c r="AZ31" s="145">
        <v>73.099999999999994</v>
      </c>
      <c r="BA31" s="109"/>
      <c r="BB31" s="68"/>
      <c r="BC31" s="145">
        <v>284</v>
      </c>
      <c r="BD31" s="109"/>
      <c r="BE31" s="145">
        <v>9.1</v>
      </c>
      <c r="BF31" s="146">
        <v>4.3099999999999996</v>
      </c>
      <c r="BG31" s="68"/>
      <c r="BH31" s="109">
        <v>-1</v>
      </c>
      <c r="BI31" s="109"/>
      <c r="BJ31" s="68"/>
      <c r="BK31" s="145">
        <v>195.6</v>
      </c>
      <c r="BL31" s="145">
        <v>245.4</v>
      </c>
      <c r="BM31" s="109">
        <v>4</v>
      </c>
      <c r="BN31" s="109">
        <v>114</v>
      </c>
      <c r="BO31" s="68"/>
      <c r="BP31" s="145">
        <v>67.7</v>
      </c>
      <c r="BQ31" s="68"/>
      <c r="BR31" s="68"/>
      <c r="BS31" s="109">
        <v>394</v>
      </c>
      <c r="BT31" s="109"/>
      <c r="BU31" s="109">
        <v>-100</v>
      </c>
      <c r="BV31" s="68"/>
      <c r="BW31" s="68"/>
      <c r="BX31" s="68"/>
      <c r="BY31" s="109"/>
      <c r="BZ31" s="145">
        <v>47.4</v>
      </c>
      <c r="CA31" s="68"/>
      <c r="CB31" s="145">
        <v>29.6</v>
      </c>
      <c r="CC31" s="145">
        <v>9.3000000000000007</v>
      </c>
      <c r="CD31" s="145">
        <v>12.2</v>
      </c>
      <c r="CE31" s="68"/>
      <c r="CF31" s="146">
        <v>7.35</v>
      </c>
      <c r="CG31" s="68"/>
      <c r="CH31" s="145">
        <v>48.8</v>
      </c>
      <c r="CI31" s="145"/>
      <c r="CJ31" s="146">
        <v>4.62</v>
      </c>
      <c r="CK31" s="146">
        <v>-0.05</v>
      </c>
      <c r="CL31" s="146">
        <v>6.96</v>
      </c>
      <c r="CM31" s="68"/>
      <c r="CN31" s="109">
        <v>-1</v>
      </c>
      <c r="CO31" s="228">
        <v>3.5</v>
      </c>
      <c r="CP31" s="109"/>
      <c r="CQ31" s="109"/>
      <c r="CR31" s="145">
        <v>268.5</v>
      </c>
      <c r="CS31" s="146">
        <v>31.59</v>
      </c>
      <c r="CT31" s="68"/>
      <c r="CU31" s="109">
        <v>325</v>
      </c>
      <c r="CV31" s="109"/>
      <c r="CW31" s="68"/>
    </row>
    <row r="32" spans="1:101" ht="14.25" x14ac:dyDescent="0.45">
      <c r="A32" s="216"/>
      <c r="B32" s="216"/>
      <c r="C32" s="68" t="s">
        <v>153</v>
      </c>
      <c r="D32" s="229">
        <v>0.8558825465797506</v>
      </c>
      <c r="E32" s="229">
        <v>1.0832102412604745</v>
      </c>
      <c r="F32" s="229">
        <v>0.49301561216104123</v>
      </c>
      <c r="G32" s="229">
        <v>2.3575638506876251</v>
      </c>
      <c r="H32" s="229">
        <v>14.52513966480447</v>
      </c>
      <c r="I32" s="229">
        <v>0</v>
      </c>
      <c r="J32" s="229">
        <v>0</v>
      </c>
      <c r="K32" s="229">
        <v>3.7037037037037068</v>
      </c>
      <c r="L32" s="229">
        <v>0</v>
      </c>
      <c r="M32" s="230">
        <v>10.123119015047889</v>
      </c>
      <c r="N32" s="230">
        <v>3.7735849056603805</v>
      </c>
      <c r="O32" s="230">
        <v>0</v>
      </c>
      <c r="P32" s="231">
        <v>0</v>
      </c>
      <c r="Q32" s="231">
        <v>2.4096385542168677</v>
      </c>
      <c r="R32" s="232">
        <v>0.78431372549020717</v>
      </c>
      <c r="S32" s="232">
        <v>0</v>
      </c>
      <c r="T32" s="231">
        <v>0.33557046979865773</v>
      </c>
      <c r="U32" s="229">
        <v>0</v>
      </c>
      <c r="V32" s="229">
        <v>0.56061667834618312</v>
      </c>
      <c r="W32" s="233"/>
      <c r="X32" s="232">
        <v>0</v>
      </c>
      <c r="Y32" s="231">
        <v>8</v>
      </c>
      <c r="Z32" s="233"/>
      <c r="AA32" s="231"/>
      <c r="AB32" s="233"/>
      <c r="AC32" s="231"/>
      <c r="AD32" s="232">
        <v>600.00000000000011</v>
      </c>
      <c r="AE32" s="231"/>
      <c r="AF32" s="232">
        <v>0</v>
      </c>
      <c r="AG32" s="232">
        <v>6.6717440974866644</v>
      </c>
      <c r="AH32" s="231"/>
      <c r="AI32" s="233"/>
      <c r="AJ32" s="231">
        <v>0</v>
      </c>
      <c r="AK32" s="231"/>
      <c r="AL32" s="231">
        <v>6.666666666666667</v>
      </c>
      <c r="AM32" s="231"/>
      <c r="AN32" s="232">
        <v>14.285714285714283</v>
      </c>
      <c r="AO32" s="233"/>
      <c r="AP32" s="232">
        <v>2.3483365949119426</v>
      </c>
      <c r="AQ32" s="229">
        <v>1.6833926837164119</v>
      </c>
      <c r="AR32" s="229">
        <v>5.0505050505050431</v>
      </c>
      <c r="AS32" s="233"/>
      <c r="AT32" s="233"/>
      <c r="AU32" s="231">
        <v>5.1063829787234036</v>
      </c>
      <c r="AV32" s="232">
        <v>4.6109510086455368</v>
      </c>
      <c r="AW32" s="232">
        <v>4.8780487804878101</v>
      </c>
      <c r="AX32" s="232">
        <v>3.5010940919037226</v>
      </c>
      <c r="AY32" s="229">
        <v>2.0598332515939268</v>
      </c>
      <c r="AZ32" s="232">
        <v>0.96219931271476111</v>
      </c>
      <c r="BA32" s="231"/>
      <c r="BB32" s="233"/>
      <c r="BC32" s="232">
        <v>11.264329622860933</v>
      </c>
      <c r="BD32" s="231"/>
      <c r="BE32" s="232">
        <v>5.6497175141242941</v>
      </c>
      <c r="BF32" s="229">
        <v>0.93240093240093347</v>
      </c>
      <c r="BG32" s="233"/>
      <c r="BH32" s="231">
        <v>0</v>
      </c>
      <c r="BI32" s="231"/>
      <c r="BJ32" s="233"/>
      <c r="BK32" s="232">
        <v>10.096670247046179</v>
      </c>
      <c r="BL32" s="232">
        <v>10.950831038268197</v>
      </c>
      <c r="BM32" s="231">
        <v>0</v>
      </c>
      <c r="BN32" s="231">
        <v>3.5714285714285712</v>
      </c>
      <c r="BO32" s="233"/>
      <c r="BP32" s="232">
        <v>11.157601115760112</v>
      </c>
      <c r="BQ32" s="233"/>
      <c r="BR32" s="233"/>
      <c r="BS32" s="231">
        <v>0.75853350189633373</v>
      </c>
      <c r="BT32" s="231"/>
      <c r="BU32" s="231">
        <v>0</v>
      </c>
      <c r="BV32" s="233"/>
      <c r="BW32" s="233"/>
      <c r="BX32" s="233"/>
      <c r="BY32" s="231"/>
      <c r="BZ32" s="232">
        <v>6.7278287461773791</v>
      </c>
      <c r="CA32" s="233"/>
      <c r="CB32" s="232">
        <v>0</v>
      </c>
      <c r="CC32" s="232">
        <v>1.0810810810810965</v>
      </c>
      <c r="CD32" s="232">
        <v>10.344827586206891</v>
      </c>
      <c r="CE32" s="233"/>
      <c r="CF32" s="229">
        <v>2.9490616621984</v>
      </c>
      <c r="CG32" s="233"/>
      <c r="CH32" s="232">
        <v>0.40899795501023078</v>
      </c>
      <c r="CI32" s="232"/>
      <c r="CJ32" s="229">
        <v>0.43383947939263479</v>
      </c>
      <c r="CK32" s="229">
        <v>0</v>
      </c>
      <c r="CL32" s="229">
        <v>0.57306590257879708</v>
      </c>
      <c r="CM32" s="233"/>
      <c r="CN32" s="231">
        <v>0</v>
      </c>
      <c r="CO32" s="234">
        <v>59.259259259259252</v>
      </c>
      <c r="CP32" s="231"/>
      <c r="CQ32" s="231"/>
      <c r="CR32" s="232">
        <v>2.5735294117647056</v>
      </c>
      <c r="CS32" s="229">
        <v>0.41067761806981201</v>
      </c>
      <c r="CT32" s="233"/>
      <c r="CU32" s="231">
        <v>0.92735703245749612</v>
      </c>
      <c r="CV32" s="231"/>
      <c r="CW32" s="68"/>
    </row>
    <row r="33" spans="1:101" x14ac:dyDescent="0.4">
      <c r="A33" s="68"/>
      <c r="B33" s="68"/>
      <c r="C33" s="68"/>
      <c r="D33" s="146"/>
      <c r="E33" s="146"/>
      <c r="F33" s="146"/>
      <c r="G33" s="146"/>
      <c r="H33" s="146"/>
      <c r="I33" s="146"/>
      <c r="J33" s="146"/>
      <c r="K33" s="146"/>
      <c r="L33" s="146"/>
      <c r="M33" s="215"/>
      <c r="N33" s="215"/>
      <c r="O33" s="215"/>
      <c r="P33" s="109"/>
      <c r="Q33" s="109"/>
      <c r="R33" s="145"/>
      <c r="S33" s="145"/>
      <c r="T33" s="109"/>
      <c r="U33" s="146"/>
      <c r="V33" s="146"/>
      <c r="W33" s="68"/>
      <c r="X33" s="145"/>
      <c r="Y33" s="109"/>
      <c r="Z33" s="68"/>
      <c r="AA33" s="109"/>
      <c r="AB33" s="68"/>
      <c r="AC33" s="109"/>
      <c r="AD33" s="145"/>
      <c r="AE33" s="109"/>
      <c r="AF33" s="145"/>
      <c r="AG33" s="145"/>
      <c r="AH33" s="109"/>
      <c r="AI33" s="68"/>
      <c r="AJ33" s="109"/>
      <c r="AK33" s="109"/>
      <c r="AL33" s="109"/>
      <c r="AM33" s="109"/>
      <c r="AN33" s="145"/>
      <c r="AO33" s="68"/>
      <c r="AP33" s="145"/>
      <c r="AQ33" s="146"/>
      <c r="AR33" s="146"/>
      <c r="AS33" s="68"/>
      <c r="AT33" s="68"/>
      <c r="AU33" s="109"/>
      <c r="AV33" s="145"/>
      <c r="AW33" s="145"/>
      <c r="AX33" s="145"/>
      <c r="AY33" s="146"/>
      <c r="AZ33" s="145"/>
      <c r="BA33" s="109"/>
      <c r="BB33" s="68"/>
      <c r="BC33" s="145"/>
      <c r="BD33" s="109"/>
      <c r="BE33" s="145"/>
      <c r="BF33" s="146"/>
      <c r="BG33" s="68"/>
      <c r="BH33" s="109"/>
      <c r="BI33" s="109"/>
      <c r="BJ33" s="68"/>
      <c r="BK33" s="145"/>
      <c r="BL33" s="145"/>
      <c r="BM33" s="109"/>
      <c r="BN33" s="109"/>
      <c r="BO33" s="68"/>
      <c r="BP33" s="145"/>
      <c r="BQ33" s="68"/>
      <c r="BR33" s="68"/>
      <c r="BS33" s="109"/>
      <c r="BT33" s="109"/>
      <c r="BU33" s="109"/>
      <c r="BV33" s="68"/>
      <c r="BW33" s="68"/>
      <c r="BX33" s="68"/>
      <c r="BY33" s="109"/>
      <c r="BZ33" s="145"/>
      <c r="CA33" s="68"/>
      <c r="CB33" s="145"/>
      <c r="CC33" s="145"/>
      <c r="CD33" s="145"/>
      <c r="CE33" s="68"/>
      <c r="CF33" s="146"/>
      <c r="CG33" s="68"/>
      <c r="CH33" s="145"/>
      <c r="CI33" s="145"/>
      <c r="CJ33" s="146"/>
      <c r="CK33" s="146"/>
      <c r="CL33" s="146"/>
      <c r="CM33" s="68"/>
      <c r="CN33" s="109"/>
      <c r="CO33" s="228"/>
      <c r="CP33" s="109"/>
      <c r="CQ33" s="109"/>
      <c r="CR33" s="145"/>
      <c r="CS33" s="146"/>
      <c r="CT33" s="68"/>
      <c r="CU33" s="109"/>
      <c r="CV33" s="109"/>
      <c r="CW33" s="68"/>
    </row>
    <row r="34" spans="1:101" x14ac:dyDescent="0.4">
      <c r="A34" s="216">
        <v>5541576</v>
      </c>
      <c r="B34" s="216" t="s">
        <v>322</v>
      </c>
      <c r="C34" s="68" t="s">
        <v>154</v>
      </c>
      <c r="D34" s="146">
        <v>71.510000000000005</v>
      </c>
      <c r="E34" s="146">
        <v>11.52</v>
      </c>
      <c r="F34" s="146">
        <v>4.78</v>
      </c>
      <c r="G34" s="146">
        <v>2.34</v>
      </c>
      <c r="H34" s="146">
        <v>2.2000000000000002</v>
      </c>
      <c r="I34" s="146">
        <v>0.11</v>
      </c>
      <c r="J34" s="146">
        <v>0.56000000000000005</v>
      </c>
      <c r="K34" s="146">
        <v>4.3</v>
      </c>
      <c r="L34" s="146">
        <v>4.53</v>
      </c>
      <c r="M34" s="215">
        <v>0.33300000000000002</v>
      </c>
      <c r="N34" s="215">
        <v>7.6999999999999999E-2</v>
      </c>
      <c r="O34" s="215">
        <v>3.5000000000000003E-2</v>
      </c>
      <c r="P34" s="109">
        <v>-2</v>
      </c>
      <c r="Q34" s="109">
        <v>212</v>
      </c>
      <c r="R34" s="145">
        <v>8.1</v>
      </c>
      <c r="S34" s="145">
        <v>2.2999999999999998</v>
      </c>
      <c r="T34" s="109">
        <v>1455</v>
      </c>
      <c r="U34" s="146">
        <v>0.59</v>
      </c>
      <c r="V34" s="146">
        <v>98.33</v>
      </c>
      <c r="W34" s="109"/>
      <c r="X34" s="145">
        <v>-0.1</v>
      </c>
      <c r="Y34" s="109">
        <v>11</v>
      </c>
      <c r="Z34" s="68"/>
      <c r="AA34" s="109"/>
      <c r="AB34" s="68"/>
      <c r="AC34" s="109"/>
      <c r="AD34" s="145">
        <v>0.1</v>
      </c>
      <c r="AE34" s="109"/>
      <c r="AF34" s="145">
        <v>0.2</v>
      </c>
      <c r="AG34" s="145">
        <v>532.1</v>
      </c>
      <c r="AH34" s="109"/>
      <c r="AI34" s="68"/>
      <c r="AJ34" s="109">
        <v>-1</v>
      </c>
      <c r="AK34" s="109"/>
      <c r="AL34" s="109">
        <v>7</v>
      </c>
      <c r="AM34" s="109"/>
      <c r="AN34" s="145">
        <v>-0.5</v>
      </c>
      <c r="AO34" s="68"/>
      <c r="AP34" s="145">
        <v>25.1</v>
      </c>
      <c r="AQ34" s="146">
        <v>15.15</v>
      </c>
      <c r="AR34" s="146">
        <v>1.68</v>
      </c>
      <c r="AS34" s="68"/>
      <c r="AT34" s="68"/>
      <c r="AU34" s="109">
        <v>650.70000000000005</v>
      </c>
      <c r="AV34" s="145">
        <v>42.8</v>
      </c>
      <c r="AW34" s="145">
        <v>2.2999999999999998</v>
      </c>
      <c r="AX34" s="145">
        <v>25.9</v>
      </c>
      <c r="AY34" s="146">
        <v>4.96</v>
      </c>
      <c r="AZ34" s="145">
        <v>34.4</v>
      </c>
      <c r="BA34" s="109"/>
      <c r="BB34" s="68"/>
      <c r="BC34" s="145">
        <v>283.8</v>
      </c>
      <c r="BD34" s="109"/>
      <c r="BE34" s="145">
        <v>79.099999999999994</v>
      </c>
      <c r="BF34" s="146">
        <v>2.56</v>
      </c>
      <c r="BG34" s="68"/>
      <c r="BH34" s="109">
        <v>14</v>
      </c>
      <c r="BI34" s="109"/>
      <c r="BJ34" s="68"/>
      <c r="BK34" s="145">
        <v>102.1</v>
      </c>
      <c r="BL34" s="145">
        <v>199.3</v>
      </c>
      <c r="BM34" s="109">
        <v>3</v>
      </c>
      <c r="BN34" s="109">
        <v>35</v>
      </c>
      <c r="BO34" s="68"/>
      <c r="BP34" s="145">
        <v>58.5</v>
      </c>
      <c r="BQ34" s="68"/>
      <c r="BR34" s="68"/>
      <c r="BS34" s="109">
        <v>181</v>
      </c>
      <c r="BT34" s="109"/>
      <c r="BU34" s="109">
        <v>-100</v>
      </c>
      <c r="BV34" s="68"/>
      <c r="BW34" s="68"/>
      <c r="BX34" s="68"/>
      <c r="BY34" s="109"/>
      <c r="BZ34" s="145">
        <v>32</v>
      </c>
      <c r="CA34" s="68"/>
      <c r="CB34" s="145">
        <v>12</v>
      </c>
      <c r="CC34" s="145">
        <v>21.8</v>
      </c>
      <c r="CD34" s="145">
        <v>5.9</v>
      </c>
      <c r="CE34" s="68"/>
      <c r="CF34" s="146">
        <v>3.9</v>
      </c>
      <c r="CG34" s="68"/>
      <c r="CH34" s="145">
        <v>20.7</v>
      </c>
      <c r="CI34" s="145"/>
      <c r="CJ34" s="146">
        <v>2.34</v>
      </c>
      <c r="CK34" s="146">
        <v>-0.05</v>
      </c>
      <c r="CL34" s="146">
        <v>3.27</v>
      </c>
      <c r="CM34" s="68"/>
      <c r="CN34" s="109">
        <v>-1</v>
      </c>
      <c r="CO34" s="228">
        <v>1</v>
      </c>
      <c r="CP34" s="109"/>
      <c r="CQ34" s="109"/>
      <c r="CR34" s="145">
        <v>121.2</v>
      </c>
      <c r="CS34" s="146">
        <v>17.21</v>
      </c>
      <c r="CT34" s="68"/>
      <c r="CU34" s="109">
        <v>215</v>
      </c>
      <c r="CV34" s="109"/>
      <c r="CW34" s="68"/>
    </row>
    <row r="35" spans="1:101" x14ac:dyDescent="0.4">
      <c r="A35" s="216">
        <v>5541590</v>
      </c>
      <c r="B35" s="216" t="s">
        <v>469</v>
      </c>
      <c r="C35" s="68" t="s">
        <v>155</v>
      </c>
      <c r="D35" s="146">
        <v>71.069999999999993</v>
      </c>
      <c r="E35" s="146">
        <v>11.63</v>
      </c>
      <c r="F35" s="146">
        <v>4.8600000000000003</v>
      </c>
      <c r="G35" s="146">
        <v>2.2799999999999998</v>
      </c>
      <c r="H35" s="146">
        <v>2.33</v>
      </c>
      <c r="I35" s="146">
        <v>0.11</v>
      </c>
      <c r="J35" s="146">
        <v>0.55000000000000004</v>
      </c>
      <c r="K35" s="146">
        <v>4.4000000000000004</v>
      </c>
      <c r="L35" s="146">
        <v>4.6100000000000003</v>
      </c>
      <c r="M35" s="215">
        <v>0.35299999999999998</v>
      </c>
      <c r="N35" s="215">
        <v>8.2000000000000003E-2</v>
      </c>
      <c r="O35" s="215">
        <v>3.3000000000000002E-2</v>
      </c>
      <c r="P35" s="109">
        <v>-2</v>
      </c>
      <c r="Q35" s="109">
        <v>213</v>
      </c>
      <c r="R35" s="145">
        <v>8.6</v>
      </c>
      <c r="S35" s="145">
        <v>2.2999999999999998</v>
      </c>
      <c r="T35" s="109">
        <v>1330</v>
      </c>
      <c r="U35" s="146">
        <v>0.74</v>
      </c>
      <c r="V35" s="146">
        <v>98.44</v>
      </c>
      <c r="W35" s="109"/>
      <c r="X35" s="145">
        <v>-0.1</v>
      </c>
      <c r="Y35" s="109">
        <v>10</v>
      </c>
      <c r="Z35" s="68"/>
      <c r="AA35" s="109"/>
      <c r="AB35" s="68"/>
      <c r="AC35" s="109"/>
      <c r="AD35" s="146">
        <v>0.05</v>
      </c>
      <c r="AE35" s="109"/>
      <c r="AF35" s="145">
        <v>0.1</v>
      </c>
      <c r="AG35" s="145">
        <v>521.20000000000005</v>
      </c>
      <c r="AH35" s="109"/>
      <c r="AI35" s="68"/>
      <c r="AJ35" s="109">
        <v>-1</v>
      </c>
      <c r="AK35" s="109"/>
      <c r="AL35" s="109">
        <v>8</v>
      </c>
      <c r="AM35" s="109"/>
      <c r="AN35" s="145">
        <v>-0.5</v>
      </c>
      <c r="AO35" s="68"/>
      <c r="AP35" s="145">
        <v>25.4</v>
      </c>
      <c r="AQ35" s="146">
        <v>15.2</v>
      </c>
      <c r="AR35" s="146">
        <v>1.67</v>
      </c>
      <c r="AS35" s="68"/>
      <c r="AT35" s="68"/>
      <c r="AU35" s="109">
        <v>680.22088353413653</v>
      </c>
      <c r="AV35" s="145">
        <v>46.6</v>
      </c>
      <c r="AW35" s="145">
        <v>2.4</v>
      </c>
      <c r="AX35" s="145">
        <v>25.8</v>
      </c>
      <c r="AY35" s="146">
        <v>4.91</v>
      </c>
      <c r="AZ35" s="145">
        <v>32.4</v>
      </c>
      <c r="BA35" s="109"/>
      <c r="BB35" s="68"/>
      <c r="BC35" s="145">
        <v>274.39999999999998</v>
      </c>
      <c r="BD35" s="109"/>
      <c r="BE35" s="145">
        <v>79.8</v>
      </c>
      <c r="BF35" s="146">
        <v>2.5499999999999998</v>
      </c>
      <c r="BG35" s="68"/>
      <c r="BH35" s="109">
        <v>14</v>
      </c>
      <c r="BI35" s="109"/>
      <c r="BJ35" s="68"/>
      <c r="BK35" s="145">
        <v>104.9</v>
      </c>
      <c r="BL35" s="145">
        <v>195.92</v>
      </c>
      <c r="BM35" s="109">
        <v>3</v>
      </c>
      <c r="BN35" s="109">
        <v>34</v>
      </c>
      <c r="BO35" s="68"/>
      <c r="BP35" s="145">
        <v>56.9</v>
      </c>
      <c r="BQ35" s="68"/>
      <c r="BR35" s="68"/>
      <c r="BS35" s="109">
        <v>183</v>
      </c>
      <c r="BT35" s="109"/>
      <c r="BU35" s="109">
        <v>-100</v>
      </c>
      <c r="BV35" s="68"/>
      <c r="BW35" s="68"/>
      <c r="BX35" s="68"/>
      <c r="BY35" s="109"/>
      <c r="BZ35" s="145">
        <v>31.9</v>
      </c>
      <c r="CA35" s="68"/>
      <c r="CB35" s="145">
        <v>12.4</v>
      </c>
      <c r="CC35" s="145">
        <v>18.8</v>
      </c>
      <c r="CD35" s="145">
        <v>6.2</v>
      </c>
      <c r="CE35" s="68"/>
      <c r="CF35" s="146">
        <v>3.9</v>
      </c>
      <c r="CG35" s="68"/>
      <c r="CH35" s="145">
        <v>21</v>
      </c>
      <c r="CI35" s="145"/>
      <c r="CJ35" s="146">
        <v>2.35</v>
      </c>
      <c r="CK35" s="146">
        <v>-0.05</v>
      </c>
      <c r="CL35" s="146">
        <v>3.32</v>
      </c>
      <c r="CM35" s="68"/>
      <c r="CN35" s="109">
        <v>-1</v>
      </c>
      <c r="CO35" s="228">
        <v>2.8</v>
      </c>
      <c r="CP35" s="109"/>
      <c r="CQ35" s="109"/>
      <c r="CR35" s="145">
        <v>121.9</v>
      </c>
      <c r="CS35" s="146">
        <v>17.100000000000001</v>
      </c>
      <c r="CT35" s="68"/>
      <c r="CU35" s="109">
        <v>214</v>
      </c>
      <c r="CV35" s="109"/>
      <c r="CW35" s="68"/>
    </row>
    <row r="36" spans="1:101" ht="14.25" x14ac:dyDescent="0.45">
      <c r="A36" s="216"/>
      <c r="B36" s="216"/>
      <c r="C36" s="68" t="s">
        <v>153</v>
      </c>
      <c r="D36" s="229">
        <v>0.61719736288401184</v>
      </c>
      <c r="E36" s="229">
        <v>0.95032397408208391</v>
      </c>
      <c r="F36" s="229">
        <v>1.6597510373443998</v>
      </c>
      <c r="G36" s="229">
        <v>2.5974025974026</v>
      </c>
      <c r="H36" s="229">
        <v>5.7395143487858675</v>
      </c>
      <c r="I36" s="229">
        <v>0</v>
      </c>
      <c r="J36" s="229">
        <v>1.8018018018018032</v>
      </c>
      <c r="K36" s="229">
        <v>2.298850574712656</v>
      </c>
      <c r="L36" s="229">
        <v>1.7505470459518613</v>
      </c>
      <c r="M36" s="230">
        <v>5.8309037900874525</v>
      </c>
      <c r="N36" s="230">
        <v>6.2893081761006346</v>
      </c>
      <c r="O36" s="230">
        <v>5.8823529411764754</v>
      </c>
      <c r="P36" s="231">
        <v>0</v>
      </c>
      <c r="Q36" s="231">
        <v>0.47058823529411759</v>
      </c>
      <c r="R36" s="232">
        <v>5.9880239520958085</v>
      </c>
      <c r="S36" s="232">
        <v>0</v>
      </c>
      <c r="T36" s="231">
        <v>8.9766606822262123</v>
      </c>
      <c r="U36" s="229">
        <v>22.556390977443609</v>
      </c>
      <c r="V36" s="229">
        <v>0.11180566143212832</v>
      </c>
      <c r="W36" s="233"/>
      <c r="X36" s="232">
        <v>0</v>
      </c>
      <c r="Y36" s="231">
        <v>9.5238095238095237</v>
      </c>
      <c r="Z36" s="233"/>
      <c r="AA36" s="231"/>
      <c r="AB36" s="233"/>
      <c r="AC36" s="231"/>
      <c r="AD36" s="232">
        <v>66.666666666666657</v>
      </c>
      <c r="AE36" s="231"/>
      <c r="AF36" s="232">
        <v>66.666666666666657</v>
      </c>
      <c r="AG36" s="232">
        <v>2.069685749549032</v>
      </c>
      <c r="AH36" s="231"/>
      <c r="AI36" s="233"/>
      <c r="AJ36" s="231">
        <v>0</v>
      </c>
      <c r="AK36" s="231"/>
      <c r="AL36" s="231">
        <v>13.333333333333334</v>
      </c>
      <c r="AM36" s="231"/>
      <c r="AN36" s="232">
        <v>0</v>
      </c>
      <c r="AO36" s="233"/>
      <c r="AP36" s="232">
        <v>1.188118811881177</v>
      </c>
      <c r="AQ36" s="229">
        <v>0.32948929159801604</v>
      </c>
      <c r="AR36" s="229">
        <v>0.59701492537313494</v>
      </c>
      <c r="AS36" s="233"/>
      <c r="AT36" s="233"/>
      <c r="AU36" s="231">
        <v>4.4361590383564398</v>
      </c>
      <c r="AV36" s="232">
        <v>8.5011185682326715</v>
      </c>
      <c r="AW36" s="232">
        <v>4.2553191489361746</v>
      </c>
      <c r="AX36" s="232">
        <v>0.38684719535782536</v>
      </c>
      <c r="AY36" s="229">
        <v>1.0131712259371797</v>
      </c>
      <c r="AZ36" s="232">
        <v>5.9880239520958085</v>
      </c>
      <c r="BA36" s="231"/>
      <c r="BB36" s="233"/>
      <c r="BC36" s="232">
        <v>3.36796847008242</v>
      </c>
      <c r="BD36" s="231"/>
      <c r="BE36" s="232">
        <v>0.8810572687224707</v>
      </c>
      <c r="BF36" s="229">
        <v>0.39138943248533198</v>
      </c>
      <c r="BG36" s="233"/>
      <c r="BH36" s="231">
        <v>0</v>
      </c>
      <c r="BI36" s="231"/>
      <c r="BJ36" s="233"/>
      <c r="BK36" s="232">
        <v>2.7053140096618469</v>
      </c>
      <c r="BL36" s="232">
        <v>1.7104397550731356</v>
      </c>
      <c r="BM36" s="231">
        <v>0</v>
      </c>
      <c r="BN36" s="231">
        <v>2.8985507246376812</v>
      </c>
      <c r="BO36" s="233"/>
      <c r="BP36" s="232">
        <v>2.7729636048526887</v>
      </c>
      <c r="BQ36" s="233"/>
      <c r="BR36" s="233"/>
      <c r="BS36" s="231">
        <v>1.098901098901099</v>
      </c>
      <c r="BT36" s="231"/>
      <c r="BU36" s="231">
        <v>0</v>
      </c>
      <c r="BV36" s="233"/>
      <c r="BW36" s="233"/>
      <c r="BX36" s="233"/>
      <c r="BY36" s="231"/>
      <c r="BZ36" s="232">
        <v>0.31298904538341604</v>
      </c>
      <c r="CA36" s="233"/>
      <c r="CB36" s="232">
        <v>3.2786885245901667</v>
      </c>
      <c r="CC36" s="232">
        <v>14.778325123152708</v>
      </c>
      <c r="CD36" s="232">
        <v>4.95867768595041</v>
      </c>
      <c r="CE36" s="233"/>
      <c r="CF36" s="229">
        <v>0</v>
      </c>
      <c r="CG36" s="233"/>
      <c r="CH36" s="232">
        <v>1.4388489208633126</v>
      </c>
      <c r="CI36" s="232"/>
      <c r="CJ36" s="229">
        <v>0.42643923240939152</v>
      </c>
      <c r="CK36" s="229">
        <v>0</v>
      </c>
      <c r="CL36" s="229">
        <v>1.517450682852802</v>
      </c>
      <c r="CM36" s="233"/>
      <c r="CN36" s="231">
        <v>0</v>
      </c>
      <c r="CO36" s="234">
        <v>94.73684210526315</v>
      </c>
      <c r="CP36" s="231"/>
      <c r="CQ36" s="231"/>
      <c r="CR36" s="232">
        <v>0.5758946935417546</v>
      </c>
      <c r="CS36" s="229">
        <v>0.64121247449722774</v>
      </c>
      <c r="CT36" s="233"/>
      <c r="CU36" s="231">
        <v>0.46620046620046618</v>
      </c>
      <c r="CV36" s="231"/>
      <c r="CW36" s="68"/>
    </row>
    <row r="37" spans="1:101" x14ac:dyDescent="0.4">
      <c r="A37" s="68"/>
      <c r="B37" s="68"/>
      <c r="C37" s="68"/>
      <c r="D37" s="146"/>
      <c r="E37" s="146"/>
      <c r="F37" s="146"/>
      <c r="G37" s="146"/>
      <c r="H37" s="146"/>
      <c r="I37" s="146"/>
      <c r="J37" s="146"/>
      <c r="K37" s="146"/>
      <c r="L37" s="146"/>
      <c r="M37" s="215"/>
      <c r="N37" s="215"/>
      <c r="O37" s="215"/>
      <c r="P37" s="109"/>
      <c r="Q37" s="109"/>
      <c r="R37" s="145"/>
      <c r="S37" s="145"/>
      <c r="T37" s="109"/>
      <c r="U37" s="146"/>
      <c r="V37" s="146"/>
      <c r="W37" s="68"/>
      <c r="X37" s="145"/>
      <c r="Y37" s="109"/>
      <c r="Z37" s="68"/>
      <c r="AA37" s="109"/>
      <c r="AB37" s="68"/>
      <c r="AC37" s="109"/>
      <c r="AD37" s="145"/>
      <c r="AE37" s="109"/>
      <c r="AF37" s="145"/>
      <c r="AG37" s="145"/>
      <c r="AH37" s="109"/>
      <c r="AI37" s="68"/>
      <c r="AJ37" s="109"/>
      <c r="AK37" s="109"/>
      <c r="AL37" s="109"/>
      <c r="AM37" s="109"/>
      <c r="AN37" s="145"/>
      <c r="AO37" s="68"/>
      <c r="AP37" s="145"/>
      <c r="AQ37" s="146"/>
      <c r="AR37" s="146"/>
      <c r="AS37" s="68"/>
      <c r="AT37" s="68"/>
      <c r="AU37" s="109"/>
      <c r="AV37" s="145"/>
      <c r="AW37" s="145"/>
      <c r="AX37" s="145"/>
      <c r="AY37" s="146"/>
      <c r="AZ37" s="145"/>
      <c r="BA37" s="109"/>
      <c r="BB37" s="68"/>
      <c r="BC37" s="145"/>
      <c r="BD37" s="109"/>
      <c r="BE37" s="145"/>
      <c r="BF37" s="146"/>
      <c r="BG37" s="68"/>
      <c r="BH37" s="109"/>
      <c r="BI37" s="109"/>
      <c r="BJ37" s="68"/>
      <c r="BK37" s="145"/>
      <c r="BL37" s="145"/>
      <c r="BM37" s="109"/>
      <c r="BN37" s="109"/>
      <c r="BO37" s="68"/>
      <c r="BP37" s="145"/>
      <c r="BQ37" s="68"/>
      <c r="BR37" s="68"/>
      <c r="BS37" s="109"/>
      <c r="BT37" s="109"/>
      <c r="BU37" s="109"/>
      <c r="BV37" s="68"/>
      <c r="BW37" s="68"/>
      <c r="BX37" s="68"/>
      <c r="BY37" s="109"/>
      <c r="BZ37" s="145"/>
      <c r="CA37" s="68"/>
      <c r="CB37" s="145"/>
      <c r="CC37" s="145"/>
      <c r="CD37" s="145"/>
      <c r="CE37" s="68"/>
      <c r="CF37" s="146"/>
      <c r="CG37" s="68"/>
      <c r="CH37" s="145"/>
      <c r="CI37" s="145"/>
      <c r="CJ37" s="146"/>
      <c r="CK37" s="146"/>
      <c r="CL37" s="146"/>
      <c r="CM37" s="68"/>
      <c r="CN37" s="109"/>
      <c r="CO37" s="228"/>
      <c r="CP37" s="109"/>
      <c r="CQ37" s="109"/>
      <c r="CR37" s="145"/>
      <c r="CS37" s="146"/>
      <c r="CT37" s="68"/>
      <c r="CU37" s="109"/>
      <c r="CV37" s="109"/>
      <c r="CW37" s="68"/>
    </row>
    <row r="38" spans="1:101" x14ac:dyDescent="0.4">
      <c r="A38" s="216">
        <v>5541595</v>
      </c>
      <c r="B38" s="216" t="s">
        <v>339</v>
      </c>
      <c r="C38" s="68" t="s">
        <v>154</v>
      </c>
      <c r="D38" s="146">
        <v>72.819999999999993</v>
      </c>
      <c r="E38" s="146">
        <v>11</v>
      </c>
      <c r="F38" s="146">
        <v>6.21</v>
      </c>
      <c r="G38" s="146">
        <v>2.14</v>
      </c>
      <c r="H38" s="146">
        <v>3.66</v>
      </c>
      <c r="I38" s="146">
        <v>0.32</v>
      </c>
      <c r="J38" s="146">
        <v>1.1200000000000001</v>
      </c>
      <c r="K38" s="146">
        <v>0.2</v>
      </c>
      <c r="L38" s="146">
        <v>4.3499999999999996</v>
      </c>
      <c r="M38" s="215">
        <v>0.56399999999999995</v>
      </c>
      <c r="N38" s="215">
        <v>9.8000000000000004E-2</v>
      </c>
      <c r="O38" s="215">
        <v>0.115</v>
      </c>
      <c r="P38" s="109">
        <v>-2</v>
      </c>
      <c r="Q38" s="109">
        <v>1977</v>
      </c>
      <c r="R38" s="145">
        <v>3.8</v>
      </c>
      <c r="S38" s="145">
        <v>8.5</v>
      </c>
      <c r="T38" s="109">
        <v>577</v>
      </c>
      <c r="U38" s="146">
        <v>1.52</v>
      </c>
      <c r="V38" s="146">
        <v>98.32</v>
      </c>
      <c r="W38" s="109"/>
      <c r="X38" s="145">
        <v>-0.1</v>
      </c>
      <c r="Y38" s="109">
        <v>4</v>
      </c>
      <c r="Z38" s="68"/>
      <c r="AA38" s="109"/>
      <c r="AB38" s="68"/>
      <c r="AC38" s="109"/>
      <c r="AD38" s="145">
        <v>-0.1</v>
      </c>
      <c r="AE38" s="109"/>
      <c r="AF38" s="145">
        <v>-0.1</v>
      </c>
      <c r="AG38" s="145">
        <v>180.8</v>
      </c>
      <c r="AH38" s="109"/>
      <c r="AI38" s="68"/>
      <c r="AJ38" s="109">
        <v>4</v>
      </c>
      <c r="AK38" s="109"/>
      <c r="AL38" s="109">
        <v>12</v>
      </c>
      <c r="AM38" s="109"/>
      <c r="AN38" s="145">
        <v>1.4</v>
      </c>
      <c r="AO38" s="68"/>
      <c r="AP38" s="145">
        <v>12.8</v>
      </c>
      <c r="AQ38" s="146">
        <v>7.4</v>
      </c>
      <c r="AR38" s="146">
        <v>2.73</v>
      </c>
      <c r="AS38" s="68"/>
      <c r="AT38" s="68"/>
      <c r="AU38" s="109">
        <v>580.13944223107569</v>
      </c>
      <c r="AV38" s="145">
        <v>23.5</v>
      </c>
      <c r="AW38" s="145">
        <v>1.1000000000000001</v>
      </c>
      <c r="AX38" s="145">
        <v>14</v>
      </c>
      <c r="AY38" s="146">
        <v>2.4300000000000002</v>
      </c>
      <c r="AZ38" s="145">
        <v>15.3</v>
      </c>
      <c r="BA38" s="109"/>
      <c r="BB38" s="68"/>
      <c r="BC38" s="145">
        <v>98.8</v>
      </c>
      <c r="BD38" s="109"/>
      <c r="BE38" s="145">
        <v>27.4</v>
      </c>
      <c r="BF38" s="146">
        <v>0.96</v>
      </c>
      <c r="BG38" s="68"/>
      <c r="BH38" s="109">
        <v>13</v>
      </c>
      <c r="BI38" s="109"/>
      <c r="BJ38" s="68"/>
      <c r="BK38" s="145">
        <v>28.1</v>
      </c>
      <c r="BL38" s="145">
        <v>87.41</v>
      </c>
      <c r="BM38" s="109">
        <v>3</v>
      </c>
      <c r="BN38" s="109">
        <v>17</v>
      </c>
      <c r="BO38" s="68"/>
      <c r="BP38" s="145">
        <v>22.5</v>
      </c>
      <c r="BQ38" s="68"/>
      <c r="BR38" s="68"/>
      <c r="BS38" s="109">
        <v>198</v>
      </c>
      <c r="BT38" s="109"/>
      <c r="BU38" s="109">
        <v>-100</v>
      </c>
      <c r="BV38" s="68"/>
      <c r="BW38" s="68"/>
      <c r="BX38" s="68"/>
      <c r="BY38" s="109"/>
      <c r="BZ38" s="145">
        <v>15.6</v>
      </c>
      <c r="CA38" s="68"/>
      <c r="CB38" s="145">
        <v>3.2</v>
      </c>
      <c r="CC38" s="145">
        <v>84.4</v>
      </c>
      <c r="CD38" s="145">
        <v>1.6</v>
      </c>
      <c r="CE38" s="68"/>
      <c r="CF38" s="146">
        <v>2</v>
      </c>
      <c r="CG38" s="68"/>
      <c r="CH38" s="145">
        <v>12</v>
      </c>
      <c r="CI38" s="145"/>
      <c r="CJ38" s="146">
        <v>1</v>
      </c>
      <c r="CK38" s="146">
        <v>-0.05</v>
      </c>
      <c r="CL38" s="146">
        <v>1.43</v>
      </c>
      <c r="CM38" s="68"/>
      <c r="CN38" s="109">
        <v>6</v>
      </c>
      <c r="CO38" s="228">
        <v>1.1000000000000001</v>
      </c>
      <c r="CP38" s="109"/>
      <c r="CQ38" s="109"/>
      <c r="CR38" s="145">
        <v>65.2</v>
      </c>
      <c r="CS38" s="146">
        <v>6.87</v>
      </c>
      <c r="CT38" s="68"/>
      <c r="CU38" s="109">
        <v>134</v>
      </c>
      <c r="CV38" s="109"/>
      <c r="CW38" s="68"/>
    </row>
    <row r="39" spans="1:101" x14ac:dyDescent="0.4">
      <c r="A39" s="216">
        <v>5541610</v>
      </c>
      <c r="B39" s="216" t="s">
        <v>470</v>
      </c>
      <c r="C39" s="68" t="s">
        <v>155</v>
      </c>
      <c r="D39" s="146">
        <v>72.930000000000007</v>
      </c>
      <c r="E39" s="146">
        <v>10.98</v>
      </c>
      <c r="F39" s="146">
        <v>6.29</v>
      </c>
      <c r="G39" s="146">
        <v>1.87</v>
      </c>
      <c r="H39" s="146">
        <v>3.98</v>
      </c>
      <c r="I39" s="146">
        <v>0.3</v>
      </c>
      <c r="J39" s="146">
        <v>1.2</v>
      </c>
      <c r="K39" s="146">
        <v>0.21</v>
      </c>
      <c r="L39" s="146">
        <v>4.4000000000000004</v>
      </c>
      <c r="M39" s="215">
        <v>0.54300000000000004</v>
      </c>
      <c r="N39" s="215">
        <v>8.5999999999999993E-2</v>
      </c>
      <c r="O39" s="215">
        <v>0.11</v>
      </c>
      <c r="P39" s="109">
        <v>-2</v>
      </c>
      <c r="Q39" s="109">
        <v>1944</v>
      </c>
      <c r="R39" s="145">
        <v>3.9</v>
      </c>
      <c r="S39" s="145">
        <v>8.6999999999999993</v>
      </c>
      <c r="T39" s="109">
        <v>609</v>
      </c>
      <c r="U39" s="146">
        <v>1.53</v>
      </c>
      <c r="V39" s="146">
        <v>98.57</v>
      </c>
      <c r="W39" s="109"/>
      <c r="X39" s="145">
        <v>-0.1</v>
      </c>
      <c r="Y39" s="109">
        <v>4</v>
      </c>
      <c r="Z39" s="68"/>
      <c r="AA39" s="109"/>
      <c r="AB39" s="68"/>
      <c r="AC39" s="109"/>
      <c r="AD39" s="145">
        <v>-0.1</v>
      </c>
      <c r="AE39" s="109"/>
      <c r="AF39" s="145">
        <v>-0.1</v>
      </c>
      <c r="AG39" s="145">
        <v>182.4</v>
      </c>
      <c r="AH39" s="109"/>
      <c r="AI39" s="68"/>
      <c r="AJ39" s="109">
        <v>4</v>
      </c>
      <c r="AK39" s="109"/>
      <c r="AL39" s="109">
        <v>14</v>
      </c>
      <c r="AM39" s="109"/>
      <c r="AN39" s="145">
        <v>1.4</v>
      </c>
      <c r="AO39" s="68"/>
      <c r="AP39" s="145">
        <v>12.7</v>
      </c>
      <c r="AQ39" s="146">
        <v>7.48</v>
      </c>
      <c r="AR39" s="146">
        <v>2.52</v>
      </c>
      <c r="AS39" s="68"/>
      <c r="AT39" s="68"/>
      <c r="AU39" s="109">
        <v>533.13253012048199</v>
      </c>
      <c r="AV39" s="145">
        <v>24.6</v>
      </c>
      <c r="AW39" s="145">
        <v>1.1000000000000001</v>
      </c>
      <c r="AX39" s="145">
        <v>13.8</v>
      </c>
      <c r="AY39" s="146">
        <v>2.38</v>
      </c>
      <c r="AZ39" s="145">
        <v>19.5</v>
      </c>
      <c r="BA39" s="109"/>
      <c r="BB39" s="68"/>
      <c r="BC39" s="145">
        <v>98</v>
      </c>
      <c r="BD39" s="109"/>
      <c r="BE39" s="145">
        <v>27.1</v>
      </c>
      <c r="BF39" s="146">
        <v>1</v>
      </c>
      <c r="BG39" s="68"/>
      <c r="BH39" s="109">
        <v>13</v>
      </c>
      <c r="BI39" s="109"/>
      <c r="BJ39" s="68"/>
      <c r="BK39" s="145">
        <v>19.899999999999999</v>
      </c>
      <c r="BL39" s="145">
        <v>87.03</v>
      </c>
      <c r="BM39" s="109">
        <v>4</v>
      </c>
      <c r="BN39" s="109">
        <v>17</v>
      </c>
      <c r="BO39" s="68"/>
      <c r="BP39" s="145">
        <v>22.3</v>
      </c>
      <c r="BQ39" s="68"/>
      <c r="BR39" s="68"/>
      <c r="BS39" s="109">
        <v>195</v>
      </c>
      <c r="BT39" s="109"/>
      <c r="BU39" s="109">
        <v>-100</v>
      </c>
      <c r="BV39" s="68"/>
      <c r="BW39" s="68"/>
      <c r="BX39" s="68"/>
      <c r="BY39" s="109"/>
      <c r="BZ39" s="145">
        <v>15.6</v>
      </c>
      <c r="CA39" s="68"/>
      <c r="CB39" s="145">
        <v>3</v>
      </c>
      <c r="CC39" s="145">
        <v>87.6</v>
      </c>
      <c r="CD39" s="145">
        <v>1.3</v>
      </c>
      <c r="CE39" s="68"/>
      <c r="CF39" s="146">
        <v>1.98</v>
      </c>
      <c r="CG39" s="68"/>
      <c r="CH39" s="145">
        <v>11.9</v>
      </c>
      <c r="CI39" s="145"/>
      <c r="CJ39" s="146">
        <v>1.01</v>
      </c>
      <c r="CK39" s="146">
        <v>-0.05</v>
      </c>
      <c r="CL39" s="146">
        <v>1.65</v>
      </c>
      <c r="CM39" s="68"/>
      <c r="CN39" s="109">
        <v>5</v>
      </c>
      <c r="CO39" s="228">
        <v>0.8</v>
      </c>
      <c r="CP39" s="109"/>
      <c r="CQ39" s="109"/>
      <c r="CR39" s="145">
        <v>64.7</v>
      </c>
      <c r="CS39" s="146">
        <v>7.04</v>
      </c>
      <c r="CT39" s="68"/>
      <c r="CU39" s="109">
        <v>133</v>
      </c>
      <c r="CV39" s="109"/>
      <c r="CW39" s="68"/>
    </row>
    <row r="40" spans="1:101" ht="14.25" x14ac:dyDescent="0.45">
      <c r="A40" s="216"/>
      <c r="B40" s="216"/>
      <c r="C40" s="68" t="s">
        <v>153</v>
      </c>
      <c r="D40" s="229">
        <v>0.15094339622643382</v>
      </c>
      <c r="E40" s="229">
        <v>0.18198362147406347</v>
      </c>
      <c r="F40" s="229">
        <v>1.2800000000000011</v>
      </c>
      <c r="G40" s="229">
        <v>13.466334164588531</v>
      </c>
      <c r="H40" s="229">
        <v>8.3769633507853349</v>
      </c>
      <c r="I40" s="229">
        <v>6.4516129032258114</v>
      </c>
      <c r="J40" s="229">
        <v>6.8965517241379173</v>
      </c>
      <c r="K40" s="229">
        <v>4.878048780487795</v>
      </c>
      <c r="L40" s="229">
        <v>1.1428571428571592</v>
      </c>
      <c r="M40" s="230">
        <v>3.7940379403793871</v>
      </c>
      <c r="N40" s="230">
        <v>13.043478260869575</v>
      </c>
      <c r="O40" s="230">
        <v>4.4444444444444482</v>
      </c>
      <c r="P40" s="231">
        <v>0</v>
      </c>
      <c r="Q40" s="231">
        <v>1.6832440703902065</v>
      </c>
      <c r="R40" s="232">
        <v>2.5974025974026</v>
      </c>
      <c r="S40" s="232">
        <v>2.3255813953488293</v>
      </c>
      <c r="T40" s="231">
        <v>5.3962900505902187</v>
      </c>
      <c r="U40" s="229">
        <v>0.6557377049180334</v>
      </c>
      <c r="V40" s="229">
        <v>0.25394890548021737</v>
      </c>
      <c r="W40" s="233"/>
      <c r="X40" s="232">
        <v>0</v>
      </c>
      <c r="Y40" s="231">
        <v>0</v>
      </c>
      <c r="Z40" s="233"/>
      <c r="AA40" s="231"/>
      <c r="AB40" s="233"/>
      <c r="AC40" s="231"/>
      <c r="AD40" s="232">
        <v>0</v>
      </c>
      <c r="AE40" s="231"/>
      <c r="AF40" s="232">
        <v>0</v>
      </c>
      <c r="AG40" s="232">
        <v>0.8810572687224637</v>
      </c>
      <c r="AH40" s="231"/>
      <c r="AI40" s="233"/>
      <c r="AJ40" s="231">
        <v>0</v>
      </c>
      <c r="AK40" s="231"/>
      <c r="AL40" s="231">
        <v>15.384615384615385</v>
      </c>
      <c r="AM40" s="231"/>
      <c r="AN40" s="232">
        <v>0</v>
      </c>
      <c r="AO40" s="233"/>
      <c r="AP40" s="232">
        <v>0.78431372549020717</v>
      </c>
      <c r="AQ40" s="229">
        <v>1.0752688172043021</v>
      </c>
      <c r="AR40" s="229">
        <v>7.9999999999999991</v>
      </c>
      <c r="AS40" s="233"/>
      <c r="AT40" s="233"/>
      <c r="AU40" s="231">
        <v>8.4448209023534986</v>
      </c>
      <c r="AV40" s="232">
        <v>4.5738045738045798</v>
      </c>
      <c r="AW40" s="232">
        <v>0</v>
      </c>
      <c r="AX40" s="232">
        <v>1.4388489208633042</v>
      </c>
      <c r="AY40" s="229">
        <v>2.0790020790020898</v>
      </c>
      <c r="AZ40" s="232">
        <v>24.137931034482758</v>
      </c>
      <c r="BA40" s="231"/>
      <c r="BB40" s="233"/>
      <c r="BC40" s="232">
        <v>0.81300813008129791</v>
      </c>
      <c r="BD40" s="231"/>
      <c r="BE40" s="232">
        <v>1.1009174311926502</v>
      </c>
      <c r="BF40" s="229">
        <v>4.0816326530612281</v>
      </c>
      <c r="BG40" s="233"/>
      <c r="BH40" s="231">
        <v>0</v>
      </c>
      <c r="BI40" s="231"/>
      <c r="BJ40" s="233"/>
      <c r="BK40" s="232">
        <v>34.166666666666679</v>
      </c>
      <c r="BL40" s="232">
        <v>0.43567988993349627</v>
      </c>
      <c r="BM40" s="231">
        <v>28.571428571428569</v>
      </c>
      <c r="BN40" s="231">
        <v>0</v>
      </c>
      <c r="BO40" s="233"/>
      <c r="BP40" s="232">
        <v>0.89285714285713969</v>
      </c>
      <c r="BQ40" s="233"/>
      <c r="BR40" s="233"/>
      <c r="BS40" s="231">
        <v>1.5267175572519083</v>
      </c>
      <c r="BT40" s="231"/>
      <c r="BU40" s="231">
        <v>0</v>
      </c>
      <c r="BV40" s="233"/>
      <c r="BW40" s="233"/>
      <c r="BX40" s="233"/>
      <c r="BY40" s="231"/>
      <c r="BZ40" s="232">
        <v>0</v>
      </c>
      <c r="CA40" s="233"/>
      <c r="CB40" s="232">
        <v>6.4516129032258114</v>
      </c>
      <c r="CC40" s="232">
        <v>3.7209302325581262</v>
      </c>
      <c r="CD40" s="232">
        <v>20.689655172413794</v>
      </c>
      <c r="CE40" s="233"/>
      <c r="CF40" s="229">
        <v>1.0050251256281415</v>
      </c>
      <c r="CG40" s="233"/>
      <c r="CH40" s="232">
        <v>0.83682008368200556</v>
      </c>
      <c r="CI40" s="232"/>
      <c r="CJ40" s="229">
        <v>0.99502487562189157</v>
      </c>
      <c r="CK40" s="229">
        <v>0</v>
      </c>
      <c r="CL40" s="229">
        <v>14.285714285714285</v>
      </c>
      <c r="CM40" s="233"/>
      <c r="CN40" s="231">
        <v>18.181818181818183</v>
      </c>
      <c r="CO40" s="234">
        <v>31.578947368421055</v>
      </c>
      <c r="CP40" s="231"/>
      <c r="CQ40" s="231"/>
      <c r="CR40" s="232">
        <v>0.76982294072363344</v>
      </c>
      <c r="CS40" s="229">
        <v>2.4442846872753403</v>
      </c>
      <c r="CT40" s="233"/>
      <c r="CU40" s="231">
        <v>0.74906367041198507</v>
      </c>
      <c r="CV40" s="231"/>
      <c r="CW40" s="68"/>
    </row>
    <row r="41" spans="1:101" x14ac:dyDescent="0.4">
      <c r="A41" s="68"/>
      <c r="B41" s="68"/>
      <c r="C41" s="68"/>
      <c r="D41" s="146"/>
      <c r="E41" s="146"/>
      <c r="F41" s="146"/>
      <c r="G41" s="146"/>
      <c r="H41" s="146"/>
      <c r="I41" s="146"/>
      <c r="J41" s="146"/>
      <c r="K41" s="146"/>
      <c r="L41" s="146"/>
      <c r="M41" s="215"/>
      <c r="N41" s="215"/>
      <c r="O41" s="215"/>
      <c r="P41" s="109"/>
      <c r="Q41" s="109"/>
      <c r="R41" s="145"/>
      <c r="S41" s="145"/>
      <c r="T41" s="109"/>
      <c r="U41" s="146"/>
      <c r="V41" s="146"/>
      <c r="W41" s="68"/>
      <c r="X41" s="145"/>
      <c r="Y41" s="109"/>
      <c r="Z41" s="68"/>
      <c r="AA41" s="109"/>
      <c r="AB41" s="68"/>
      <c r="AC41" s="109"/>
      <c r="AD41" s="145"/>
      <c r="AE41" s="109"/>
      <c r="AF41" s="145"/>
      <c r="AG41" s="145"/>
      <c r="AH41" s="109"/>
      <c r="AI41" s="68"/>
      <c r="AJ41" s="109"/>
      <c r="AK41" s="109"/>
      <c r="AL41" s="109"/>
      <c r="AM41" s="109"/>
      <c r="AN41" s="145"/>
      <c r="AO41" s="68"/>
      <c r="AP41" s="145"/>
      <c r="AQ41" s="146"/>
      <c r="AR41" s="146"/>
      <c r="AS41" s="68"/>
      <c r="AT41" s="68"/>
      <c r="AU41" s="109"/>
      <c r="AV41" s="145"/>
      <c r="AW41" s="145"/>
      <c r="AX41" s="145"/>
      <c r="AY41" s="146"/>
      <c r="AZ41" s="145"/>
      <c r="BA41" s="109"/>
      <c r="BB41" s="68"/>
      <c r="BC41" s="145"/>
      <c r="BD41" s="109"/>
      <c r="BE41" s="145"/>
      <c r="BF41" s="146"/>
      <c r="BG41" s="68"/>
      <c r="BH41" s="109"/>
      <c r="BI41" s="109"/>
      <c r="BJ41" s="68"/>
      <c r="BK41" s="145"/>
      <c r="BL41" s="145"/>
      <c r="BM41" s="109"/>
      <c r="BN41" s="109"/>
      <c r="BO41" s="68"/>
      <c r="BP41" s="145"/>
      <c r="BQ41" s="68"/>
      <c r="BR41" s="68"/>
      <c r="BS41" s="109"/>
      <c r="BT41" s="109"/>
      <c r="BU41" s="109"/>
      <c r="BV41" s="68"/>
      <c r="BW41" s="68"/>
      <c r="BX41" s="68"/>
      <c r="BY41" s="109"/>
      <c r="BZ41" s="145"/>
      <c r="CA41" s="68"/>
      <c r="CB41" s="145"/>
      <c r="CC41" s="145"/>
      <c r="CD41" s="145"/>
      <c r="CE41" s="68"/>
      <c r="CF41" s="146"/>
      <c r="CG41" s="68"/>
      <c r="CH41" s="145"/>
      <c r="CI41" s="145"/>
      <c r="CJ41" s="146"/>
      <c r="CK41" s="146"/>
      <c r="CL41" s="146"/>
      <c r="CM41" s="68"/>
      <c r="CN41" s="109"/>
      <c r="CO41" s="228"/>
      <c r="CP41" s="109"/>
      <c r="CQ41" s="109"/>
      <c r="CR41" s="145"/>
      <c r="CS41" s="146"/>
      <c r="CT41" s="68"/>
      <c r="CU41" s="109"/>
      <c r="CV41" s="109"/>
      <c r="CW41" s="68"/>
    </row>
    <row r="42" spans="1:101" x14ac:dyDescent="0.4">
      <c r="A42" s="216">
        <v>5541617</v>
      </c>
      <c r="B42" s="216" t="s">
        <v>363</v>
      </c>
      <c r="C42" s="68" t="s">
        <v>154</v>
      </c>
      <c r="D42" s="146">
        <v>76.209999999999994</v>
      </c>
      <c r="E42" s="146">
        <v>10.47</v>
      </c>
      <c r="F42" s="146">
        <v>4.07</v>
      </c>
      <c r="G42" s="146">
        <v>1.92</v>
      </c>
      <c r="H42" s="146">
        <v>1.93</v>
      </c>
      <c r="I42" s="146">
        <v>0.08</v>
      </c>
      <c r="J42" s="146">
        <v>0.09</v>
      </c>
      <c r="K42" s="146">
        <v>0.82</v>
      </c>
      <c r="L42" s="146">
        <v>5.91</v>
      </c>
      <c r="M42" s="215">
        <v>0.27900000000000003</v>
      </c>
      <c r="N42" s="215">
        <v>2.5999999999999999E-2</v>
      </c>
      <c r="O42" s="215">
        <v>6.0000000000000001E-3</v>
      </c>
      <c r="P42" s="109">
        <v>-2</v>
      </c>
      <c r="Q42" s="109">
        <v>68</v>
      </c>
      <c r="R42" s="145">
        <v>7.8</v>
      </c>
      <c r="S42" s="145">
        <v>-1</v>
      </c>
      <c r="T42" s="109">
        <v>1937</v>
      </c>
      <c r="U42" s="146">
        <v>0.84</v>
      </c>
      <c r="V42" s="146">
        <v>98.8</v>
      </c>
      <c r="W42" s="109"/>
      <c r="X42" s="145">
        <v>-0.1</v>
      </c>
      <c r="Y42" s="109">
        <v>7</v>
      </c>
      <c r="Z42" s="68"/>
      <c r="AA42" s="109"/>
      <c r="AB42" s="68"/>
      <c r="AC42" s="109"/>
      <c r="AD42" s="145">
        <v>-0.1</v>
      </c>
      <c r="AE42" s="109"/>
      <c r="AF42" s="145">
        <v>-0.1</v>
      </c>
      <c r="AG42" s="145">
        <v>390.4</v>
      </c>
      <c r="AH42" s="109"/>
      <c r="AI42" s="68"/>
      <c r="AJ42" s="109">
        <v>-1</v>
      </c>
      <c r="AK42" s="109"/>
      <c r="AL42" s="109">
        <v>14</v>
      </c>
      <c r="AM42" s="109"/>
      <c r="AN42" s="145">
        <v>1.9</v>
      </c>
      <c r="AO42" s="68"/>
      <c r="AP42" s="145">
        <v>31.9</v>
      </c>
      <c r="AQ42" s="146">
        <v>20.82</v>
      </c>
      <c r="AR42" s="146">
        <v>1.1299999999999999</v>
      </c>
      <c r="AS42" s="68"/>
      <c r="AT42" s="68"/>
      <c r="AU42" s="109">
        <v>113</v>
      </c>
      <c r="AV42" s="145">
        <v>32.799999999999997</v>
      </c>
      <c r="AW42" s="145">
        <v>1.5</v>
      </c>
      <c r="AX42" s="145">
        <v>29.1</v>
      </c>
      <c r="AY42" s="146">
        <v>6.43</v>
      </c>
      <c r="AZ42" s="145">
        <v>48.5</v>
      </c>
      <c r="BA42" s="109"/>
      <c r="BB42" s="68"/>
      <c r="BC42" s="145">
        <v>203.6</v>
      </c>
      <c r="BD42" s="109"/>
      <c r="BE42" s="145">
        <v>12.9</v>
      </c>
      <c r="BF42" s="146">
        <v>2.84</v>
      </c>
      <c r="BG42" s="68"/>
      <c r="BH42" s="109">
        <v>1</v>
      </c>
      <c r="BI42" s="109"/>
      <c r="BJ42" s="68"/>
      <c r="BK42" s="145">
        <v>123.6</v>
      </c>
      <c r="BL42" s="145">
        <v>163.54</v>
      </c>
      <c r="BM42" s="109">
        <v>3</v>
      </c>
      <c r="BN42" s="109">
        <v>73</v>
      </c>
      <c r="BO42" s="68"/>
      <c r="BP42" s="145">
        <v>45.8</v>
      </c>
      <c r="BQ42" s="68"/>
      <c r="BR42" s="68"/>
      <c r="BS42" s="109">
        <v>390</v>
      </c>
      <c r="BT42" s="109"/>
      <c r="BU42" s="109">
        <v>-100</v>
      </c>
      <c r="BV42" s="68"/>
      <c r="BW42" s="68"/>
      <c r="BX42" s="68"/>
      <c r="BY42" s="109"/>
      <c r="BZ42" s="145">
        <v>31.1</v>
      </c>
      <c r="CA42" s="68"/>
      <c r="CB42" s="145">
        <v>20.7</v>
      </c>
      <c r="CC42" s="145">
        <v>9.8000000000000007</v>
      </c>
      <c r="CD42" s="145">
        <v>9.1999999999999993</v>
      </c>
      <c r="CE42" s="68"/>
      <c r="CF42" s="146">
        <v>4.67</v>
      </c>
      <c r="CG42" s="68"/>
      <c r="CH42" s="145">
        <v>35.9</v>
      </c>
      <c r="CI42" s="145"/>
      <c r="CJ42" s="146">
        <v>3.01</v>
      </c>
      <c r="CK42" s="146">
        <v>-0.05</v>
      </c>
      <c r="CL42" s="146">
        <v>4.28</v>
      </c>
      <c r="CM42" s="68"/>
      <c r="CN42" s="109">
        <v>-1</v>
      </c>
      <c r="CO42" s="228">
        <v>-0.5</v>
      </c>
      <c r="CP42" s="109"/>
      <c r="CQ42" s="109"/>
      <c r="CR42" s="145">
        <v>169.2</v>
      </c>
      <c r="CS42" s="146">
        <v>20.82</v>
      </c>
      <c r="CT42" s="68"/>
      <c r="CU42" s="109">
        <v>189</v>
      </c>
      <c r="CV42" s="109"/>
      <c r="CW42" s="68"/>
    </row>
    <row r="43" spans="1:101" x14ac:dyDescent="0.4">
      <c r="A43" s="216">
        <v>5541630</v>
      </c>
      <c r="B43" s="216" t="s">
        <v>471</v>
      </c>
      <c r="C43" s="68" t="s">
        <v>155</v>
      </c>
      <c r="D43" s="146">
        <v>76.13</v>
      </c>
      <c r="E43" s="146">
        <v>10.4</v>
      </c>
      <c r="F43" s="146">
        <v>4.0599999999999996</v>
      </c>
      <c r="G43" s="146">
        <v>2.09</v>
      </c>
      <c r="H43" s="146">
        <v>1.77</v>
      </c>
      <c r="I43" s="146">
        <v>7.0000000000000007E-2</v>
      </c>
      <c r="J43" s="146">
        <v>0.08</v>
      </c>
      <c r="K43" s="146">
        <v>0.81</v>
      </c>
      <c r="L43" s="146">
        <v>5.81</v>
      </c>
      <c r="M43" s="215">
        <v>0.27400000000000002</v>
      </c>
      <c r="N43" s="215">
        <v>2.5999999999999999E-2</v>
      </c>
      <c r="O43" s="215">
        <v>6.0000000000000001E-3</v>
      </c>
      <c r="P43" s="109">
        <v>-2</v>
      </c>
      <c r="Q43" s="109">
        <v>66</v>
      </c>
      <c r="R43" s="145">
        <v>7.6</v>
      </c>
      <c r="S43" s="145">
        <v>-1</v>
      </c>
      <c r="T43" s="109">
        <v>1895</v>
      </c>
      <c r="U43" s="146">
        <v>0.86</v>
      </c>
      <c r="V43" s="146">
        <v>98.53</v>
      </c>
      <c r="W43" s="109"/>
      <c r="X43" s="145">
        <v>-0.1</v>
      </c>
      <c r="Y43" s="109">
        <v>8</v>
      </c>
      <c r="Z43" s="68"/>
      <c r="AA43" s="109"/>
      <c r="AB43" s="68"/>
      <c r="AC43" s="109"/>
      <c r="AD43" s="145">
        <v>-0.1</v>
      </c>
      <c r="AE43" s="109"/>
      <c r="AF43" s="145">
        <v>-0.1</v>
      </c>
      <c r="AG43" s="145">
        <v>384.2</v>
      </c>
      <c r="AH43" s="109"/>
      <c r="AI43" s="68"/>
      <c r="AJ43" s="109">
        <v>-1</v>
      </c>
      <c r="AK43" s="109"/>
      <c r="AL43" s="109">
        <v>13</v>
      </c>
      <c r="AM43" s="109"/>
      <c r="AN43" s="145">
        <v>1.8</v>
      </c>
      <c r="AO43" s="68"/>
      <c r="AP43" s="145">
        <v>31.9</v>
      </c>
      <c r="AQ43" s="146">
        <v>20.91</v>
      </c>
      <c r="AR43" s="146">
        <v>1.1299999999999999</v>
      </c>
      <c r="AS43" s="68"/>
      <c r="AT43" s="68"/>
      <c r="AU43" s="109">
        <v>94.897410358565722</v>
      </c>
      <c r="AV43" s="145">
        <v>33.5</v>
      </c>
      <c r="AW43" s="145">
        <v>1.5</v>
      </c>
      <c r="AX43" s="145">
        <v>28.5</v>
      </c>
      <c r="AY43" s="146">
        <v>6.35</v>
      </c>
      <c r="AZ43" s="145">
        <v>47.8</v>
      </c>
      <c r="BA43" s="109"/>
      <c r="BB43" s="68"/>
      <c r="BC43" s="145">
        <v>199.5</v>
      </c>
      <c r="BD43" s="109"/>
      <c r="BE43" s="145">
        <v>12.5</v>
      </c>
      <c r="BF43" s="146">
        <v>2.82</v>
      </c>
      <c r="BG43" s="68"/>
      <c r="BH43" s="109">
        <v>1</v>
      </c>
      <c r="BI43" s="109"/>
      <c r="BJ43" s="68"/>
      <c r="BK43" s="145">
        <v>120.7</v>
      </c>
      <c r="BL43" s="145">
        <v>161.18</v>
      </c>
      <c r="BM43" s="109">
        <v>3</v>
      </c>
      <c r="BN43" s="109">
        <v>74</v>
      </c>
      <c r="BO43" s="68"/>
      <c r="BP43" s="145">
        <v>45</v>
      </c>
      <c r="BQ43" s="68"/>
      <c r="BR43" s="68"/>
      <c r="BS43" s="109">
        <v>381</v>
      </c>
      <c r="BT43" s="109"/>
      <c r="BU43" s="109">
        <v>-100</v>
      </c>
      <c r="BV43" s="68"/>
      <c r="BW43" s="68"/>
      <c r="BX43" s="68"/>
      <c r="BY43" s="109"/>
      <c r="BZ43" s="145">
        <v>30.6</v>
      </c>
      <c r="CA43" s="68"/>
      <c r="CB43" s="145">
        <v>20.6</v>
      </c>
      <c r="CC43" s="145">
        <v>10.1</v>
      </c>
      <c r="CD43" s="145">
        <v>9.1999999999999993</v>
      </c>
      <c r="CE43" s="68"/>
      <c r="CF43" s="146">
        <v>4.5999999999999996</v>
      </c>
      <c r="CG43" s="68"/>
      <c r="CH43" s="145">
        <v>35.6</v>
      </c>
      <c r="CI43" s="145"/>
      <c r="CJ43" s="146">
        <v>3</v>
      </c>
      <c r="CK43" s="146">
        <v>-0.05</v>
      </c>
      <c r="CL43" s="146">
        <v>4.33</v>
      </c>
      <c r="CM43" s="68"/>
      <c r="CN43" s="109">
        <v>-1</v>
      </c>
      <c r="CO43" s="228">
        <v>0.7</v>
      </c>
      <c r="CP43" s="109"/>
      <c r="CQ43" s="109"/>
      <c r="CR43" s="145">
        <v>167.1</v>
      </c>
      <c r="CS43" s="146">
        <v>20.91</v>
      </c>
      <c r="CT43" s="68"/>
      <c r="CU43" s="109">
        <v>190</v>
      </c>
      <c r="CV43" s="109"/>
      <c r="CW43" s="68"/>
    </row>
    <row r="44" spans="1:101" ht="14.25" x14ac:dyDescent="0.45">
      <c r="A44" s="216"/>
      <c r="B44" s="216"/>
      <c r="C44" s="68" t="s">
        <v>153</v>
      </c>
      <c r="D44" s="229">
        <v>0.10502822633582554</v>
      </c>
      <c r="E44" s="229">
        <v>0.67081935793004577</v>
      </c>
      <c r="F44" s="229">
        <v>0.24600246002461687</v>
      </c>
      <c r="G44" s="229">
        <v>8.4788029925187001</v>
      </c>
      <c r="H44" s="229">
        <v>8.6486486486486438</v>
      </c>
      <c r="I44" s="229">
        <v>13.333333333333325</v>
      </c>
      <c r="J44" s="229">
        <v>11.764705882352937</v>
      </c>
      <c r="K44" s="229">
        <v>1.2269938650306624</v>
      </c>
      <c r="L44" s="229">
        <v>1.7064846416382347</v>
      </c>
      <c r="M44" s="230">
        <v>1.8083182640144679</v>
      </c>
      <c r="N44" s="230">
        <v>0</v>
      </c>
      <c r="O44" s="230">
        <v>0</v>
      </c>
      <c r="P44" s="231">
        <v>0</v>
      </c>
      <c r="Q44" s="231">
        <v>2.9850746268656714</v>
      </c>
      <c r="R44" s="232">
        <v>2.5974025974026</v>
      </c>
      <c r="S44" s="232">
        <v>0</v>
      </c>
      <c r="T44" s="231">
        <v>2.1920668058455117</v>
      </c>
      <c r="U44" s="229">
        <v>2.3529411764705901</v>
      </c>
      <c r="V44" s="229">
        <v>0.27365327117011712</v>
      </c>
      <c r="W44" s="233"/>
      <c r="X44" s="232">
        <v>0</v>
      </c>
      <c r="Y44" s="231">
        <v>13.333333333333334</v>
      </c>
      <c r="Z44" s="233"/>
      <c r="AA44" s="231"/>
      <c r="AB44" s="233"/>
      <c r="AC44" s="231"/>
      <c r="AD44" s="232">
        <v>0</v>
      </c>
      <c r="AE44" s="231"/>
      <c r="AF44" s="232">
        <v>0</v>
      </c>
      <c r="AG44" s="232">
        <v>1.6008262328943943</v>
      </c>
      <c r="AH44" s="231"/>
      <c r="AI44" s="233"/>
      <c r="AJ44" s="231">
        <v>0</v>
      </c>
      <c r="AK44" s="231"/>
      <c r="AL44" s="231">
        <v>7.4074074074074066</v>
      </c>
      <c r="AM44" s="231"/>
      <c r="AN44" s="232">
        <v>5.4054054054053982</v>
      </c>
      <c r="AO44" s="233"/>
      <c r="AP44" s="232">
        <v>0</v>
      </c>
      <c r="AQ44" s="229">
        <v>0.43134435657800074</v>
      </c>
      <c r="AR44" s="229">
        <v>0</v>
      </c>
      <c r="AS44" s="233"/>
      <c r="AT44" s="233"/>
      <c r="AU44" s="231">
        <v>17.414925573351109</v>
      </c>
      <c r="AV44" s="232">
        <v>2.1116138763197676</v>
      </c>
      <c r="AW44" s="232">
        <v>0</v>
      </c>
      <c r="AX44" s="232">
        <v>2.0833333333333379</v>
      </c>
      <c r="AY44" s="229">
        <v>1.2519561815336475</v>
      </c>
      <c r="AZ44" s="232">
        <v>1.4537902388369737</v>
      </c>
      <c r="BA44" s="231"/>
      <c r="BB44" s="233"/>
      <c r="BC44" s="232">
        <v>2.0342346812205379</v>
      </c>
      <c r="BD44" s="231"/>
      <c r="BE44" s="232">
        <v>3.1496062992126013</v>
      </c>
      <c r="BF44" s="229">
        <v>0.7067137809187285</v>
      </c>
      <c r="BG44" s="233"/>
      <c r="BH44" s="231">
        <v>0</v>
      </c>
      <c r="BI44" s="231"/>
      <c r="BJ44" s="233"/>
      <c r="BK44" s="232">
        <v>2.3741301678264359</v>
      </c>
      <c r="BL44" s="232">
        <v>1.4535599901453466</v>
      </c>
      <c r="BM44" s="231">
        <v>0</v>
      </c>
      <c r="BN44" s="231">
        <v>1.3605442176870748</v>
      </c>
      <c r="BO44" s="233"/>
      <c r="BP44" s="232">
        <v>1.7621145374449279</v>
      </c>
      <c r="BQ44" s="233"/>
      <c r="BR44" s="233"/>
      <c r="BS44" s="231">
        <v>2.3346303501945527</v>
      </c>
      <c r="BT44" s="231"/>
      <c r="BU44" s="231">
        <v>0</v>
      </c>
      <c r="BV44" s="233"/>
      <c r="BW44" s="233"/>
      <c r="BX44" s="233"/>
      <c r="BY44" s="231"/>
      <c r="BZ44" s="232">
        <v>1.6207455429497568</v>
      </c>
      <c r="CA44" s="233"/>
      <c r="CB44" s="232">
        <v>0.48426150121064343</v>
      </c>
      <c r="CC44" s="232">
        <v>3.0150753768844116</v>
      </c>
      <c r="CD44" s="232">
        <v>0</v>
      </c>
      <c r="CE44" s="233"/>
      <c r="CF44" s="229">
        <v>1.5102481121898661</v>
      </c>
      <c r="CG44" s="233"/>
      <c r="CH44" s="232">
        <v>0.83916083916083117</v>
      </c>
      <c r="CI44" s="232"/>
      <c r="CJ44" s="229">
        <v>0.3327787021630545</v>
      </c>
      <c r="CK44" s="229">
        <v>0</v>
      </c>
      <c r="CL44" s="229">
        <v>1.1614401858304257</v>
      </c>
      <c r="CM44" s="233"/>
      <c r="CN44" s="231">
        <v>0</v>
      </c>
      <c r="CO44" s="234">
        <v>1200.0000000000002</v>
      </c>
      <c r="CP44" s="231"/>
      <c r="CQ44" s="231"/>
      <c r="CR44" s="232">
        <v>1.2488849241748408</v>
      </c>
      <c r="CS44" s="229">
        <v>0.43134435657800074</v>
      </c>
      <c r="CT44" s="233"/>
      <c r="CU44" s="231">
        <v>0.52770448548812665</v>
      </c>
      <c r="CV44" s="231"/>
      <c r="CW44" s="68"/>
    </row>
    <row r="45" spans="1:101" x14ac:dyDescent="0.4">
      <c r="A45" s="68"/>
      <c r="B45" s="68"/>
      <c r="C45" s="68"/>
      <c r="D45" s="146"/>
      <c r="E45" s="146"/>
      <c r="F45" s="146"/>
      <c r="G45" s="146"/>
      <c r="H45" s="146"/>
      <c r="I45" s="146"/>
      <c r="J45" s="146"/>
      <c r="K45" s="146"/>
      <c r="L45" s="146"/>
      <c r="M45" s="215"/>
      <c r="N45" s="215"/>
      <c r="O45" s="215"/>
      <c r="P45" s="109"/>
      <c r="Q45" s="109"/>
      <c r="R45" s="145"/>
      <c r="S45" s="145"/>
      <c r="T45" s="109"/>
      <c r="U45" s="146"/>
      <c r="V45" s="146"/>
      <c r="W45" s="68"/>
      <c r="X45" s="145"/>
      <c r="Y45" s="109"/>
      <c r="Z45" s="68"/>
      <c r="AA45" s="109"/>
      <c r="AB45" s="68"/>
      <c r="AC45" s="109"/>
      <c r="AD45" s="145"/>
      <c r="AE45" s="109"/>
      <c r="AF45" s="145"/>
      <c r="AG45" s="145"/>
      <c r="AH45" s="109"/>
      <c r="AI45" s="68"/>
      <c r="AJ45" s="109"/>
      <c r="AK45" s="109"/>
      <c r="AL45" s="109"/>
      <c r="AM45" s="109"/>
      <c r="AN45" s="145"/>
      <c r="AO45" s="68"/>
      <c r="AP45" s="145"/>
      <c r="AQ45" s="146"/>
      <c r="AR45" s="146"/>
      <c r="AS45" s="68"/>
      <c r="AT45" s="68"/>
      <c r="AU45" s="109"/>
      <c r="AV45" s="145"/>
      <c r="AW45" s="145"/>
      <c r="AX45" s="145"/>
      <c r="AY45" s="146"/>
      <c r="AZ45" s="145"/>
      <c r="BA45" s="109"/>
      <c r="BB45" s="68"/>
      <c r="BC45" s="145"/>
      <c r="BD45" s="109"/>
      <c r="BE45" s="145"/>
      <c r="BF45" s="146"/>
      <c r="BG45" s="68"/>
      <c r="BH45" s="109"/>
      <c r="BI45" s="109"/>
      <c r="BJ45" s="68"/>
      <c r="BK45" s="145"/>
      <c r="BL45" s="145"/>
      <c r="BM45" s="109"/>
      <c r="BN45" s="109"/>
      <c r="BO45" s="68"/>
      <c r="BP45" s="145"/>
      <c r="BQ45" s="68"/>
      <c r="BR45" s="68"/>
      <c r="BS45" s="109"/>
      <c r="BT45" s="109"/>
      <c r="BU45" s="109"/>
      <c r="BV45" s="68"/>
      <c r="BW45" s="68"/>
      <c r="BX45" s="68"/>
      <c r="BY45" s="109"/>
      <c r="BZ45" s="145"/>
      <c r="CA45" s="68"/>
      <c r="CB45" s="145"/>
      <c r="CC45" s="145"/>
      <c r="CD45" s="145"/>
      <c r="CE45" s="68"/>
      <c r="CF45" s="146"/>
      <c r="CG45" s="68"/>
      <c r="CH45" s="145"/>
      <c r="CI45" s="145"/>
      <c r="CJ45" s="146"/>
      <c r="CK45" s="146"/>
      <c r="CL45" s="146"/>
      <c r="CM45" s="68"/>
      <c r="CN45" s="109"/>
      <c r="CO45" s="228"/>
      <c r="CP45" s="109"/>
      <c r="CQ45" s="109"/>
      <c r="CR45" s="145"/>
      <c r="CS45" s="146"/>
      <c r="CT45" s="68"/>
      <c r="CU45" s="109"/>
      <c r="CV45" s="109"/>
      <c r="CW45" s="68"/>
    </row>
    <row r="46" spans="1:101" x14ac:dyDescent="0.4">
      <c r="A46" s="216">
        <v>5541635</v>
      </c>
      <c r="B46" s="216" t="s">
        <v>379</v>
      </c>
      <c r="C46" s="68" t="s">
        <v>154</v>
      </c>
      <c r="D46" s="146">
        <v>75.33</v>
      </c>
      <c r="E46" s="146">
        <v>11.21</v>
      </c>
      <c r="F46" s="146">
        <v>2.68</v>
      </c>
      <c r="G46" s="146">
        <v>0.38</v>
      </c>
      <c r="H46" s="146">
        <v>2.0699999999999998</v>
      </c>
      <c r="I46" s="146">
        <v>0.09</v>
      </c>
      <c r="J46" s="146">
        <v>0.42</v>
      </c>
      <c r="K46" s="146">
        <v>3.65</v>
      </c>
      <c r="L46" s="146">
        <v>4.9000000000000004</v>
      </c>
      <c r="M46" s="215">
        <v>0.25700000000000001</v>
      </c>
      <c r="N46" s="215">
        <v>3.7999999999999999E-2</v>
      </c>
      <c r="O46" s="215">
        <v>1.2999999999999999E-2</v>
      </c>
      <c r="P46" s="109">
        <v>3</v>
      </c>
      <c r="Q46" s="109">
        <v>203</v>
      </c>
      <c r="R46" s="145">
        <v>4.7</v>
      </c>
      <c r="S46" s="145">
        <v>2</v>
      </c>
      <c r="T46" s="109">
        <v>490</v>
      </c>
      <c r="U46" s="146">
        <v>0.4</v>
      </c>
      <c r="V46" s="146">
        <v>98.98</v>
      </c>
      <c r="W46" s="109"/>
      <c r="X46" s="145">
        <v>-0.1</v>
      </c>
      <c r="Y46" s="109">
        <v>6</v>
      </c>
      <c r="Z46" s="68"/>
      <c r="AA46" s="109"/>
      <c r="AB46" s="68"/>
      <c r="AC46" s="109"/>
      <c r="AD46" s="145">
        <v>-0.1</v>
      </c>
      <c r="AE46" s="109"/>
      <c r="AF46" s="145">
        <v>-0.1</v>
      </c>
      <c r="AG46" s="145">
        <v>314.89999999999998</v>
      </c>
      <c r="AH46" s="109"/>
      <c r="AI46" s="68"/>
      <c r="AJ46" s="109">
        <v>-1</v>
      </c>
      <c r="AK46" s="109"/>
      <c r="AL46" s="109">
        <v>5</v>
      </c>
      <c r="AM46" s="109"/>
      <c r="AN46" s="145">
        <v>0.6</v>
      </c>
      <c r="AO46" s="68"/>
      <c r="AP46" s="145">
        <v>11.6</v>
      </c>
      <c r="AQ46" s="146">
        <v>6.93</v>
      </c>
      <c r="AR46" s="146">
        <v>0.76</v>
      </c>
      <c r="AS46" s="68"/>
      <c r="AT46" s="68"/>
      <c r="AU46" s="109">
        <v>618.56425702811248</v>
      </c>
      <c r="AV46" s="145">
        <v>25.7</v>
      </c>
      <c r="AW46" s="145">
        <v>1.7</v>
      </c>
      <c r="AX46" s="145">
        <v>12.1</v>
      </c>
      <c r="AY46" s="146">
        <v>2.16</v>
      </c>
      <c r="AZ46" s="145">
        <v>13.7</v>
      </c>
      <c r="BA46" s="109"/>
      <c r="BB46" s="68"/>
      <c r="BC46" s="145">
        <v>167.8</v>
      </c>
      <c r="BD46" s="109"/>
      <c r="BE46" s="145">
        <v>23.6</v>
      </c>
      <c r="BF46" s="146">
        <v>1.07</v>
      </c>
      <c r="BG46" s="68"/>
      <c r="BH46" s="109">
        <v>6</v>
      </c>
      <c r="BI46" s="109"/>
      <c r="BJ46" s="68"/>
      <c r="BK46" s="145">
        <v>57.1</v>
      </c>
      <c r="BL46" s="145">
        <v>106.72</v>
      </c>
      <c r="BM46" s="109">
        <v>2</v>
      </c>
      <c r="BN46" s="109">
        <v>24</v>
      </c>
      <c r="BO46" s="68"/>
      <c r="BP46" s="145">
        <v>32.299999999999997</v>
      </c>
      <c r="BQ46" s="68"/>
      <c r="BR46" s="68"/>
      <c r="BS46" s="109">
        <v>167</v>
      </c>
      <c r="BT46" s="109"/>
      <c r="BU46" s="109">
        <v>-100</v>
      </c>
      <c r="BV46" s="68"/>
      <c r="BW46" s="68"/>
      <c r="BX46" s="68"/>
      <c r="BY46" s="109"/>
      <c r="BZ46" s="145">
        <v>16.2</v>
      </c>
      <c r="CA46" s="68"/>
      <c r="CB46" s="145">
        <v>7</v>
      </c>
      <c r="CC46" s="145">
        <v>16.7</v>
      </c>
      <c r="CD46" s="145">
        <v>3.9</v>
      </c>
      <c r="CE46" s="68"/>
      <c r="CF46" s="146">
        <v>1.82</v>
      </c>
      <c r="CG46" s="68"/>
      <c r="CH46" s="145">
        <v>17.5</v>
      </c>
      <c r="CI46" s="145"/>
      <c r="CJ46" s="146">
        <v>1</v>
      </c>
      <c r="CK46" s="146">
        <v>-0.05</v>
      </c>
      <c r="CL46" s="146">
        <v>2.2400000000000002</v>
      </c>
      <c r="CM46" s="68"/>
      <c r="CN46" s="109">
        <v>-1</v>
      </c>
      <c r="CO46" s="228">
        <v>0.6</v>
      </c>
      <c r="CP46" s="109"/>
      <c r="CQ46" s="109"/>
      <c r="CR46" s="145">
        <v>56</v>
      </c>
      <c r="CS46" s="146">
        <v>7.26</v>
      </c>
      <c r="CT46" s="68"/>
      <c r="CU46" s="109">
        <v>93</v>
      </c>
      <c r="CV46" s="109"/>
      <c r="CW46" s="68"/>
    </row>
    <row r="47" spans="1:101" x14ac:dyDescent="0.4">
      <c r="A47" s="216">
        <v>5541650</v>
      </c>
      <c r="B47" s="216" t="s">
        <v>472</v>
      </c>
      <c r="C47" s="68" t="s">
        <v>155</v>
      </c>
      <c r="D47" s="146">
        <v>75.709999999999994</v>
      </c>
      <c r="E47" s="146">
        <v>11.29</v>
      </c>
      <c r="F47" s="146">
        <v>2.72</v>
      </c>
      <c r="G47" s="146">
        <v>0.53</v>
      </c>
      <c r="H47" s="146">
        <v>1.98</v>
      </c>
      <c r="I47" s="146">
        <v>0.09</v>
      </c>
      <c r="J47" s="146">
        <v>0.42</v>
      </c>
      <c r="K47" s="146">
        <v>3.68</v>
      </c>
      <c r="L47" s="146">
        <v>4.93</v>
      </c>
      <c r="M47" s="215">
        <v>0.25800000000000001</v>
      </c>
      <c r="N47" s="215">
        <v>3.5000000000000003E-2</v>
      </c>
      <c r="O47" s="215">
        <v>1.2999999999999999E-2</v>
      </c>
      <c r="P47" s="109">
        <v>-2</v>
      </c>
      <c r="Q47" s="109">
        <v>204</v>
      </c>
      <c r="R47" s="145">
        <v>4.8</v>
      </c>
      <c r="S47" s="145">
        <v>2</v>
      </c>
      <c r="T47" s="109">
        <v>493</v>
      </c>
      <c r="U47" s="146">
        <v>0.51</v>
      </c>
      <c r="V47" s="146">
        <v>99.66</v>
      </c>
      <c r="W47" s="109"/>
      <c r="X47" s="145">
        <v>-0.1</v>
      </c>
      <c r="Y47" s="109">
        <v>6</v>
      </c>
      <c r="Z47" s="68"/>
      <c r="AA47" s="109"/>
      <c r="AB47" s="68"/>
      <c r="AC47" s="109"/>
      <c r="AD47" s="145">
        <v>-0.1</v>
      </c>
      <c r="AE47" s="109"/>
      <c r="AF47" s="145">
        <v>-0.1</v>
      </c>
      <c r="AG47" s="145">
        <v>306.60000000000002</v>
      </c>
      <c r="AH47" s="109"/>
      <c r="AI47" s="68"/>
      <c r="AJ47" s="109">
        <v>-1</v>
      </c>
      <c r="AK47" s="109"/>
      <c r="AL47" s="109">
        <v>7</v>
      </c>
      <c r="AM47" s="109"/>
      <c r="AN47" s="145">
        <v>0.6</v>
      </c>
      <c r="AO47" s="68"/>
      <c r="AP47" s="145">
        <v>11.2</v>
      </c>
      <c r="AQ47" s="146">
        <v>6.9</v>
      </c>
      <c r="AR47" s="146">
        <v>0.79</v>
      </c>
      <c r="AS47" s="68"/>
      <c r="AT47" s="68"/>
      <c r="AU47" s="109">
        <v>567</v>
      </c>
      <c r="AV47" s="145">
        <v>25.9</v>
      </c>
      <c r="AW47" s="145">
        <v>1.7</v>
      </c>
      <c r="AX47" s="145">
        <v>11.9</v>
      </c>
      <c r="AY47" s="146">
        <v>2.13</v>
      </c>
      <c r="AZ47" s="145">
        <v>16.100000000000001</v>
      </c>
      <c r="BA47" s="109"/>
      <c r="BB47" s="68"/>
      <c r="BC47" s="145">
        <v>163.80000000000001</v>
      </c>
      <c r="BD47" s="109"/>
      <c r="BE47" s="145">
        <v>23.8</v>
      </c>
      <c r="BF47" s="146">
        <v>1.04</v>
      </c>
      <c r="BG47" s="68"/>
      <c r="BH47" s="109">
        <v>6</v>
      </c>
      <c r="BI47" s="109"/>
      <c r="BJ47" s="68"/>
      <c r="BK47" s="145">
        <v>59.7</v>
      </c>
      <c r="BL47" s="145">
        <v>103.75</v>
      </c>
      <c r="BM47" s="109">
        <v>2</v>
      </c>
      <c r="BN47" s="109">
        <v>25</v>
      </c>
      <c r="BO47" s="68"/>
      <c r="BP47" s="145">
        <v>31.1</v>
      </c>
      <c r="BQ47" s="68"/>
      <c r="BR47" s="68"/>
      <c r="BS47" s="109">
        <v>171</v>
      </c>
      <c r="BT47" s="109"/>
      <c r="BU47" s="109">
        <v>-100</v>
      </c>
      <c r="BV47" s="68"/>
      <c r="BW47" s="68"/>
      <c r="BX47" s="68"/>
      <c r="BY47" s="109"/>
      <c r="BZ47" s="145">
        <v>15.9</v>
      </c>
      <c r="CA47" s="68"/>
      <c r="CB47" s="145">
        <v>6.8</v>
      </c>
      <c r="CC47" s="145">
        <v>16.8</v>
      </c>
      <c r="CD47" s="145">
        <v>4.8</v>
      </c>
      <c r="CE47" s="68"/>
      <c r="CF47" s="146">
        <v>1.76</v>
      </c>
      <c r="CG47" s="68"/>
      <c r="CH47" s="145">
        <v>16.899999999999999</v>
      </c>
      <c r="CI47" s="145"/>
      <c r="CJ47" s="146">
        <v>1.01</v>
      </c>
      <c r="CK47" s="146">
        <v>-0.05</v>
      </c>
      <c r="CL47" s="146">
        <v>2.2400000000000002</v>
      </c>
      <c r="CM47" s="68"/>
      <c r="CN47" s="109">
        <v>-1</v>
      </c>
      <c r="CO47" s="228">
        <v>0.6</v>
      </c>
      <c r="CP47" s="109"/>
      <c r="CQ47" s="109"/>
      <c r="CR47" s="145">
        <v>57.1</v>
      </c>
      <c r="CS47" s="146">
        <v>7.43</v>
      </c>
      <c r="CT47" s="68"/>
      <c r="CU47" s="109">
        <v>92</v>
      </c>
      <c r="CV47" s="109"/>
      <c r="CW47" s="68"/>
    </row>
    <row r="48" spans="1:101" ht="14.25" x14ac:dyDescent="0.45">
      <c r="A48" s="216"/>
      <c r="B48" s="216"/>
      <c r="C48" s="68" t="s">
        <v>153</v>
      </c>
      <c r="D48" s="229">
        <v>0.50317796610168886</v>
      </c>
      <c r="E48" s="229">
        <v>0.71111111111109593</v>
      </c>
      <c r="F48" s="229">
        <v>1.4814814814814827</v>
      </c>
      <c r="G48" s="229">
        <v>32.967032967032971</v>
      </c>
      <c r="H48" s="229">
        <v>4.4444444444444375</v>
      </c>
      <c r="I48" s="229">
        <v>0</v>
      </c>
      <c r="J48" s="229">
        <v>0</v>
      </c>
      <c r="K48" s="229">
        <v>0.81855388813097529</v>
      </c>
      <c r="L48" s="229">
        <v>0.61037639877923422</v>
      </c>
      <c r="M48" s="230">
        <v>0.38834951456310712</v>
      </c>
      <c r="N48" s="230">
        <v>8.2191780821917675</v>
      </c>
      <c r="O48" s="230">
        <v>0</v>
      </c>
      <c r="P48" s="231">
        <v>1000</v>
      </c>
      <c r="Q48" s="231">
        <v>0.49140049140049141</v>
      </c>
      <c r="R48" s="232">
        <v>2.1052631578947296</v>
      </c>
      <c r="S48" s="232">
        <v>0</v>
      </c>
      <c r="T48" s="231">
        <v>0.61037639877924721</v>
      </c>
      <c r="U48" s="229">
        <v>24.175824175824172</v>
      </c>
      <c r="V48" s="229">
        <v>0.68465565847764065</v>
      </c>
      <c r="W48" s="233"/>
      <c r="X48" s="232">
        <v>0</v>
      </c>
      <c r="Y48" s="231">
        <v>0</v>
      </c>
      <c r="Z48" s="233"/>
      <c r="AA48" s="231"/>
      <c r="AB48" s="233"/>
      <c r="AC48" s="231"/>
      <c r="AD48" s="232">
        <v>0</v>
      </c>
      <c r="AE48" s="231"/>
      <c r="AF48" s="232">
        <v>0</v>
      </c>
      <c r="AG48" s="232">
        <v>2.6709573612228334</v>
      </c>
      <c r="AH48" s="231"/>
      <c r="AI48" s="233"/>
      <c r="AJ48" s="231">
        <v>0</v>
      </c>
      <c r="AK48" s="231"/>
      <c r="AL48" s="231">
        <v>33.333333333333329</v>
      </c>
      <c r="AM48" s="231"/>
      <c r="AN48" s="232">
        <v>0</v>
      </c>
      <c r="AO48" s="233"/>
      <c r="AP48" s="232">
        <v>3.5087719298245648</v>
      </c>
      <c r="AQ48" s="229">
        <v>0.43383947939261547</v>
      </c>
      <c r="AR48" s="229">
        <v>3.8709677419354875</v>
      </c>
      <c r="AS48" s="233"/>
      <c r="AT48" s="233"/>
      <c r="AU48" s="231">
        <v>8.6986861694650042</v>
      </c>
      <c r="AV48" s="232">
        <v>0.77519379844960967</v>
      </c>
      <c r="AW48" s="232">
        <v>0</v>
      </c>
      <c r="AX48" s="232">
        <v>1.6666666666666607</v>
      </c>
      <c r="AY48" s="229">
        <v>1.3986013986014103</v>
      </c>
      <c r="AZ48" s="232">
        <v>16.107382550335583</v>
      </c>
      <c r="BA48" s="231"/>
      <c r="BB48" s="233"/>
      <c r="BC48" s="232">
        <v>2.4125452352231602</v>
      </c>
      <c r="BD48" s="231"/>
      <c r="BE48" s="232">
        <v>0.84388185654008141</v>
      </c>
      <c r="BF48" s="229">
        <v>2.843601895734599</v>
      </c>
      <c r="BG48" s="233"/>
      <c r="BH48" s="231">
        <v>0</v>
      </c>
      <c r="BI48" s="231"/>
      <c r="BJ48" s="233"/>
      <c r="BK48" s="232">
        <v>4.4520547945205502</v>
      </c>
      <c r="BL48" s="232">
        <v>2.8222549531999799</v>
      </c>
      <c r="BM48" s="231">
        <v>0</v>
      </c>
      <c r="BN48" s="231">
        <v>4.0816326530612246</v>
      </c>
      <c r="BO48" s="233"/>
      <c r="BP48" s="232">
        <v>3.785488958990523</v>
      </c>
      <c r="BQ48" s="233"/>
      <c r="BR48" s="233"/>
      <c r="BS48" s="231">
        <v>2.3668639053254439</v>
      </c>
      <c r="BT48" s="231"/>
      <c r="BU48" s="231">
        <v>0</v>
      </c>
      <c r="BV48" s="233"/>
      <c r="BW48" s="233"/>
      <c r="BX48" s="233"/>
      <c r="BY48" s="231"/>
      <c r="BZ48" s="232">
        <v>1.8691588785046662</v>
      </c>
      <c r="CA48" s="233"/>
      <c r="CB48" s="232">
        <v>2.8985507246376838</v>
      </c>
      <c r="CC48" s="232">
        <v>0.59701492537314282</v>
      </c>
      <c r="CD48" s="232">
        <v>20.689655172413794</v>
      </c>
      <c r="CE48" s="233"/>
      <c r="CF48" s="229">
        <v>3.3519553072625725</v>
      </c>
      <c r="CG48" s="233"/>
      <c r="CH48" s="232">
        <v>3.4883720930232642</v>
      </c>
      <c r="CI48" s="232"/>
      <c r="CJ48" s="229">
        <v>0.99502487562189157</v>
      </c>
      <c r="CK48" s="229">
        <v>0</v>
      </c>
      <c r="CL48" s="229">
        <v>0</v>
      </c>
      <c r="CM48" s="233"/>
      <c r="CN48" s="231">
        <v>0</v>
      </c>
      <c r="CO48" s="234">
        <v>0</v>
      </c>
      <c r="CP48" s="231"/>
      <c r="CQ48" s="231"/>
      <c r="CR48" s="232">
        <v>1.9451812555260857</v>
      </c>
      <c r="CS48" s="229">
        <v>2.3144996596324021</v>
      </c>
      <c r="CT48" s="233"/>
      <c r="CU48" s="231">
        <v>1.0810810810810811</v>
      </c>
      <c r="CV48" s="231"/>
      <c r="CW48" s="68"/>
    </row>
    <row r="49" spans="1:101" x14ac:dyDescent="0.4">
      <c r="A49" s="68"/>
      <c r="B49" s="68"/>
      <c r="C49" s="68"/>
      <c r="D49" s="146"/>
      <c r="E49" s="146"/>
      <c r="F49" s="146"/>
      <c r="G49" s="146"/>
      <c r="H49" s="146"/>
      <c r="I49" s="146"/>
      <c r="J49" s="146"/>
      <c r="K49" s="146"/>
      <c r="L49" s="146"/>
      <c r="M49" s="215"/>
      <c r="N49" s="215"/>
      <c r="O49" s="215"/>
      <c r="P49" s="109"/>
      <c r="Q49" s="109"/>
      <c r="R49" s="145"/>
      <c r="S49" s="145"/>
      <c r="T49" s="109"/>
      <c r="U49" s="146"/>
      <c r="V49" s="146"/>
      <c r="W49" s="68"/>
      <c r="X49" s="145"/>
      <c r="Y49" s="109"/>
      <c r="Z49" s="68"/>
      <c r="AA49" s="109"/>
      <c r="AB49" s="68"/>
      <c r="AC49" s="109"/>
      <c r="AD49" s="145"/>
      <c r="AE49" s="109"/>
      <c r="AF49" s="145"/>
      <c r="AG49" s="145"/>
      <c r="AH49" s="109"/>
      <c r="AI49" s="68"/>
      <c r="AJ49" s="109"/>
      <c r="AK49" s="109"/>
      <c r="AL49" s="109"/>
      <c r="AM49" s="109"/>
      <c r="AN49" s="145"/>
      <c r="AO49" s="68"/>
      <c r="AP49" s="145"/>
      <c r="AQ49" s="146"/>
      <c r="AR49" s="146"/>
      <c r="AS49" s="68"/>
      <c r="AT49" s="68"/>
      <c r="AU49" s="109"/>
      <c r="AV49" s="145"/>
      <c r="AW49" s="145"/>
      <c r="AX49" s="145"/>
      <c r="AY49" s="146"/>
      <c r="AZ49" s="145"/>
      <c r="BA49" s="109"/>
      <c r="BB49" s="68"/>
      <c r="BC49" s="145"/>
      <c r="BD49" s="109"/>
      <c r="BE49" s="145"/>
      <c r="BF49" s="146"/>
      <c r="BG49" s="68"/>
      <c r="BH49" s="109"/>
      <c r="BI49" s="109"/>
      <c r="BJ49" s="68"/>
      <c r="BK49" s="145"/>
      <c r="BL49" s="145"/>
      <c r="BM49" s="109"/>
      <c r="BN49" s="109"/>
      <c r="BO49" s="68"/>
      <c r="BP49" s="145"/>
      <c r="BQ49" s="68"/>
      <c r="BR49" s="68"/>
      <c r="BS49" s="109"/>
      <c r="BT49" s="109"/>
      <c r="BU49" s="109"/>
      <c r="BV49" s="68"/>
      <c r="BW49" s="68"/>
      <c r="BX49" s="68"/>
      <c r="BY49" s="109"/>
      <c r="BZ49" s="145"/>
      <c r="CA49" s="68"/>
      <c r="CB49" s="145"/>
      <c r="CC49" s="145"/>
      <c r="CD49" s="145"/>
      <c r="CE49" s="68"/>
      <c r="CF49" s="146"/>
      <c r="CG49" s="68"/>
      <c r="CH49" s="145"/>
      <c r="CI49" s="145"/>
      <c r="CJ49" s="146"/>
      <c r="CK49" s="146"/>
      <c r="CL49" s="146"/>
      <c r="CM49" s="68"/>
      <c r="CN49" s="109"/>
      <c r="CO49" s="228"/>
      <c r="CP49" s="109"/>
      <c r="CQ49" s="109"/>
      <c r="CR49" s="145"/>
      <c r="CS49" s="146"/>
      <c r="CT49" s="68"/>
      <c r="CU49" s="109"/>
      <c r="CV49" s="109"/>
      <c r="CW49" s="68"/>
    </row>
    <row r="50" spans="1:101" x14ac:dyDescent="0.4">
      <c r="A50" s="216">
        <v>5541659</v>
      </c>
      <c r="B50" s="216" t="s">
        <v>401</v>
      </c>
      <c r="C50" s="68" t="s">
        <v>154</v>
      </c>
      <c r="D50" s="146">
        <v>77.180000000000007</v>
      </c>
      <c r="E50" s="146">
        <v>10.15</v>
      </c>
      <c r="F50" s="146">
        <v>3.56</v>
      </c>
      <c r="G50" s="146"/>
      <c r="H50" s="146"/>
      <c r="I50" s="146">
        <v>0.24</v>
      </c>
      <c r="J50" s="146">
        <v>0.9</v>
      </c>
      <c r="K50" s="146">
        <v>1.52</v>
      </c>
      <c r="L50" s="146">
        <v>4.8499999999999996</v>
      </c>
      <c r="M50" s="215">
        <v>0.38600000000000001</v>
      </c>
      <c r="N50" s="215">
        <v>0.05</v>
      </c>
      <c r="O50" s="215">
        <v>6.5000000000000002E-2</v>
      </c>
      <c r="P50" s="109">
        <v>1</v>
      </c>
      <c r="Q50" s="109">
        <v>327</v>
      </c>
      <c r="R50" s="145">
        <v>2.2999999999999998</v>
      </c>
      <c r="S50" s="145">
        <v>2.5</v>
      </c>
      <c r="T50" s="109">
        <v>716</v>
      </c>
      <c r="U50" s="146">
        <v>0.78</v>
      </c>
      <c r="V50" s="146">
        <v>99.69</v>
      </c>
      <c r="W50" s="109"/>
      <c r="X50" s="145">
        <v>-0.1</v>
      </c>
      <c r="Y50" s="109">
        <v>5</v>
      </c>
      <c r="Z50" s="68"/>
      <c r="AA50" s="109"/>
      <c r="AB50" s="68"/>
      <c r="AC50" s="109"/>
      <c r="AD50" s="145">
        <v>0.3</v>
      </c>
      <c r="AE50" s="109"/>
      <c r="AF50" s="145">
        <v>0.2</v>
      </c>
      <c r="AG50" s="145">
        <v>277.8</v>
      </c>
      <c r="AH50" s="109"/>
      <c r="AI50" s="68"/>
      <c r="AJ50" s="109">
        <v>3</v>
      </c>
      <c r="AK50" s="109"/>
      <c r="AL50" s="109">
        <v>30</v>
      </c>
      <c r="AM50" s="109"/>
      <c r="AN50" s="145">
        <v>0.7</v>
      </c>
      <c r="AO50" s="68"/>
      <c r="AP50" s="145">
        <v>14.4</v>
      </c>
      <c r="AQ50" s="146">
        <v>8.77</v>
      </c>
      <c r="AR50" s="146">
        <v>0.96</v>
      </c>
      <c r="AS50" s="68"/>
      <c r="AT50" s="68"/>
      <c r="AU50" s="109">
        <v>776.60642570281129</v>
      </c>
      <c r="AV50" s="145">
        <v>22.6</v>
      </c>
      <c r="AW50" s="145">
        <v>0.9</v>
      </c>
      <c r="AX50" s="145">
        <v>14.9</v>
      </c>
      <c r="AY50" s="146">
        <v>2.73</v>
      </c>
      <c r="AZ50" s="145">
        <v>18</v>
      </c>
      <c r="BA50" s="109"/>
      <c r="BB50" s="68"/>
      <c r="BC50" s="145">
        <v>158</v>
      </c>
      <c r="BD50" s="109"/>
      <c r="BE50" s="145">
        <v>11</v>
      </c>
      <c r="BF50" s="146">
        <v>1.18</v>
      </c>
      <c r="BG50" s="68"/>
      <c r="BH50" s="109">
        <v>10</v>
      </c>
      <c r="BI50" s="109"/>
      <c r="BJ50" s="68"/>
      <c r="BK50" s="145">
        <v>50.8</v>
      </c>
      <c r="BL50" s="145">
        <v>108.77</v>
      </c>
      <c r="BM50" s="109">
        <v>3</v>
      </c>
      <c r="BN50" s="109">
        <v>34</v>
      </c>
      <c r="BO50" s="68"/>
      <c r="BP50" s="145">
        <v>30.8</v>
      </c>
      <c r="BQ50" s="68"/>
      <c r="BR50" s="68"/>
      <c r="BS50" s="109">
        <v>163</v>
      </c>
      <c r="BT50" s="109"/>
      <c r="BU50" s="109">
        <v>-100</v>
      </c>
      <c r="BV50" s="68"/>
      <c r="BW50" s="68"/>
      <c r="BX50" s="68"/>
      <c r="BY50" s="109"/>
      <c r="BZ50" s="145">
        <v>17.7</v>
      </c>
      <c r="CA50" s="68"/>
      <c r="CB50" s="145">
        <v>7.2</v>
      </c>
      <c r="CC50" s="145">
        <v>85.2</v>
      </c>
      <c r="CD50" s="145">
        <v>4.0999999999999996</v>
      </c>
      <c r="CE50" s="68"/>
      <c r="CF50" s="146">
        <v>2.21</v>
      </c>
      <c r="CG50" s="68"/>
      <c r="CH50" s="145">
        <v>17.5</v>
      </c>
      <c r="CI50" s="145"/>
      <c r="CJ50" s="146">
        <v>1.22</v>
      </c>
      <c r="CK50" s="146">
        <v>-0.05</v>
      </c>
      <c r="CL50" s="146">
        <v>2.4300000000000002</v>
      </c>
      <c r="CM50" s="68"/>
      <c r="CN50" s="109">
        <v>11</v>
      </c>
      <c r="CO50" s="228">
        <v>3.4</v>
      </c>
      <c r="CP50" s="109"/>
      <c r="CQ50" s="109"/>
      <c r="CR50" s="145">
        <v>75</v>
      </c>
      <c r="CS50" s="146">
        <v>8.5</v>
      </c>
      <c r="CT50" s="68"/>
      <c r="CU50" s="109">
        <v>111</v>
      </c>
      <c r="CV50" s="109"/>
      <c r="CW50" s="68"/>
    </row>
    <row r="51" spans="1:101" x14ac:dyDescent="0.4">
      <c r="A51" s="216">
        <v>5541670</v>
      </c>
      <c r="B51" s="216" t="s">
        <v>473</v>
      </c>
      <c r="C51" s="68" t="s">
        <v>155</v>
      </c>
      <c r="D51" s="146">
        <v>77.28</v>
      </c>
      <c r="E51" s="146">
        <v>10.25</v>
      </c>
      <c r="F51" s="146">
        <v>3.61</v>
      </c>
      <c r="G51" s="146">
        <v>0.24</v>
      </c>
      <c r="H51" s="146">
        <v>3.03</v>
      </c>
      <c r="I51" s="146">
        <v>0.24</v>
      </c>
      <c r="J51" s="146">
        <v>0.9</v>
      </c>
      <c r="K51" s="146">
        <v>1.49</v>
      </c>
      <c r="L51" s="146">
        <v>4.68</v>
      </c>
      <c r="M51" s="215">
        <v>0.38600000000000001</v>
      </c>
      <c r="N51" s="215">
        <v>0.05</v>
      </c>
      <c r="O51" s="215">
        <v>6.4000000000000001E-2</v>
      </c>
      <c r="P51" s="109">
        <v>2</v>
      </c>
      <c r="Q51" s="109">
        <v>325</v>
      </c>
      <c r="R51" s="145">
        <v>2.2999999999999998</v>
      </c>
      <c r="S51" s="145">
        <v>2.2000000000000002</v>
      </c>
      <c r="T51" s="109">
        <v>774</v>
      </c>
      <c r="U51" s="146">
        <v>0.78</v>
      </c>
      <c r="V51" s="146">
        <v>99.72</v>
      </c>
      <c r="W51" s="109"/>
      <c r="X51" s="145">
        <v>-0.1</v>
      </c>
      <c r="Y51" s="109">
        <v>5</v>
      </c>
      <c r="Z51" s="68"/>
      <c r="AA51" s="109"/>
      <c r="AB51" s="68"/>
      <c r="AC51" s="109"/>
      <c r="AD51" s="145">
        <v>0.3</v>
      </c>
      <c r="AE51" s="109"/>
      <c r="AF51" s="145">
        <v>0.2</v>
      </c>
      <c r="AG51" s="145">
        <v>277.8</v>
      </c>
      <c r="AH51" s="109"/>
      <c r="AI51" s="68"/>
      <c r="AJ51" s="109">
        <v>3</v>
      </c>
      <c r="AK51" s="109"/>
      <c r="AL51" s="109">
        <v>31</v>
      </c>
      <c r="AM51" s="109"/>
      <c r="AN51" s="145">
        <v>0.6</v>
      </c>
      <c r="AO51" s="68"/>
      <c r="AP51" s="145">
        <v>14.3</v>
      </c>
      <c r="AQ51" s="146">
        <v>8.6999999999999993</v>
      </c>
      <c r="AR51" s="146">
        <v>0.96</v>
      </c>
      <c r="AS51" s="68"/>
      <c r="AT51" s="68"/>
      <c r="AU51" s="109">
        <v>793.4262948207172</v>
      </c>
      <c r="AV51" s="145">
        <v>21.9</v>
      </c>
      <c r="AW51" s="145">
        <v>0.9</v>
      </c>
      <c r="AX51" s="145">
        <v>14.9</v>
      </c>
      <c r="AY51" s="146">
        <v>2.75</v>
      </c>
      <c r="AZ51" s="145">
        <v>18.600000000000001</v>
      </c>
      <c r="BA51" s="109"/>
      <c r="BB51" s="68"/>
      <c r="BC51" s="145">
        <v>158.9</v>
      </c>
      <c r="BD51" s="109"/>
      <c r="BE51" s="145">
        <v>10.7</v>
      </c>
      <c r="BF51" s="146">
        <v>1.1599999999999999</v>
      </c>
      <c r="BG51" s="68"/>
      <c r="BH51" s="109">
        <v>10</v>
      </c>
      <c r="BI51" s="109"/>
      <c r="BJ51" s="68"/>
      <c r="BK51" s="145">
        <v>49.8</v>
      </c>
      <c r="BL51" s="145">
        <v>109.36</v>
      </c>
      <c r="BM51" s="109">
        <v>4</v>
      </c>
      <c r="BN51" s="109">
        <v>34</v>
      </c>
      <c r="BO51" s="68"/>
      <c r="BP51" s="145">
        <v>30.7</v>
      </c>
      <c r="BQ51" s="68"/>
      <c r="BR51" s="68"/>
      <c r="BS51" s="109">
        <v>159</v>
      </c>
      <c r="BT51" s="109"/>
      <c r="BU51" s="109">
        <v>-100</v>
      </c>
      <c r="BV51" s="68"/>
      <c r="BW51" s="68"/>
      <c r="BX51" s="68"/>
      <c r="BY51" s="109"/>
      <c r="BZ51" s="145">
        <v>17.7</v>
      </c>
      <c r="CA51" s="68"/>
      <c r="CB51" s="145">
        <v>6.8</v>
      </c>
      <c r="CC51" s="145">
        <v>84.4</v>
      </c>
      <c r="CD51" s="145">
        <v>4.0999999999999996</v>
      </c>
      <c r="CE51" s="68"/>
      <c r="CF51" s="146">
        <v>2.21</v>
      </c>
      <c r="CG51" s="68"/>
      <c r="CH51" s="145">
        <v>17.600000000000001</v>
      </c>
      <c r="CI51" s="145"/>
      <c r="CJ51" s="146">
        <v>1.21</v>
      </c>
      <c r="CK51" s="146">
        <v>-0.05</v>
      </c>
      <c r="CL51" s="146">
        <v>2.4300000000000002</v>
      </c>
      <c r="CM51" s="68"/>
      <c r="CN51" s="109">
        <v>10</v>
      </c>
      <c r="CO51" s="228">
        <v>1.1000000000000001</v>
      </c>
      <c r="CP51" s="109"/>
      <c r="CQ51" s="109"/>
      <c r="CR51" s="145">
        <v>74</v>
      </c>
      <c r="CS51" s="146">
        <v>8.52</v>
      </c>
      <c r="CT51" s="68"/>
      <c r="CU51" s="109">
        <v>111</v>
      </c>
      <c r="CV51" s="109"/>
      <c r="CW51" s="68"/>
    </row>
    <row r="52" spans="1:101" ht="14.25" x14ac:dyDescent="0.45">
      <c r="A52" s="216"/>
      <c r="B52" s="216"/>
      <c r="C52" s="68" t="s">
        <v>153</v>
      </c>
      <c r="D52" s="229">
        <v>0.12948336138805427</v>
      </c>
      <c r="E52" s="229">
        <v>0.98039215686274161</v>
      </c>
      <c r="F52" s="229">
        <v>1.3947001394700091</v>
      </c>
      <c r="G52" s="229">
        <v>200</v>
      </c>
      <c r="H52" s="229">
        <v>200</v>
      </c>
      <c r="I52" s="229">
        <v>0</v>
      </c>
      <c r="J52" s="229">
        <v>0</v>
      </c>
      <c r="K52" s="229">
        <v>1.9933554817275767</v>
      </c>
      <c r="L52" s="229">
        <v>3.5676810073452239</v>
      </c>
      <c r="M52" s="230">
        <v>0</v>
      </c>
      <c r="N52" s="230">
        <v>0</v>
      </c>
      <c r="O52" s="230">
        <v>1.5503875968992262</v>
      </c>
      <c r="P52" s="231">
        <v>66.666666666666657</v>
      </c>
      <c r="Q52" s="231">
        <v>0.61349693251533743</v>
      </c>
      <c r="R52" s="232">
        <v>0</v>
      </c>
      <c r="S52" s="232">
        <v>12.765957446808502</v>
      </c>
      <c r="T52" s="231">
        <v>7.7852348993288594</v>
      </c>
      <c r="U52" s="229">
        <v>0</v>
      </c>
      <c r="V52" s="229">
        <v>3.0088761847451118E-2</v>
      </c>
      <c r="W52" s="233"/>
      <c r="X52" s="232">
        <v>0</v>
      </c>
      <c r="Y52" s="231">
        <v>0</v>
      </c>
      <c r="Z52" s="233"/>
      <c r="AA52" s="231"/>
      <c r="AB52" s="233"/>
      <c r="AC52" s="231"/>
      <c r="AD52" s="232">
        <v>0</v>
      </c>
      <c r="AE52" s="231"/>
      <c r="AF52" s="232">
        <v>0</v>
      </c>
      <c r="AG52" s="232">
        <v>0</v>
      </c>
      <c r="AH52" s="231"/>
      <c r="AI52" s="233"/>
      <c r="AJ52" s="231">
        <v>0</v>
      </c>
      <c r="AK52" s="231"/>
      <c r="AL52" s="231">
        <v>3.278688524590164</v>
      </c>
      <c r="AM52" s="231"/>
      <c r="AN52" s="232">
        <v>15.384615384615383</v>
      </c>
      <c r="AO52" s="233"/>
      <c r="AP52" s="232">
        <v>0.69686411149825533</v>
      </c>
      <c r="AQ52" s="229">
        <v>0.80137378362908174</v>
      </c>
      <c r="AR52" s="229">
        <v>0</v>
      </c>
      <c r="AS52" s="233"/>
      <c r="AT52" s="233"/>
      <c r="AU52" s="231">
        <v>2.1426138319330454</v>
      </c>
      <c r="AV52" s="232">
        <v>3.1460674157303496</v>
      </c>
      <c r="AW52" s="232">
        <v>0</v>
      </c>
      <c r="AX52" s="232">
        <v>0</v>
      </c>
      <c r="AY52" s="229">
        <v>0.72992700729927062</v>
      </c>
      <c r="AZ52" s="232">
        <v>3.2786885245901716</v>
      </c>
      <c r="BA52" s="231"/>
      <c r="BB52" s="233"/>
      <c r="BC52" s="232">
        <v>0.5680025244556679</v>
      </c>
      <c r="BD52" s="231"/>
      <c r="BE52" s="232">
        <v>2.7649769585253523</v>
      </c>
      <c r="BF52" s="229">
        <v>1.7094017094017109</v>
      </c>
      <c r="BG52" s="233"/>
      <c r="BH52" s="231">
        <v>0</v>
      </c>
      <c r="BI52" s="231"/>
      <c r="BJ52" s="233"/>
      <c r="BK52" s="232">
        <v>1.9880715705765408</v>
      </c>
      <c r="BL52" s="232">
        <v>0.54096181176363034</v>
      </c>
      <c r="BM52" s="231">
        <v>28.571428571428569</v>
      </c>
      <c r="BN52" s="231">
        <v>0</v>
      </c>
      <c r="BO52" s="233"/>
      <c r="BP52" s="232">
        <v>0.32520325203252498</v>
      </c>
      <c r="BQ52" s="233"/>
      <c r="BR52" s="233"/>
      <c r="BS52" s="231">
        <v>2.4844720496894408</v>
      </c>
      <c r="BT52" s="231"/>
      <c r="BU52" s="231">
        <v>0</v>
      </c>
      <c r="BV52" s="233"/>
      <c r="BW52" s="233"/>
      <c r="BX52" s="233"/>
      <c r="BY52" s="231"/>
      <c r="BZ52" s="232">
        <v>0</v>
      </c>
      <c r="CA52" s="233"/>
      <c r="CB52" s="232">
        <v>5.7142857142857197</v>
      </c>
      <c r="CC52" s="232">
        <v>0.9433962264150908</v>
      </c>
      <c r="CD52" s="232">
        <v>0</v>
      </c>
      <c r="CE52" s="233"/>
      <c r="CF52" s="229">
        <v>0</v>
      </c>
      <c r="CG52" s="233"/>
      <c r="CH52" s="232">
        <v>0.56980056980057792</v>
      </c>
      <c r="CI52" s="232"/>
      <c r="CJ52" s="229">
        <v>0.82304526748971274</v>
      </c>
      <c r="CK52" s="229">
        <v>0</v>
      </c>
      <c r="CL52" s="229">
        <v>0</v>
      </c>
      <c r="CM52" s="233"/>
      <c r="CN52" s="231">
        <v>9.5238095238095237</v>
      </c>
      <c r="CO52" s="234">
        <v>102.22222222222221</v>
      </c>
      <c r="CP52" s="231"/>
      <c r="CQ52" s="231"/>
      <c r="CR52" s="232">
        <v>1.3422818791946309</v>
      </c>
      <c r="CS52" s="229">
        <v>0.23501762632196915</v>
      </c>
      <c r="CT52" s="233"/>
      <c r="CU52" s="231">
        <v>0</v>
      </c>
      <c r="CV52" s="231"/>
      <c r="CW52" s="68"/>
    </row>
    <row r="53" spans="1:101" x14ac:dyDescent="0.4">
      <c r="A53" s="68"/>
      <c r="B53" s="68"/>
      <c r="C53" s="68"/>
      <c r="D53" s="146"/>
      <c r="E53" s="146"/>
      <c r="F53" s="146"/>
      <c r="G53" s="146"/>
      <c r="H53" s="146"/>
      <c r="I53" s="146"/>
      <c r="J53" s="146"/>
      <c r="K53" s="146"/>
      <c r="L53" s="146"/>
      <c r="M53" s="215"/>
      <c r="N53" s="215"/>
      <c r="O53" s="215"/>
      <c r="P53" s="109"/>
      <c r="Q53" s="109"/>
      <c r="R53" s="145"/>
      <c r="S53" s="145"/>
      <c r="T53" s="109"/>
      <c r="U53" s="146"/>
      <c r="V53" s="146"/>
      <c r="W53" s="68"/>
      <c r="X53" s="145"/>
      <c r="Y53" s="109"/>
      <c r="Z53" s="68"/>
      <c r="AA53" s="109"/>
      <c r="AB53" s="68"/>
      <c r="AC53" s="109"/>
      <c r="AD53" s="145"/>
      <c r="AE53" s="109"/>
      <c r="AF53" s="145"/>
      <c r="AG53" s="145"/>
      <c r="AH53" s="109"/>
      <c r="AI53" s="68"/>
      <c r="AJ53" s="109"/>
      <c r="AK53" s="109"/>
      <c r="AL53" s="109"/>
      <c r="AM53" s="109"/>
      <c r="AN53" s="145"/>
      <c r="AO53" s="68"/>
      <c r="AP53" s="145"/>
      <c r="AQ53" s="146"/>
      <c r="AR53" s="146"/>
      <c r="AS53" s="68"/>
      <c r="AT53" s="68"/>
      <c r="AU53" s="109"/>
      <c r="AV53" s="145"/>
      <c r="AW53" s="145"/>
      <c r="AX53" s="145"/>
      <c r="AY53" s="146"/>
      <c r="AZ53" s="145"/>
      <c r="BA53" s="109"/>
      <c r="BB53" s="68"/>
      <c r="BC53" s="145"/>
      <c r="BD53" s="109"/>
      <c r="BE53" s="145"/>
      <c r="BF53" s="146"/>
      <c r="BG53" s="68"/>
      <c r="BH53" s="109"/>
      <c r="BI53" s="109"/>
      <c r="BJ53" s="68"/>
      <c r="BK53" s="145"/>
      <c r="BL53" s="145"/>
      <c r="BM53" s="109"/>
      <c r="BN53" s="109"/>
      <c r="BO53" s="68"/>
      <c r="BP53" s="145"/>
      <c r="BQ53" s="68"/>
      <c r="BR53" s="68"/>
      <c r="BS53" s="109"/>
      <c r="BT53" s="109"/>
      <c r="BU53" s="109"/>
      <c r="BV53" s="68"/>
      <c r="BW53" s="68"/>
      <c r="BX53" s="68"/>
      <c r="BY53" s="109"/>
      <c r="BZ53" s="145"/>
      <c r="CA53" s="68"/>
      <c r="CB53" s="145"/>
      <c r="CC53" s="145"/>
      <c r="CD53" s="145"/>
      <c r="CE53" s="68"/>
      <c r="CF53" s="146"/>
      <c r="CG53" s="68"/>
      <c r="CH53" s="145"/>
      <c r="CI53" s="145"/>
      <c r="CJ53" s="146"/>
      <c r="CK53" s="146"/>
      <c r="CL53" s="146"/>
      <c r="CM53" s="68"/>
      <c r="CN53" s="109"/>
      <c r="CO53" s="228"/>
      <c r="CP53" s="109"/>
      <c r="CQ53" s="109"/>
      <c r="CR53" s="145"/>
      <c r="CS53" s="146"/>
      <c r="CT53" s="68"/>
      <c r="CU53" s="109"/>
      <c r="CV53" s="109"/>
      <c r="CW53" s="68"/>
    </row>
    <row r="54" spans="1:101" x14ac:dyDescent="0.4">
      <c r="A54" s="216">
        <v>5541673</v>
      </c>
      <c r="B54" s="216" t="s">
        <v>413</v>
      </c>
      <c r="C54" s="68" t="s">
        <v>154</v>
      </c>
      <c r="D54" s="146">
        <v>75.099999999999994</v>
      </c>
      <c r="E54" s="146">
        <v>10.99</v>
      </c>
      <c r="F54" s="146">
        <v>3.07</v>
      </c>
      <c r="G54" s="146">
        <v>1.6</v>
      </c>
      <c r="H54" s="146">
        <v>1.32</v>
      </c>
      <c r="I54" s="146">
        <v>0.11</v>
      </c>
      <c r="J54" s="146">
        <v>0.18</v>
      </c>
      <c r="K54" s="146">
        <v>3.58</v>
      </c>
      <c r="L54" s="146">
        <v>5.04</v>
      </c>
      <c r="M54" s="215">
        <v>0.23699999999999999</v>
      </c>
      <c r="N54" s="215">
        <v>4.1000000000000002E-2</v>
      </c>
      <c r="O54" s="215">
        <v>0.01</v>
      </c>
      <c r="P54" s="109">
        <v>1</v>
      </c>
      <c r="Q54" s="109">
        <v>47</v>
      </c>
      <c r="R54" s="145">
        <v>4.4000000000000004</v>
      </c>
      <c r="S54" s="145">
        <v>-1</v>
      </c>
      <c r="T54" s="109">
        <v>474</v>
      </c>
      <c r="U54" s="146">
        <v>1.06</v>
      </c>
      <c r="V54" s="146">
        <v>99.42</v>
      </c>
      <c r="W54" s="109"/>
      <c r="X54" s="145">
        <v>-0.1</v>
      </c>
      <c r="Y54" s="109">
        <v>5</v>
      </c>
      <c r="Z54" s="68"/>
      <c r="AA54" s="109"/>
      <c r="AB54" s="68"/>
      <c r="AC54" s="109"/>
      <c r="AD54" s="145">
        <v>0.2</v>
      </c>
      <c r="AE54" s="109"/>
      <c r="AF54" s="145">
        <v>0.1</v>
      </c>
      <c r="AG54" s="145">
        <v>242.2</v>
      </c>
      <c r="AH54" s="109"/>
      <c r="AI54" s="68"/>
      <c r="AJ54" s="109">
        <v>-1</v>
      </c>
      <c r="AK54" s="109"/>
      <c r="AL54" s="109">
        <v>7</v>
      </c>
      <c r="AM54" s="109"/>
      <c r="AN54" s="145">
        <v>-0.5</v>
      </c>
      <c r="AO54" s="68"/>
      <c r="AP54" s="145">
        <v>13.1</v>
      </c>
      <c r="AQ54" s="146">
        <v>7.58</v>
      </c>
      <c r="AR54" s="146">
        <v>0.68</v>
      </c>
      <c r="AS54" s="68"/>
      <c r="AT54" s="68"/>
      <c r="AU54" s="109">
        <v>762</v>
      </c>
      <c r="AV54" s="145">
        <v>29.9</v>
      </c>
      <c r="AW54" s="145">
        <v>1.7</v>
      </c>
      <c r="AX54" s="145">
        <v>13.4</v>
      </c>
      <c r="AY54" s="146">
        <v>2.4700000000000002</v>
      </c>
      <c r="AZ54" s="145">
        <v>11.3</v>
      </c>
      <c r="BA54" s="109"/>
      <c r="BB54" s="68"/>
      <c r="BC54" s="145">
        <v>128.9</v>
      </c>
      <c r="BD54" s="109"/>
      <c r="BE54" s="145">
        <v>38.9</v>
      </c>
      <c r="BF54" s="146">
        <v>0.99</v>
      </c>
      <c r="BG54" s="68"/>
      <c r="BH54" s="109">
        <v>4</v>
      </c>
      <c r="BI54" s="109"/>
      <c r="BJ54" s="68"/>
      <c r="BK54" s="145">
        <v>33.700000000000003</v>
      </c>
      <c r="BL54" s="145">
        <v>94.1</v>
      </c>
      <c r="BM54" s="109">
        <v>2</v>
      </c>
      <c r="BN54" s="109">
        <v>6</v>
      </c>
      <c r="BO54" s="68"/>
      <c r="BP54" s="145">
        <v>26.5</v>
      </c>
      <c r="BQ54" s="68"/>
      <c r="BR54" s="68"/>
      <c r="BS54" s="109">
        <v>158</v>
      </c>
      <c r="BT54" s="109"/>
      <c r="BU54" s="109">
        <v>-100</v>
      </c>
      <c r="BV54" s="68"/>
      <c r="BW54" s="68"/>
      <c r="BX54" s="68"/>
      <c r="BY54" s="109"/>
      <c r="BZ54" s="145">
        <v>15.2</v>
      </c>
      <c r="CA54" s="68"/>
      <c r="CB54" s="145">
        <v>4.9000000000000004</v>
      </c>
      <c r="CC54" s="145">
        <v>8.5</v>
      </c>
      <c r="CD54" s="145">
        <v>2.8</v>
      </c>
      <c r="CE54" s="68"/>
      <c r="CF54" s="146">
        <v>2.0299999999999998</v>
      </c>
      <c r="CG54" s="68"/>
      <c r="CH54" s="145">
        <v>8</v>
      </c>
      <c r="CI54" s="145"/>
      <c r="CJ54" s="146">
        <v>1.02</v>
      </c>
      <c r="CK54" s="146">
        <v>-0.05</v>
      </c>
      <c r="CL54" s="146">
        <v>1.2</v>
      </c>
      <c r="CM54" s="68"/>
      <c r="CN54" s="109">
        <v>-1</v>
      </c>
      <c r="CO54" s="228">
        <v>2.2999999999999998</v>
      </c>
      <c r="CP54" s="109"/>
      <c r="CQ54" s="109"/>
      <c r="CR54" s="145">
        <v>65</v>
      </c>
      <c r="CS54" s="146">
        <v>7.18</v>
      </c>
      <c r="CT54" s="68"/>
      <c r="CU54" s="109">
        <v>82</v>
      </c>
      <c r="CV54" s="109"/>
      <c r="CW54" s="68"/>
    </row>
    <row r="55" spans="1:101" x14ac:dyDescent="0.4">
      <c r="A55" s="216">
        <v>5541690</v>
      </c>
      <c r="B55" s="216" t="s">
        <v>474</v>
      </c>
      <c r="C55" s="68" t="s">
        <v>155</v>
      </c>
      <c r="D55" s="146">
        <v>74.97</v>
      </c>
      <c r="E55" s="146">
        <v>10.92</v>
      </c>
      <c r="F55" s="146">
        <v>3.15</v>
      </c>
      <c r="G55" s="146">
        <v>1.78</v>
      </c>
      <c r="H55" s="146">
        <v>1.23</v>
      </c>
      <c r="I55" s="146">
        <v>0.11</v>
      </c>
      <c r="J55" s="146">
        <v>0.17</v>
      </c>
      <c r="K55" s="146">
        <v>3.55</v>
      </c>
      <c r="L55" s="146">
        <v>4.91</v>
      </c>
      <c r="M55" s="215">
        <v>0.254</v>
      </c>
      <c r="N55" s="215">
        <v>4.3999999999999997E-2</v>
      </c>
      <c r="O55" s="215">
        <v>8.9999999999999993E-3</v>
      </c>
      <c r="P55" s="109">
        <v>2</v>
      </c>
      <c r="Q55" s="109">
        <v>45</v>
      </c>
      <c r="R55" s="145">
        <v>4.4000000000000004</v>
      </c>
      <c r="S55" s="145">
        <v>-1</v>
      </c>
      <c r="T55" s="109">
        <v>511</v>
      </c>
      <c r="U55" s="146">
        <v>1.02</v>
      </c>
      <c r="V55" s="146">
        <v>99.1</v>
      </c>
      <c r="W55" s="109"/>
      <c r="X55" s="145">
        <v>-0.1</v>
      </c>
      <c r="Y55" s="109">
        <v>5</v>
      </c>
      <c r="Z55" s="68"/>
      <c r="AA55" s="109"/>
      <c r="AB55" s="68"/>
      <c r="AC55" s="109"/>
      <c r="AD55" s="145">
        <v>0.1</v>
      </c>
      <c r="AE55" s="109"/>
      <c r="AF55" s="146">
        <v>0.05</v>
      </c>
      <c r="AG55" s="145">
        <v>230.6</v>
      </c>
      <c r="AH55" s="109"/>
      <c r="AI55" s="68"/>
      <c r="AJ55" s="109">
        <v>-1</v>
      </c>
      <c r="AK55" s="109"/>
      <c r="AL55" s="109">
        <v>7</v>
      </c>
      <c r="AM55" s="109"/>
      <c r="AN55" s="145">
        <v>-0.5</v>
      </c>
      <c r="AO55" s="68"/>
      <c r="AP55" s="145">
        <v>11.1</v>
      </c>
      <c r="AQ55" s="146">
        <v>6.02</v>
      </c>
      <c r="AR55" s="146">
        <v>0.62</v>
      </c>
      <c r="AS55" s="68"/>
      <c r="AT55" s="68"/>
      <c r="AU55" s="109">
        <v>723</v>
      </c>
      <c r="AV55" s="145">
        <v>30.8</v>
      </c>
      <c r="AW55" s="145">
        <v>1.8</v>
      </c>
      <c r="AX55" s="145">
        <v>12.2</v>
      </c>
      <c r="AY55" s="146">
        <v>2.0499999999999998</v>
      </c>
      <c r="AZ55" s="145">
        <v>12.3</v>
      </c>
      <c r="BA55" s="109"/>
      <c r="BB55" s="68"/>
      <c r="BC55" s="145">
        <v>113.5</v>
      </c>
      <c r="BD55" s="109"/>
      <c r="BE55" s="145">
        <v>42.2</v>
      </c>
      <c r="BF55" s="146">
        <v>0.93</v>
      </c>
      <c r="BG55" s="68"/>
      <c r="BH55" s="109">
        <v>7</v>
      </c>
      <c r="BI55" s="109"/>
      <c r="BJ55" s="68"/>
      <c r="BK55" s="145">
        <v>31.7</v>
      </c>
      <c r="BL55" s="145">
        <v>94.93</v>
      </c>
      <c r="BM55" s="109">
        <v>2</v>
      </c>
      <c r="BN55" s="109">
        <v>6</v>
      </c>
      <c r="BO55" s="68"/>
      <c r="BP55" s="145">
        <v>25.7</v>
      </c>
      <c r="BQ55" s="68"/>
      <c r="BR55" s="68"/>
      <c r="BS55" s="109">
        <v>154</v>
      </c>
      <c r="BT55" s="109"/>
      <c r="BU55" s="109">
        <v>-100</v>
      </c>
      <c r="BV55" s="68"/>
      <c r="BW55" s="68"/>
      <c r="BX55" s="68"/>
      <c r="BY55" s="109"/>
      <c r="BZ55" s="145">
        <v>15.4</v>
      </c>
      <c r="CA55" s="68"/>
      <c r="CB55" s="145">
        <v>5.3</v>
      </c>
      <c r="CC55" s="145">
        <v>8.4</v>
      </c>
      <c r="CD55" s="145">
        <v>1.7</v>
      </c>
      <c r="CE55" s="68"/>
      <c r="CF55" s="146">
        <v>1.74</v>
      </c>
      <c r="CG55" s="68"/>
      <c r="CH55" s="145">
        <v>7.6</v>
      </c>
      <c r="CI55" s="145"/>
      <c r="CJ55" s="146">
        <v>0.89</v>
      </c>
      <c r="CK55" s="146">
        <v>-0.05</v>
      </c>
      <c r="CL55" s="146">
        <v>1.17</v>
      </c>
      <c r="CM55" s="68"/>
      <c r="CN55" s="109">
        <v>-1</v>
      </c>
      <c r="CO55" s="228">
        <v>0.7</v>
      </c>
      <c r="CP55" s="109"/>
      <c r="CQ55" s="109"/>
      <c r="CR55" s="145">
        <v>54.3</v>
      </c>
      <c r="CS55" s="146">
        <v>6.48</v>
      </c>
      <c r="CT55" s="68"/>
      <c r="CU55" s="109">
        <v>86</v>
      </c>
      <c r="CV55" s="109"/>
      <c r="CW55" s="68"/>
    </row>
    <row r="56" spans="1:101" ht="14.25" x14ac:dyDescent="0.45">
      <c r="A56" s="68"/>
      <c r="B56" s="68"/>
      <c r="C56" s="68" t="s">
        <v>153</v>
      </c>
      <c r="D56" s="229">
        <v>0.17325248217497896</v>
      </c>
      <c r="E56" s="229">
        <v>0.63897763578275013</v>
      </c>
      <c r="F56" s="229">
        <v>2.5723472668810312</v>
      </c>
      <c r="G56" s="229">
        <v>10.650887573964493</v>
      </c>
      <c r="H56" s="229">
        <v>7.0588235294117716</v>
      </c>
      <c r="I56" s="229">
        <v>0</v>
      </c>
      <c r="J56" s="229">
        <v>5.7142857142857038</v>
      </c>
      <c r="K56" s="229">
        <v>0.84151472650772075</v>
      </c>
      <c r="L56" s="229">
        <v>2.6130653266331638</v>
      </c>
      <c r="M56" s="230">
        <v>6.9246435845213909</v>
      </c>
      <c r="N56" s="230">
        <v>7.0588235294117547</v>
      </c>
      <c r="O56" s="230">
        <v>10.526315789473694</v>
      </c>
      <c r="P56" s="231">
        <v>66.666666666666657</v>
      </c>
      <c r="Q56" s="231">
        <v>4.3478260869565215</v>
      </c>
      <c r="R56" s="232">
        <v>0</v>
      </c>
      <c r="S56" s="232">
        <v>0</v>
      </c>
      <c r="T56" s="231">
        <v>7.5126903553299496</v>
      </c>
      <c r="U56" s="229">
        <v>3.8461538461538494</v>
      </c>
      <c r="V56" s="229">
        <v>0.32238565383841167</v>
      </c>
      <c r="W56" s="233"/>
      <c r="X56" s="232">
        <v>0</v>
      </c>
      <c r="Y56" s="231">
        <v>0</v>
      </c>
      <c r="Z56" s="233"/>
      <c r="AA56" s="231"/>
      <c r="AB56" s="233"/>
      <c r="AC56" s="231"/>
      <c r="AD56" s="232">
        <v>66.666666666666657</v>
      </c>
      <c r="AE56" s="231"/>
      <c r="AF56" s="232">
        <v>66.666666666666657</v>
      </c>
      <c r="AG56" s="232">
        <v>4.9069373942470369</v>
      </c>
      <c r="AH56" s="231"/>
      <c r="AI56" s="233"/>
      <c r="AJ56" s="231">
        <v>0</v>
      </c>
      <c r="AK56" s="231"/>
      <c r="AL56" s="231">
        <v>0</v>
      </c>
      <c r="AM56" s="231"/>
      <c r="AN56" s="232">
        <v>0</v>
      </c>
      <c r="AO56" s="233"/>
      <c r="AP56" s="232">
        <v>16.528925619834713</v>
      </c>
      <c r="AQ56" s="229">
        <v>22.941176470588243</v>
      </c>
      <c r="AR56" s="229">
        <v>9.2307692307692388</v>
      </c>
      <c r="AS56" s="233"/>
      <c r="AT56" s="233"/>
      <c r="AU56" s="231">
        <v>5.2525252525252526</v>
      </c>
      <c r="AV56" s="232">
        <v>2.9654036243822146</v>
      </c>
      <c r="AW56" s="232">
        <v>5.7142857142857197</v>
      </c>
      <c r="AX56" s="232">
        <v>9.3750000000000089</v>
      </c>
      <c r="AY56" s="229">
        <v>18.584070796460196</v>
      </c>
      <c r="AZ56" s="232">
        <v>8.4745762711864394</v>
      </c>
      <c r="BA56" s="231"/>
      <c r="BB56" s="233"/>
      <c r="BC56" s="232">
        <v>12.706270627062711</v>
      </c>
      <c r="BD56" s="231"/>
      <c r="BE56" s="232">
        <v>8.138101109741072</v>
      </c>
      <c r="BF56" s="229">
        <v>6.2499999999999947</v>
      </c>
      <c r="BG56" s="233"/>
      <c r="BH56" s="231">
        <v>54.54545454545454</v>
      </c>
      <c r="BI56" s="231"/>
      <c r="BJ56" s="233"/>
      <c r="BK56" s="232">
        <v>6.1162079510703471</v>
      </c>
      <c r="BL56" s="232">
        <v>0.87816748664234523</v>
      </c>
      <c r="BM56" s="231">
        <v>0</v>
      </c>
      <c r="BN56" s="231">
        <v>0</v>
      </c>
      <c r="BO56" s="233"/>
      <c r="BP56" s="232">
        <v>3.065134099616861</v>
      </c>
      <c r="BQ56" s="233"/>
      <c r="BR56" s="233"/>
      <c r="BS56" s="231">
        <v>2.5641025641025639</v>
      </c>
      <c r="BT56" s="231"/>
      <c r="BU56" s="231">
        <v>0</v>
      </c>
      <c r="BV56" s="233"/>
      <c r="BW56" s="233"/>
      <c r="BX56" s="233"/>
      <c r="BY56" s="231"/>
      <c r="BZ56" s="232">
        <v>1.307189542483667</v>
      </c>
      <c r="CA56" s="233"/>
      <c r="CB56" s="232">
        <v>7.8431372549019507</v>
      </c>
      <c r="CC56" s="232">
        <v>1.1834319526627177</v>
      </c>
      <c r="CD56" s="232">
        <v>48.888888888888879</v>
      </c>
      <c r="CE56" s="233"/>
      <c r="CF56" s="229">
        <v>15.384615384615378</v>
      </c>
      <c r="CG56" s="233"/>
      <c r="CH56" s="232">
        <v>5.1282051282051331</v>
      </c>
      <c r="CI56" s="232"/>
      <c r="CJ56" s="229">
        <v>13.612565445026178</v>
      </c>
      <c r="CK56" s="229">
        <v>0</v>
      </c>
      <c r="CL56" s="229">
        <v>2.5316455696202551</v>
      </c>
      <c r="CM56" s="233"/>
      <c r="CN56" s="231">
        <v>0</v>
      </c>
      <c r="CO56" s="234">
        <v>106.66666666666667</v>
      </c>
      <c r="CP56" s="231"/>
      <c r="CQ56" s="231"/>
      <c r="CR56" s="232">
        <v>17.937971500419117</v>
      </c>
      <c r="CS56" s="229">
        <v>10.248901903367486</v>
      </c>
      <c r="CT56" s="233"/>
      <c r="CU56" s="231">
        <v>4.7619047619047619</v>
      </c>
      <c r="CV56" s="231"/>
      <c r="CW56" s="68"/>
    </row>
    <row r="57" spans="1:101" x14ac:dyDescent="0.4">
      <c r="A57" s="68"/>
      <c r="B57" s="68"/>
      <c r="C57" s="68"/>
      <c r="D57" s="146"/>
      <c r="E57" s="146"/>
      <c r="F57" s="146"/>
      <c r="G57" s="146"/>
      <c r="H57" s="146"/>
      <c r="I57" s="146"/>
      <c r="J57" s="146"/>
      <c r="K57" s="146"/>
      <c r="L57" s="146"/>
      <c r="M57" s="215"/>
      <c r="N57" s="215"/>
      <c r="O57" s="215"/>
      <c r="P57" s="109"/>
      <c r="Q57" s="109"/>
      <c r="R57" s="145"/>
      <c r="S57" s="145"/>
      <c r="T57" s="109"/>
      <c r="U57" s="146"/>
      <c r="V57" s="146"/>
      <c r="W57" s="68"/>
      <c r="X57" s="145"/>
      <c r="Y57" s="109"/>
      <c r="Z57" s="68"/>
      <c r="AA57" s="109"/>
      <c r="AB57" s="68"/>
      <c r="AC57" s="109"/>
      <c r="AD57" s="145"/>
      <c r="AE57" s="109"/>
      <c r="AF57" s="145"/>
      <c r="AG57" s="145"/>
      <c r="AH57" s="109"/>
      <c r="AI57" s="68"/>
      <c r="AJ57" s="109"/>
      <c r="AK57" s="109"/>
      <c r="AL57" s="109"/>
      <c r="AM57" s="109"/>
      <c r="AN57" s="145"/>
      <c r="AO57" s="68"/>
      <c r="AP57" s="145"/>
      <c r="AQ57" s="146"/>
      <c r="AR57" s="146"/>
      <c r="AS57" s="68"/>
      <c r="AT57" s="68"/>
      <c r="AU57" s="109"/>
      <c r="AV57" s="145"/>
      <c r="AW57" s="145"/>
      <c r="AX57" s="145"/>
      <c r="AY57" s="146"/>
      <c r="AZ57" s="145"/>
      <c r="BA57" s="109"/>
      <c r="BB57" s="68"/>
      <c r="BC57" s="145"/>
      <c r="BD57" s="109"/>
      <c r="BE57" s="145"/>
      <c r="BF57" s="146"/>
      <c r="BG57" s="68"/>
      <c r="BH57" s="109"/>
      <c r="BI57" s="109"/>
      <c r="BJ57" s="68"/>
      <c r="BK57" s="145"/>
      <c r="BL57" s="145"/>
      <c r="BM57" s="109"/>
      <c r="BN57" s="109"/>
      <c r="BO57" s="68"/>
      <c r="BP57" s="145"/>
      <c r="BQ57" s="68"/>
      <c r="BR57" s="68"/>
      <c r="BS57" s="109"/>
      <c r="BT57" s="109"/>
      <c r="BU57" s="109"/>
      <c r="BV57" s="68"/>
      <c r="BW57" s="68"/>
      <c r="BX57" s="68"/>
      <c r="BY57" s="109"/>
      <c r="BZ57" s="145"/>
      <c r="CA57" s="68"/>
      <c r="CB57" s="145"/>
      <c r="CC57" s="145"/>
      <c r="CD57" s="145"/>
      <c r="CE57" s="68"/>
      <c r="CF57" s="146"/>
      <c r="CG57" s="68"/>
      <c r="CH57" s="145"/>
      <c r="CI57" s="145"/>
      <c r="CJ57" s="146"/>
      <c r="CK57" s="146"/>
      <c r="CL57" s="146"/>
      <c r="CM57" s="68"/>
      <c r="CN57" s="109"/>
      <c r="CO57" s="228"/>
      <c r="CP57" s="109"/>
      <c r="CQ57" s="109"/>
      <c r="CR57" s="145"/>
      <c r="CS57" s="146"/>
      <c r="CT57" s="68"/>
      <c r="CU57" s="109"/>
      <c r="CV57" s="109"/>
      <c r="CW57" s="68"/>
    </row>
    <row r="58" spans="1:101" x14ac:dyDescent="0.4">
      <c r="A58" s="68">
        <v>6540984</v>
      </c>
      <c r="B58" s="68" t="s">
        <v>475</v>
      </c>
      <c r="C58" s="68" t="s">
        <v>154</v>
      </c>
      <c r="D58" s="146">
        <v>75.38</v>
      </c>
      <c r="E58" s="146">
        <v>13.07</v>
      </c>
      <c r="F58" s="146">
        <v>1.62</v>
      </c>
      <c r="G58" s="146" t="s">
        <v>483</v>
      </c>
      <c r="H58" s="146" t="s">
        <v>483</v>
      </c>
      <c r="I58" s="146">
        <v>0.35</v>
      </c>
      <c r="J58" s="146">
        <v>0.6</v>
      </c>
      <c r="K58" s="146">
        <v>3.51</v>
      </c>
      <c r="L58" s="146">
        <v>5.35</v>
      </c>
      <c r="M58" s="215">
        <v>0.17799999999999999</v>
      </c>
      <c r="N58" s="215">
        <v>2.1999999999999999E-2</v>
      </c>
      <c r="O58" s="215">
        <v>3.7999999999999999E-2</v>
      </c>
      <c r="P58" s="109">
        <v>-2</v>
      </c>
      <c r="Q58" s="109">
        <v>457</v>
      </c>
      <c r="R58" s="145">
        <v>3.8</v>
      </c>
      <c r="S58" s="145">
        <v>2</v>
      </c>
      <c r="T58" s="109">
        <v>223</v>
      </c>
      <c r="U58" s="146">
        <v>0.67</v>
      </c>
      <c r="V58" s="146">
        <v>100.79</v>
      </c>
      <c r="W58" s="68"/>
      <c r="X58" s="145">
        <v>-0.1</v>
      </c>
      <c r="Y58" s="109">
        <v>4</v>
      </c>
      <c r="Z58" s="68"/>
      <c r="AA58" s="109"/>
      <c r="AB58" s="68"/>
      <c r="AC58" s="109"/>
      <c r="AD58" s="145">
        <v>-0.5</v>
      </c>
      <c r="AE58" s="109"/>
      <c r="AF58" s="145">
        <v>-0.1</v>
      </c>
      <c r="AG58" s="145">
        <v>182.2</v>
      </c>
      <c r="AH58" s="109"/>
      <c r="AI58" s="68"/>
      <c r="AJ58" s="109">
        <v>2</v>
      </c>
      <c r="AK58" s="109"/>
      <c r="AL58" s="109">
        <v>-1</v>
      </c>
      <c r="AM58" s="109"/>
      <c r="AN58" s="145">
        <v>-0.5</v>
      </c>
      <c r="AO58" s="68"/>
      <c r="AP58" s="145">
        <v>6.6</v>
      </c>
      <c r="AQ58" s="145">
        <v>3.7</v>
      </c>
      <c r="AR58" s="146">
        <v>1.22</v>
      </c>
      <c r="AS58" s="68"/>
      <c r="AT58" s="68"/>
      <c r="AU58" s="109">
        <v>348</v>
      </c>
      <c r="AV58" s="109">
        <v>22</v>
      </c>
      <c r="AW58" s="109">
        <v>1</v>
      </c>
      <c r="AX58" s="145">
        <v>7.8</v>
      </c>
      <c r="AY58" s="145">
        <v>1.2</v>
      </c>
      <c r="AZ58" s="145">
        <v>6.6</v>
      </c>
      <c r="BA58" s="109"/>
      <c r="BB58" s="68"/>
      <c r="BC58" s="145">
        <v>88.6</v>
      </c>
      <c r="BD58" s="109"/>
      <c r="BE58" s="145">
        <v>10.5</v>
      </c>
      <c r="BF58" s="146">
        <v>0.5</v>
      </c>
      <c r="BG58" s="68"/>
      <c r="BH58" s="109">
        <v>-1</v>
      </c>
      <c r="BI58" s="109"/>
      <c r="BJ58" s="68"/>
      <c r="BK58" s="145">
        <v>17.7</v>
      </c>
      <c r="BL58" s="145">
        <v>62.4</v>
      </c>
      <c r="BM58" s="109">
        <v>3</v>
      </c>
      <c r="BN58" s="109">
        <v>8</v>
      </c>
      <c r="BO58" s="68"/>
      <c r="BP58" s="145">
        <v>19</v>
      </c>
      <c r="BQ58" s="68"/>
      <c r="BR58" s="68"/>
      <c r="BS58" s="109">
        <v>148</v>
      </c>
      <c r="BT58" s="109"/>
      <c r="BU58" s="109">
        <v>-100</v>
      </c>
      <c r="BV58" s="68"/>
      <c r="BW58" s="68"/>
      <c r="BX58" s="68"/>
      <c r="BY58" s="109"/>
      <c r="BZ58" s="145">
        <v>9.6999999999999993</v>
      </c>
      <c r="CA58" s="68"/>
      <c r="CB58" s="109">
        <v>3</v>
      </c>
      <c r="CC58" s="109">
        <v>59</v>
      </c>
      <c r="CD58" s="145">
        <v>1.1000000000000001</v>
      </c>
      <c r="CE58" s="68"/>
      <c r="CF58" s="145">
        <v>1.2</v>
      </c>
      <c r="CG58" s="68"/>
      <c r="CH58" s="145">
        <v>15.3</v>
      </c>
      <c r="CI58" s="145"/>
      <c r="CJ58" s="146">
        <v>0.52</v>
      </c>
      <c r="CK58" s="145">
        <v>-0.1</v>
      </c>
      <c r="CL58" s="145">
        <v>2.2000000000000002</v>
      </c>
      <c r="CM58" s="68"/>
      <c r="CN58" s="109">
        <v>4</v>
      </c>
      <c r="CO58" s="109">
        <v>-1</v>
      </c>
      <c r="CP58" s="109"/>
      <c r="CQ58" s="109"/>
      <c r="CR58" s="109">
        <v>30</v>
      </c>
      <c r="CS58" s="145">
        <v>3.6</v>
      </c>
      <c r="CT58" s="68"/>
      <c r="CU58" s="109">
        <v>24</v>
      </c>
      <c r="CV58" s="109"/>
      <c r="CW58" s="68"/>
    </row>
    <row r="59" spans="1:101" x14ac:dyDescent="0.4">
      <c r="A59" s="68">
        <v>6540990</v>
      </c>
      <c r="B59" s="68" t="s">
        <v>476</v>
      </c>
      <c r="C59" s="68" t="s">
        <v>155</v>
      </c>
      <c r="D59" s="146">
        <v>75.23</v>
      </c>
      <c r="E59" s="146">
        <v>12.95</v>
      </c>
      <c r="F59" s="146">
        <v>1.62</v>
      </c>
      <c r="G59" s="146" t="s">
        <v>483</v>
      </c>
      <c r="H59" s="146" t="s">
        <v>483</v>
      </c>
      <c r="I59" s="146">
        <v>0.35</v>
      </c>
      <c r="J59" s="146">
        <v>0.6</v>
      </c>
      <c r="K59" s="146">
        <v>3.51</v>
      </c>
      <c r="L59" s="146">
        <v>5.32</v>
      </c>
      <c r="M59" s="215">
        <v>0.17599999999999999</v>
      </c>
      <c r="N59" s="215">
        <v>2.1999999999999999E-2</v>
      </c>
      <c r="O59" s="215">
        <v>3.7999999999999999E-2</v>
      </c>
      <c r="P59" s="109">
        <v>-2</v>
      </c>
      <c r="Q59" s="109">
        <v>452</v>
      </c>
      <c r="R59" s="145">
        <v>3.9</v>
      </c>
      <c r="S59" s="145">
        <v>2</v>
      </c>
      <c r="T59" s="109">
        <v>223</v>
      </c>
      <c r="U59" s="146">
        <v>0.63</v>
      </c>
      <c r="V59" s="146">
        <v>100.44</v>
      </c>
      <c r="W59" s="68"/>
      <c r="X59" s="145">
        <v>-0.1</v>
      </c>
      <c r="Y59" s="109">
        <v>4</v>
      </c>
      <c r="Z59" s="68"/>
      <c r="AA59" s="109"/>
      <c r="AB59" s="68"/>
      <c r="AC59" s="109"/>
      <c r="AD59" s="145">
        <v>-0.5</v>
      </c>
      <c r="AE59" s="109"/>
      <c r="AF59" s="145">
        <v>-0.1</v>
      </c>
      <c r="AG59" s="145">
        <v>187.5</v>
      </c>
      <c r="AH59" s="109"/>
      <c r="AI59" s="68"/>
      <c r="AJ59" s="109">
        <v>2</v>
      </c>
      <c r="AK59" s="109"/>
      <c r="AL59" s="109">
        <v>-1</v>
      </c>
      <c r="AM59" s="109"/>
      <c r="AN59" s="145">
        <v>-0.5</v>
      </c>
      <c r="AO59" s="68"/>
      <c r="AP59" s="145">
        <v>6.7</v>
      </c>
      <c r="AQ59" s="145">
        <v>3.8</v>
      </c>
      <c r="AR59" s="146">
        <v>1.23</v>
      </c>
      <c r="AS59" s="68"/>
      <c r="AT59" s="68"/>
      <c r="AU59" s="109">
        <v>345</v>
      </c>
      <c r="AV59" s="109">
        <v>22</v>
      </c>
      <c r="AW59" s="109">
        <v>1</v>
      </c>
      <c r="AX59" s="145">
        <v>8.1</v>
      </c>
      <c r="AY59" s="145">
        <v>1.2</v>
      </c>
      <c r="AZ59" s="145">
        <v>7.9</v>
      </c>
      <c r="BA59" s="109"/>
      <c r="BB59" s="68"/>
      <c r="BC59" s="145">
        <v>91.4</v>
      </c>
      <c r="BD59" s="109"/>
      <c r="BE59" s="145">
        <v>10.6</v>
      </c>
      <c r="BF59" s="146">
        <v>0.55000000000000004</v>
      </c>
      <c r="BG59" s="68"/>
      <c r="BH59" s="109">
        <v>-1</v>
      </c>
      <c r="BI59" s="109"/>
      <c r="BJ59" s="68"/>
      <c r="BK59" s="145">
        <v>15.6</v>
      </c>
      <c r="BL59" s="145">
        <v>64.099999999999994</v>
      </c>
      <c r="BM59" s="109">
        <v>3</v>
      </c>
      <c r="BN59" s="109">
        <v>10</v>
      </c>
      <c r="BO59" s="68"/>
      <c r="BP59" s="145">
        <v>19.399999999999999</v>
      </c>
      <c r="BQ59" s="68"/>
      <c r="BR59" s="68"/>
      <c r="BS59" s="109">
        <v>146</v>
      </c>
      <c r="BT59" s="109"/>
      <c r="BU59" s="109">
        <v>-100</v>
      </c>
      <c r="BV59" s="68"/>
      <c r="BW59" s="68"/>
      <c r="BX59" s="68"/>
      <c r="BY59" s="109"/>
      <c r="BZ59" s="145">
        <v>10</v>
      </c>
      <c r="CA59" s="68"/>
      <c r="CB59" s="109">
        <v>3</v>
      </c>
      <c r="CC59" s="109">
        <v>59</v>
      </c>
      <c r="CD59" s="145">
        <v>-1</v>
      </c>
      <c r="CE59" s="68"/>
      <c r="CF59" s="145">
        <v>1.2</v>
      </c>
      <c r="CG59" s="68"/>
      <c r="CH59" s="145">
        <v>16.3</v>
      </c>
      <c r="CI59" s="145"/>
      <c r="CJ59" s="146">
        <v>0.53</v>
      </c>
      <c r="CK59" s="145">
        <v>-0.1</v>
      </c>
      <c r="CL59" s="145">
        <v>2.2999999999999998</v>
      </c>
      <c r="CM59" s="68"/>
      <c r="CN59" s="109">
        <v>4</v>
      </c>
      <c r="CO59" s="109">
        <v>-1</v>
      </c>
      <c r="CP59" s="109"/>
      <c r="CQ59" s="109"/>
      <c r="CR59" s="109">
        <v>31</v>
      </c>
      <c r="CS59" s="145">
        <v>3.7</v>
      </c>
      <c r="CT59" s="68"/>
      <c r="CU59" s="109">
        <v>25</v>
      </c>
      <c r="CV59" s="109"/>
      <c r="CW59" s="68"/>
    </row>
    <row r="60" spans="1:101" ht="14.25" x14ac:dyDescent="0.45">
      <c r="A60" s="68"/>
      <c r="B60" s="68"/>
      <c r="C60" s="68" t="s">
        <v>156</v>
      </c>
      <c r="D60" s="229">
        <v>0.19918996082596302</v>
      </c>
      <c r="E60" s="229">
        <v>0.92236740968486552</v>
      </c>
      <c r="F60" s="229">
        <v>0</v>
      </c>
      <c r="G60" s="229"/>
      <c r="H60" s="229"/>
      <c r="I60" s="229">
        <v>0</v>
      </c>
      <c r="J60" s="229">
        <v>0</v>
      </c>
      <c r="K60" s="229">
        <v>0</v>
      </c>
      <c r="L60" s="229">
        <v>0.56232427366446791</v>
      </c>
      <c r="M60" s="230">
        <v>1.1299435028248599</v>
      </c>
      <c r="N60" s="230">
        <v>0</v>
      </c>
      <c r="O60" s="230">
        <v>0</v>
      </c>
      <c r="P60" s="231">
        <v>0</v>
      </c>
      <c r="Q60" s="231">
        <v>1.1001100110011002</v>
      </c>
      <c r="R60" s="232">
        <v>2.5974025974026</v>
      </c>
      <c r="S60" s="232">
        <v>0</v>
      </c>
      <c r="T60" s="231">
        <v>0</v>
      </c>
      <c r="U60" s="229">
        <v>6.1538461538461586</v>
      </c>
      <c r="V60" s="229">
        <v>0.3478606569597063</v>
      </c>
      <c r="W60" s="233"/>
      <c r="X60" s="232">
        <v>0</v>
      </c>
      <c r="Y60" s="231">
        <v>0</v>
      </c>
      <c r="Z60" s="233"/>
      <c r="AA60" s="231"/>
      <c r="AB60" s="233"/>
      <c r="AC60" s="231"/>
      <c r="AD60" s="232">
        <v>0</v>
      </c>
      <c r="AE60" s="231"/>
      <c r="AF60" s="232">
        <v>0</v>
      </c>
      <c r="AG60" s="232">
        <v>2.8671896131998982</v>
      </c>
      <c r="AH60" s="231"/>
      <c r="AI60" s="233"/>
      <c r="AJ60" s="231">
        <v>0</v>
      </c>
      <c r="AK60" s="231"/>
      <c r="AL60" s="231">
        <v>0</v>
      </c>
      <c r="AM60" s="231"/>
      <c r="AN60" s="232">
        <v>0</v>
      </c>
      <c r="AO60" s="233"/>
      <c r="AP60" s="232">
        <v>1.5037593984962485</v>
      </c>
      <c r="AQ60" s="232">
        <v>2.6666666666666572</v>
      </c>
      <c r="AR60" s="229">
        <v>0.81632653061224547</v>
      </c>
      <c r="AS60" s="233"/>
      <c r="AT60" s="233"/>
      <c r="AU60" s="231">
        <v>0.86580086580086579</v>
      </c>
      <c r="AV60" s="231">
        <v>0</v>
      </c>
      <c r="AW60" s="233">
        <v>0</v>
      </c>
      <c r="AX60" s="232">
        <v>3.7735849056603752</v>
      </c>
      <c r="AY60" s="232">
        <v>0</v>
      </c>
      <c r="AZ60" s="232">
        <v>17.93103448275863</v>
      </c>
      <c r="BA60" s="231"/>
      <c r="BB60" s="233"/>
      <c r="BC60" s="232">
        <v>3.111111111111124</v>
      </c>
      <c r="BD60" s="231"/>
      <c r="BE60" s="232">
        <v>0.94786729857819563</v>
      </c>
      <c r="BF60" s="229">
        <v>9.5238095238095308</v>
      </c>
      <c r="BG60" s="233"/>
      <c r="BH60" s="231">
        <v>0</v>
      </c>
      <c r="BI60" s="231"/>
      <c r="BJ60" s="233"/>
      <c r="BK60" s="232">
        <v>12.612612612612612</v>
      </c>
      <c r="BL60" s="232">
        <v>2.6877470355731159</v>
      </c>
      <c r="BM60" s="231">
        <v>0</v>
      </c>
      <c r="BN60" s="231">
        <v>22.222222222222221</v>
      </c>
      <c r="BO60" s="233"/>
      <c r="BP60" s="232">
        <v>2.0833333333333259</v>
      </c>
      <c r="BQ60" s="233"/>
      <c r="BR60" s="233"/>
      <c r="BS60" s="231">
        <v>1.3605442176870748</v>
      </c>
      <c r="BT60" s="231"/>
      <c r="BU60" s="231">
        <v>0</v>
      </c>
      <c r="BV60" s="233"/>
      <c r="BW60" s="233"/>
      <c r="BX60" s="233"/>
      <c r="BY60" s="231"/>
      <c r="BZ60" s="232">
        <v>3.0456852791878246</v>
      </c>
      <c r="CA60" s="233"/>
      <c r="CB60" s="233">
        <v>0</v>
      </c>
      <c r="CC60" s="231">
        <v>0</v>
      </c>
      <c r="CD60" s="232">
        <v>4199.9999999999964</v>
      </c>
      <c r="CE60" s="233"/>
      <c r="CF60" s="232">
        <v>0</v>
      </c>
      <c r="CG60" s="233"/>
      <c r="CH60" s="232">
        <v>6.329113924050632</v>
      </c>
      <c r="CI60" s="232"/>
      <c r="CJ60" s="229">
        <v>1.9047619047619064</v>
      </c>
      <c r="CK60" s="232">
        <v>0</v>
      </c>
      <c r="CL60" s="232">
        <v>4.4444444444444287</v>
      </c>
      <c r="CM60" s="233"/>
      <c r="CN60" s="231">
        <v>0</v>
      </c>
      <c r="CO60" s="231">
        <v>0</v>
      </c>
      <c r="CP60" s="231"/>
      <c r="CQ60" s="231"/>
      <c r="CR60" s="231">
        <v>3.278688524590164</v>
      </c>
      <c r="CS60" s="232">
        <v>2.7397260273972623</v>
      </c>
      <c r="CT60" s="233"/>
      <c r="CU60" s="231">
        <v>4.0816326530612246</v>
      </c>
      <c r="CV60" s="231"/>
      <c r="CW60" s="68"/>
    </row>
    <row r="61" spans="1:101" x14ac:dyDescent="0.4">
      <c r="A61" s="68"/>
      <c r="B61" s="68"/>
      <c r="C61" s="68"/>
      <c r="D61" s="146"/>
      <c r="E61" s="146"/>
      <c r="F61" s="146"/>
      <c r="G61" s="146"/>
      <c r="H61" s="146"/>
      <c r="I61" s="146"/>
      <c r="J61" s="146"/>
      <c r="K61" s="146"/>
      <c r="L61" s="146"/>
      <c r="M61" s="215"/>
      <c r="N61" s="215"/>
      <c r="O61" s="215"/>
      <c r="P61" s="109"/>
      <c r="Q61" s="109"/>
      <c r="R61" s="145"/>
      <c r="S61" s="145"/>
      <c r="T61" s="109"/>
      <c r="U61" s="146"/>
      <c r="V61" s="146"/>
      <c r="W61" s="68"/>
      <c r="X61" s="145"/>
      <c r="Y61" s="109"/>
      <c r="Z61" s="68"/>
      <c r="AA61" s="109"/>
      <c r="AB61" s="68"/>
      <c r="AC61" s="109"/>
      <c r="AD61" s="145"/>
      <c r="AE61" s="109"/>
      <c r="AF61" s="145"/>
      <c r="AG61" s="145"/>
      <c r="AH61" s="109"/>
      <c r="AI61" s="68"/>
      <c r="AJ61" s="109"/>
      <c r="AK61" s="109"/>
      <c r="AL61" s="109"/>
      <c r="AM61" s="109"/>
      <c r="AN61" s="145"/>
      <c r="AO61" s="68"/>
      <c r="AP61" s="145"/>
      <c r="AQ61" s="145"/>
      <c r="AR61" s="146"/>
      <c r="AS61" s="68"/>
      <c r="AT61" s="68"/>
      <c r="AU61" s="109"/>
      <c r="AV61" s="109"/>
      <c r="AW61" s="109"/>
      <c r="AX61" s="145"/>
      <c r="AY61" s="145"/>
      <c r="AZ61" s="145"/>
      <c r="BA61" s="109"/>
      <c r="BB61" s="68"/>
      <c r="BC61" s="145"/>
      <c r="BD61" s="109"/>
      <c r="BE61" s="145"/>
      <c r="BF61" s="146"/>
      <c r="BG61" s="68"/>
      <c r="BH61" s="109"/>
      <c r="BI61" s="109"/>
      <c r="BJ61" s="68"/>
      <c r="BK61" s="145"/>
      <c r="BL61" s="145"/>
      <c r="BM61" s="109"/>
      <c r="BN61" s="109"/>
      <c r="BO61" s="68"/>
      <c r="BP61" s="145"/>
      <c r="BQ61" s="68"/>
      <c r="BR61" s="68"/>
      <c r="BS61" s="109"/>
      <c r="BT61" s="109"/>
      <c r="BU61" s="109"/>
      <c r="BV61" s="68"/>
      <c r="BW61" s="68"/>
      <c r="BX61" s="68"/>
      <c r="BY61" s="109"/>
      <c r="BZ61" s="145"/>
      <c r="CA61" s="68"/>
      <c r="CB61" s="109"/>
      <c r="CC61" s="109"/>
      <c r="CD61" s="145"/>
      <c r="CE61" s="68"/>
      <c r="CF61" s="145"/>
      <c r="CG61" s="68"/>
      <c r="CH61" s="145"/>
      <c r="CI61" s="145"/>
      <c r="CJ61" s="146"/>
      <c r="CK61" s="145"/>
      <c r="CL61" s="145"/>
      <c r="CM61" s="68"/>
      <c r="CN61" s="109"/>
      <c r="CO61" s="109"/>
      <c r="CP61" s="109"/>
      <c r="CQ61" s="109"/>
      <c r="CR61" s="109"/>
      <c r="CS61" s="145"/>
      <c r="CT61" s="68"/>
      <c r="CU61" s="109"/>
      <c r="CV61" s="109"/>
      <c r="CW61" s="68"/>
    </row>
    <row r="62" spans="1:101" x14ac:dyDescent="0.4">
      <c r="A62" s="68">
        <v>6541009</v>
      </c>
      <c r="B62" s="68" t="s">
        <v>477</v>
      </c>
      <c r="C62" s="68" t="s">
        <v>154</v>
      </c>
      <c r="D62" s="146">
        <v>83.57</v>
      </c>
      <c r="E62" s="146">
        <v>12.85</v>
      </c>
      <c r="F62" s="146">
        <v>0.98</v>
      </c>
      <c r="G62" s="146" t="s">
        <v>483</v>
      </c>
      <c r="H62" s="146" t="s">
        <v>483</v>
      </c>
      <c r="I62" s="146">
        <v>-0.01</v>
      </c>
      <c r="J62" s="146">
        <v>0.09</v>
      </c>
      <c r="K62" s="146">
        <v>0.13</v>
      </c>
      <c r="L62" s="146">
        <v>0.83</v>
      </c>
      <c r="M62" s="215">
        <v>0.32300000000000001</v>
      </c>
      <c r="N62" s="215">
        <v>2E-3</v>
      </c>
      <c r="O62" s="215">
        <v>1.4E-2</v>
      </c>
      <c r="P62" s="109">
        <v>3</v>
      </c>
      <c r="Q62" s="109">
        <v>77</v>
      </c>
      <c r="R62" s="145">
        <v>2.9</v>
      </c>
      <c r="S62" s="145">
        <v>1.6</v>
      </c>
      <c r="T62" s="109">
        <v>1021</v>
      </c>
      <c r="U62" s="146">
        <v>1.81</v>
      </c>
      <c r="V62" s="146">
        <v>100.6</v>
      </c>
      <c r="W62" s="68"/>
      <c r="X62" s="145">
        <v>-0.1</v>
      </c>
      <c r="Y62" s="109">
        <v>3</v>
      </c>
      <c r="Z62" s="68"/>
      <c r="AA62" s="109"/>
      <c r="AB62" s="68"/>
      <c r="AC62" s="109"/>
      <c r="AD62" s="145">
        <v>-0.5</v>
      </c>
      <c r="AE62" s="109"/>
      <c r="AF62" s="145">
        <v>-0.1</v>
      </c>
      <c r="AG62" s="145">
        <v>114.4</v>
      </c>
      <c r="AH62" s="109"/>
      <c r="AI62" s="68"/>
      <c r="AJ62" s="109">
        <v>-1</v>
      </c>
      <c r="AK62" s="109"/>
      <c r="AL62" s="109">
        <v>-1</v>
      </c>
      <c r="AM62" s="109"/>
      <c r="AN62" s="145">
        <v>0.7</v>
      </c>
      <c r="AO62" s="68"/>
      <c r="AP62" s="145">
        <v>14.5</v>
      </c>
      <c r="AQ62" s="145">
        <v>11.8</v>
      </c>
      <c r="AR62" s="146">
        <v>0.26</v>
      </c>
      <c r="AS62" s="68"/>
      <c r="AT62" s="68"/>
      <c r="AU62" s="109">
        <v>233</v>
      </c>
      <c r="AV62" s="109">
        <v>30</v>
      </c>
      <c r="AW62" s="109">
        <v>-1</v>
      </c>
      <c r="AX62" s="145">
        <v>9.1</v>
      </c>
      <c r="AY62" s="145">
        <v>3.4</v>
      </c>
      <c r="AZ62" s="145">
        <v>20.5</v>
      </c>
      <c r="BA62" s="109"/>
      <c r="BB62" s="68"/>
      <c r="BC62" s="145">
        <v>53.7</v>
      </c>
      <c r="BD62" s="109"/>
      <c r="BE62" s="145">
        <v>34.6</v>
      </c>
      <c r="BF62" s="146">
        <v>1.74</v>
      </c>
      <c r="BG62" s="68"/>
      <c r="BH62" s="109">
        <v>2</v>
      </c>
      <c r="BI62" s="109"/>
      <c r="BJ62" s="68"/>
      <c r="BK62" s="145">
        <v>67.5</v>
      </c>
      <c r="BL62" s="145">
        <v>41.5</v>
      </c>
      <c r="BM62" s="109">
        <v>2</v>
      </c>
      <c r="BN62" s="109">
        <v>4</v>
      </c>
      <c r="BO62" s="68"/>
      <c r="BP62" s="145">
        <v>12.5</v>
      </c>
      <c r="BQ62" s="68"/>
      <c r="BR62" s="68"/>
      <c r="BS62" s="109">
        <v>56</v>
      </c>
      <c r="BT62" s="109"/>
      <c r="BU62" s="109">
        <v>-100</v>
      </c>
      <c r="BV62" s="68"/>
      <c r="BW62" s="68"/>
      <c r="BX62" s="68"/>
      <c r="BY62" s="109"/>
      <c r="BZ62" s="145">
        <v>7.7</v>
      </c>
      <c r="CA62" s="68"/>
      <c r="CB62" s="109">
        <v>8</v>
      </c>
      <c r="CC62" s="109">
        <v>6</v>
      </c>
      <c r="CD62" s="145">
        <v>3</v>
      </c>
      <c r="CE62" s="68"/>
      <c r="CF62" s="145">
        <v>1.9</v>
      </c>
      <c r="CG62" s="68"/>
      <c r="CH62" s="145">
        <v>25.9</v>
      </c>
      <c r="CI62" s="145"/>
      <c r="CJ62" s="146">
        <v>1.74</v>
      </c>
      <c r="CK62" s="145">
        <v>-0.1</v>
      </c>
      <c r="CL62" s="145">
        <v>4</v>
      </c>
      <c r="CM62" s="68"/>
      <c r="CN62" s="109">
        <v>3</v>
      </c>
      <c r="CO62" s="109">
        <v>6</v>
      </c>
      <c r="CP62" s="109"/>
      <c r="CQ62" s="109"/>
      <c r="CR62" s="109">
        <v>80</v>
      </c>
      <c r="CS62" s="145">
        <v>12.3</v>
      </c>
      <c r="CT62" s="68"/>
      <c r="CU62" s="109">
        <v>17</v>
      </c>
      <c r="CV62" s="109"/>
      <c r="CW62" s="68"/>
    </row>
    <row r="63" spans="1:101" x14ac:dyDescent="0.4">
      <c r="A63" s="68">
        <v>6541010</v>
      </c>
      <c r="B63" s="68" t="s">
        <v>478</v>
      </c>
      <c r="C63" s="68" t="s">
        <v>155</v>
      </c>
      <c r="D63" s="146">
        <v>83.34</v>
      </c>
      <c r="E63" s="146">
        <v>12.74</v>
      </c>
      <c r="F63" s="146">
        <v>0.96</v>
      </c>
      <c r="G63" s="146" t="s">
        <v>483</v>
      </c>
      <c r="H63" s="146" t="s">
        <v>483</v>
      </c>
      <c r="I63" s="146">
        <v>-0.01</v>
      </c>
      <c r="J63" s="146">
        <v>0.09</v>
      </c>
      <c r="K63" s="146">
        <v>0.13</v>
      </c>
      <c r="L63" s="146">
        <v>0.82</v>
      </c>
      <c r="M63" s="215">
        <v>0.35699999999999998</v>
      </c>
      <c r="N63" s="215">
        <v>2E-3</v>
      </c>
      <c r="O63" s="215">
        <v>1.4E-2</v>
      </c>
      <c r="P63" s="109">
        <v>-2</v>
      </c>
      <c r="Q63" s="109">
        <v>77</v>
      </c>
      <c r="R63" s="145">
        <v>2.7</v>
      </c>
      <c r="S63" s="145">
        <v>1.5</v>
      </c>
      <c r="T63" s="109">
        <v>1029</v>
      </c>
      <c r="U63" s="146">
        <v>1.83</v>
      </c>
      <c r="V63" s="146">
        <v>100.28</v>
      </c>
      <c r="W63" s="68"/>
      <c r="X63" s="145">
        <v>-0.1</v>
      </c>
      <c r="Y63" s="109">
        <v>3</v>
      </c>
      <c r="Z63" s="68"/>
      <c r="AA63" s="109"/>
      <c r="AB63" s="68"/>
      <c r="AC63" s="109"/>
      <c r="AD63" s="145">
        <v>-0.5</v>
      </c>
      <c r="AE63" s="109"/>
      <c r="AF63" s="145">
        <v>-0.1</v>
      </c>
      <c r="AG63" s="145">
        <v>113.4</v>
      </c>
      <c r="AH63" s="109"/>
      <c r="AI63" s="68"/>
      <c r="AJ63" s="109">
        <v>-1</v>
      </c>
      <c r="AK63" s="109"/>
      <c r="AL63" s="109">
        <v>-1</v>
      </c>
      <c r="AM63" s="109"/>
      <c r="AN63" s="145">
        <v>0.7</v>
      </c>
      <c r="AO63" s="68"/>
      <c r="AP63" s="145">
        <v>14.7</v>
      </c>
      <c r="AQ63" s="145">
        <v>11.9</v>
      </c>
      <c r="AR63" s="146">
        <v>0.25</v>
      </c>
      <c r="AS63" s="68"/>
      <c r="AT63" s="68"/>
      <c r="AU63" s="109">
        <v>233</v>
      </c>
      <c r="AV63" s="109">
        <v>30</v>
      </c>
      <c r="AW63" s="109">
        <v>-1</v>
      </c>
      <c r="AX63" s="145">
        <v>9</v>
      </c>
      <c r="AY63" s="145">
        <v>3.4</v>
      </c>
      <c r="AZ63" s="145">
        <v>22.6</v>
      </c>
      <c r="BA63" s="109"/>
      <c r="BB63" s="68"/>
      <c r="BC63" s="145">
        <v>52.5</v>
      </c>
      <c r="BD63" s="109"/>
      <c r="BE63" s="145">
        <v>34.6</v>
      </c>
      <c r="BF63" s="146">
        <v>1.79</v>
      </c>
      <c r="BG63" s="68"/>
      <c r="BH63" s="109">
        <v>3</v>
      </c>
      <c r="BI63" s="109"/>
      <c r="BJ63" s="68"/>
      <c r="BK63" s="145">
        <v>66.900000000000006</v>
      </c>
      <c r="BL63" s="145">
        <v>41.2</v>
      </c>
      <c r="BM63" s="109">
        <v>3</v>
      </c>
      <c r="BN63" s="109">
        <v>3</v>
      </c>
      <c r="BO63" s="68"/>
      <c r="BP63" s="145">
        <v>12.4</v>
      </c>
      <c r="BQ63" s="68"/>
      <c r="BR63" s="68"/>
      <c r="BS63" s="109">
        <v>56</v>
      </c>
      <c r="BT63" s="109"/>
      <c r="BU63" s="109">
        <v>-100</v>
      </c>
      <c r="BV63" s="68"/>
      <c r="BW63" s="68"/>
      <c r="BX63" s="68"/>
      <c r="BY63" s="109"/>
      <c r="BZ63" s="145">
        <v>7.8</v>
      </c>
      <c r="CA63" s="68"/>
      <c r="CB63" s="109">
        <v>8</v>
      </c>
      <c r="CC63" s="109">
        <v>6</v>
      </c>
      <c r="CD63" s="145">
        <v>3.3</v>
      </c>
      <c r="CE63" s="68"/>
      <c r="CF63" s="145">
        <v>1.8</v>
      </c>
      <c r="CG63" s="68"/>
      <c r="CH63" s="145">
        <v>26.5</v>
      </c>
      <c r="CI63" s="145"/>
      <c r="CJ63" s="146">
        <v>1.75</v>
      </c>
      <c r="CK63" s="145">
        <v>-0.1</v>
      </c>
      <c r="CL63" s="145">
        <v>4</v>
      </c>
      <c r="CM63" s="68"/>
      <c r="CN63" s="109">
        <v>3</v>
      </c>
      <c r="CO63" s="109">
        <v>7</v>
      </c>
      <c r="CP63" s="109"/>
      <c r="CQ63" s="109"/>
      <c r="CR63" s="109">
        <v>81</v>
      </c>
      <c r="CS63" s="145">
        <v>12.5</v>
      </c>
      <c r="CT63" s="68"/>
      <c r="CU63" s="109">
        <v>17</v>
      </c>
      <c r="CV63" s="109"/>
      <c r="CW63" s="68"/>
    </row>
    <row r="64" spans="1:101" ht="14.25" x14ac:dyDescent="0.45">
      <c r="A64" s="68"/>
      <c r="B64" s="68"/>
      <c r="C64" s="68" t="s">
        <v>156</v>
      </c>
      <c r="D64" s="229">
        <v>0.27559762746389044</v>
      </c>
      <c r="E64" s="229">
        <v>0.85971082454083181</v>
      </c>
      <c r="F64" s="229">
        <v>2.0618556701030948</v>
      </c>
      <c r="G64" s="229"/>
      <c r="H64" s="229"/>
      <c r="I64" s="229">
        <v>0</v>
      </c>
      <c r="J64" s="229">
        <v>0</v>
      </c>
      <c r="K64" s="229">
        <v>0</v>
      </c>
      <c r="L64" s="229">
        <v>1.2121212121212133</v>
      </c>
      <c r="M64" s="230">
        <v>9.9999999999999929</v>
      </c>
      <c r="N64" s="230">
        <v>0</v>
      </c>
      <c r="O64" s="230">
        <v>0</v>
      </c>
      <c r="P64" s="231">
        <v>1000</v>
      </c>
      <c r="Q64" s="231">
        <v>0</v>
      </c>
      <c r="R64" s="232">
        <v>7.1428571428571344</v>
      </c>
      <c r="S64" s="232">
        <v>6.4516129032258114</v>
      </c>
      <c r="T64" s="231">
        <v>0.78048780487804881</v>
      </c>
      <c r="U64" s="229">
        <v>1.0989010989010999</v>
      </c>
      <c r="V64" s="229">
        <v>0.31859816806052688</v>
      </c>
      <c r="W64" s="233"/>
      <c r="X64" s="232">
        <v>0</v>
      </c>
      <c r="Y64" s="231">
        <v>0</v>
      </c>
      <c r="Z64" s="233"/>
      <c r="AA64" s="231"/>
      <c r="AB64" s="233"/>
      <c r="AC64" s="231"/>
      <c r="AD64" s="232">
        <v>0</v>
      </c>
      <c r="AE64" s="231"/>
      <c r="AF64" s="232">
        <v>0</v>
      </c>
      <c r="AG64" s="232">
        <v>0.87796312554872702</v>
      </c>
      <c r="AH64" s="231"/>
      <c r="AI64" s="233"/>
      <c r="AJ64" s="231">
        <v>0</v>
      </c>
      <c r="AK64" s="231"/>
      <c r="AL64" s="231">
        <v>0</v>
      </c>
      <c r="AM64" s="231"/>
      <c r="AN64" s="232">
        <v>0</v>
      </c>
      <c r="AO64" s="233"/>
      <c r="AP64" s="232">
        <v>1.3698630136986254</v>
      </c>
      <c r="AQ64" s="232">
        <v>0.84388185654008141</v>
      </c>
      <c r="AR64" s="229">
        <v>3.9215686274509838</v>
      </c>
      <c r="AS64" s="233"/>
      <c r="AT64" s="233"/>
      <c r="AU64" s="231">
        <v>0</v>
      </c>
      <c r="AV64" s="231">
        <v>0</v>
      </c>
      <c r="AW64" s="233">
        <v>0</v>
      </c>
      <c r="AX64" s="232">
        <v>1.1049723756906038</v>
      </c>
      <c r="AY64" s="232">
        <v>0</v>
      </c>
      <c r="AZ64" s="232">
        <v>9.7447795823665952</v>
      </c>
      <c r="BA64" s="231"/>
      <c r="BB64" s="233"/>
      <c r="BC64" s="232">
        <v>2.2598870056497229</v>
      </c>
      <c r="BD64" s="231"/>
      <c r="BE64" s="232">
        <v>0</v>
      </c>
      <c r="BF64" s="229">
        <v>2.8328611898017022</v>
      </c>
      <c r="BG64" s="233"/>
      <c r="BH64" s="231">
        <v>40</v>
      </c>
      <c r="BI64" s="231"/>
      <c r="BJ64" s="233"/>
      <c r="BK64" s="232">
        <v>0.89285714285713436</v>
      </c>
      <c r="BL64" s="232">
        <v>0.7255139056831853</v>
      </c>
      <c r="BM64" s="231">
        <v>40</v>
      </c>
      <c r="BN64" s="231">
        <v>28.571428571428569</v>
      </c>
      <c r="BO64" s="233"/>
      <c r="BP64" s="232">
        <v>0.8032128514056196</v>
      </c>
      <c r="BQ64" s="233"/>
      <c r="BR64" s="233"/>
      <c r="BS64" s="231">
        <v>0</v>
      </c>
      <c r="BT64" s="231"/>
      <c r="BU64" s="231">
        <v>0</v>
      </c>
      <c r="BV64" s="233"/>
      <c r="BW64" s="233"/>
      <c r="BX64" s="233"/>
      <c r="BY64" s="231"/>
      <c r="BZ64" s="232">
        <v>1.2903225806451568</v>
      </c>
      <c r="CA64" s="233"/>
      <c r="CB64" s="233">
        <v>0</v>
      </c>
      <c r="CC64" s="231">
        <v>0</v>
      </c>
      <c r="CD64" s="232">
        <v>9.5238095238095184</v>
      </c>
      <c r="CE64" s="233"/>
      <c r="CF64" s="232">
        <v>5.4054054054053982</v>
      </c>
      <c r="CG64" s="233"/>
      <c r="CH64" s="232">
        <v>2.2900763358778682</v>
      </c>
      <c r="CI64" s="232"/>
      <c r="CJ64" s="229">
        <v>0.57306590257879708</v>
      </c>
      <c r="CK64" s="232">
        <v>0</v>
      </c>
      <c r="CL64" s="232">
        <v>0</v>
      </c>
      <c r="CM64" s="233"/>
      <c r="CN64" s="231">
        <v>0</v>
      </c>
      <c r="CO64" s="231">
        <v>15.384615384615385</v>
      </c>
      <c r="CP64" s="231"/>
      <c r="CQ64" s="231"/>
      <c r="CR64" s="231">
        <v>1.2422360248447204</v>
      </c>
      <c r="CS64" s="232">
        <v>1.6129032258064457</v>
      </c>
      <c r="CT64" s="233"/>
      <c r="CU64" s="231">
        <v>0</v>
      </c>
      <c r="CV64" s="231"/>
      <c r="CW64" s="68"/>
    </row>
    <row r="65" spans="1:101" x14ac:dyDescent="0.4">
      <c r="A65" s="68"/>
      <c r="B65" s="68"/>
      <c r="C65" s="68"/>
      <c r="D65" s="146"/>
      <c r="E65" s="146"/>
      <c r="F65" s="146"/>
      <c r="G65" s="146"/>
      <c r="H65" s="146"/>
      <c r="I65" s="146"/>
      <c r="J65" s="146"/>
      <c r="K65" s="146"/>
      <c r="L65" s="146"/>
      <c r="M65" s="215"/>
      <c r="N65" s="215"/>
      <c r="O65" s="215"/>
      <c r="P65" s="109"/>
      <c r="Q65" s="109"/>
      <c r="R65" s="145"/>
      <c r="S65" s="145"/>
      <c r="T65" s="109"/>
      <c r="U65" s="146"/>
      <c r="V65" s="146"/>
      <c r="W65" s="68"/>
      <c r="X65" s="145"/>
      <c r="Y65" s="109"/>
      <c r="Z65" s="68"/>
      <c r="AA65" s="109"/>
      <c r="AB65" s="68"/>
      <c r="AC65" s="109"/>
      <c r="AD65" s="145"/>
      <c r="AE65" s="109"/>
      <c r="AF65" s="145"/>
      <c r="AG65" s="145"/>
      <c r="AH65" s="109"/>
      <c r="AI65" s="68"/>
      <c r="AJ65" s="109"/>
      <c r="AK65" s="109"/>
      <c r="AL65" s="109"/>
      <c r="AM65" s="109"/>
      <c r="AN65" s="145"/>
      <c r="AO65" s="68"/>
      <c r="AP65" s="145"/>
      <c r="AQ65" s="145"/>
      <c r="AR65" s="146"/>
      <c r="AS65" s="68"/>
      <c r="AT65" s="68"/>
      <c r="AU65" s="109"/>
      <c r="AV65" s="109"/>
      <c r="AW65" s="109"/>
      <c r="AX65" s="145"/>
      <c r="AY65" s="145"/>
      <c r="AZ65" s="145"/>
      <c r="BA65" s="109"/>
      <c r="BB65" s="68"/>
      <c r="BC65" s="145"/>
      <c r="BD65" s="109"/>
      <c r="BE65" s="145"/>
      <c r="BF65" s="146"/>
      <c r="BG65" s="68"/>
      <c r="BH65" s="109"/>
      <c r="BI65" s="109"/>
      <c r="BJ65" s="68"/>
      <c r="BK65" s="145"/>
      <c r="BL65" s="145"/>
      <c r="BM65" s="109"/>
      <c r="BN65" s="109"/>
      <c r="BO65" s="68"/>
      <c r="BP65" s="145"/>
      <c r="BQ65" s="68"/>
      <c r="BR65" s="68"/>
      <c r="BS65" s="109"/>
      <c r="BT65" s="109"/>
      <c r="BU65" s="109"/>
      <c r="BV65" s="68"/>
      <c r="BW65" s="68"/>
      <c r="BX65" s="68"/>
      <c r="BY65" s="109"/>
      <c r="BZ65" s="145"/>
      <c r="CA65" s="68"/>
      <c r="CB65" s="109"/>
      <c r="CC65" s="109"/>
      <c r="CD65" s="145"/>
      <c r="CE65" s="68"/>
      <c r="CF65" s="145"/>
      <c r="CG65" s="68"/>
      <c r="CH65" s="145"/>
      <c r="CI65" s="145"/>
      <c r="CJ65" s="146"/>
      <c r="CK65" s="145"/>
      <c r="CL65" s="145"/>
      <c r="CM65" s="68"/>
      <c r="CN65" s="109"/>
      <c r="CO65" s="109"/>
      <c r="CP65" s="109"/>
      <c r="CQ65" s="109"/>
      <c r="CR65" s="109"/>
      <c r="CS65" s="145"/>
      <c r="CT65" s="68"/>
      <c r="CU65" s="109"/>
      <c r="CV65" s="109"/>
      <c r="CW65" s="68"/>
    </row>
    <row r="66" spans="1:101" x14ac:dyDescent="0.4">
      <c r="A66" s="68">
        <v>6541026</v>
      </c>
      <c r="B66" s="68" t="s">
        <v>479</v>
      </c>
      <c r="C66" s="68" t="s">
        <v>154</v>
      </c>
      <c r="D66" s="146">
        <v>63.93</v>
      </c>
      <c r="E66" s="146">
        <v>14.23</v>
      </c>
      <c r="F66" s="146">
        <v>7.67</v>
      </c>
      <c r="G66" s="146">
        <v>1.98</v>
      </c>
      <c r="H66" s="146">
        <v>5.12</v>
      </c>
      <c r="I66" s="146">
        <v>0.37</v>
      </c>
      <c r="J66" s="146">
        <v>2.2999999999999998</v>
      </c>
      <c r="K66" s="146">
        <v>5.0999999999999996</v>
      </c>
      <c r="L66" s="146">
        <v>4.76</v>
      </c>
      <c r="M66" s="215">
        <v>0.80500000000000005</v>
      </c>
      <c r="N66" s="215">
        <v>0.14299999999999999</v>
      </c>
      <c r="O66" s="215">
        <v>0.185</v>
      </c>
      <c r="P66" s="109">
        <v>3</v>
      </c>
      <c r="Q66" s="109">
        <v>1229</v>
      </c>
      <c r="R66" s="145">
        <v>2.8</v>
      </c>
      <c r="S66" s="145">
        <v>10.199999999999999</v>
      </c>
      <c r="T66" s="109">
        <v>667</v>
      </c>
      <c r="U66" s="146">
        <v>0.46</v>
      </c>
      <c r="V66" s="146">
        <v>99.96</v>
      </c>
      <c r="W66" s="68"/>
      <c r="X66" s="145">
        <v>-0.1</v>
      </c>
      <c r="Y66" s="109">
        <v>3</v>
      </c>
      <c r="Z66" s="68"/>
      <c r="AA66" s="109"/>
      <c r="AB66" s="68"/>
      <c r="AC66" s="109"/>
      <c r="AD66" s="145">
        <v>-0.5</v>
      </c>
      <c r="AE66" s="109"/>
      <c r="AF66" s="145">
        <v>0.3</v>
      </c>
      <c r="AG66" s="145">
        <v>179.5</v>
      </c>
      <c r="AH66" s="109"/>
      <c r="AI66" s="68"/>
      <c r="AJ66" s="109">
        <v>3</v>
      </c>
      <c r="AK66" s="109"/>
      <c r="AL66" s="109">
        <v>6</v>
      </c>
      <c r="AM66" s="109"/>
      <c r="AN66" s="145">
        <v>-0.5</v>
      </c>
      <c r="AO66" s="68"/>
      <c r="AP66" s="145">
        <v>10.3</v>
      </c>
      <c r="AQ66" s="145">
        <v>6.1</v>
      </c>
      <c r="AR66" s="146">
        <v>3.07</v>
      </c>
      <c r="AS66" s="68"/>
      <c r="AT66" s="68"/>
      <c r="AU66" s="109">
        <v>462</v>
      </c>
      <c r="AV66" s="109">
        <v>28</v>
      </c>
      <c r="AW66" s="109">
        <v>2</v>
      </c>
      <c r="AX66" s="145">
        <v>11.7</v>
      </c>
      <c r="AY66" s="145">
        <v>2</v>
      </c>
      <c r="AZ66" s="145">
        <v>14.3</v>
      </c>
      <c r="BA66" s="109"/>
      <c r="BB66" s="68"/>
      <c r="BC66" s="145">
        <v>85.5</v>
      </c>
      <c r="BD66" s="109"/>
      <c r="BE66" s="145">
        <v>22.3</v>
      </c>
      <c r="BF66" s="146">
        <v>1.04</v>
      </c>
      <c r="BG66" s="68"/>
      <c r="BH66" s="109">
        <v>3</v>
      </c>
      <c r="BI66" s="109"/>
      <c r="BJ66" s="68"/>
      <c r="BK66" s="145">
        <v>34.6</v>
      </c>
      <c r="BL66" s="145">
        <v>77.3</v>
      </c>
      <c r="BM66" s="109">
        <v>9</v>
      </c>
      <c r="BN66" s="109">
        <v>16</v>
      </c>
      <c r="BO66" s="68"/>
      <c r="BP66" s="145">
        <v>21</v>
      </c>
      <c r="BQ66" s="68"/>
      <c r="BR66" s="68"/>
      <c r="BS66" s="109">
        <v>89</v>
      </c>
      <c r="BT66" s="109"/>
      <c r="BU66" s="109">
        <v>-100</v>
      </c>
      <c r="BV66" s="68"/>
      <c r="BW66" s="68"/>
      <c r="BX66" s="68"/>
      <c r="BY66" s="109"/>
      <c r="BZ66" s="145">
        <v>13.2</v>
      </c>
      <c r="CA66" s="68"/>
      <c r="CB66" s="109">
        <v>4</v>
      </c>
      <c r="CC66" s="109">
        <v>87</v>
      </c>
      <c r="CD66" s="145">
        <v>1.8</v>
      </c>
      <c r="CE66" s="68"/>
      <c r="CF66" s="145">
        <v>1.9</v>
      </c>
      <c r="CG66" s="68"/>
      <c r="CH66" s="145">
        <v>8.1999999999999993</v>
      </c>
      <c r="CI66" s="145"/>
      <c r="CJ66" s="146">
        <v>0.91</v>
      </c>
      <c r="CK66" s="145">
        <v>-0.1</v>
      </c>
      <c r="CL66" s="145">
        <v>1.3</v>
      </c>
      <c r="CM66" s="68"/>
      <c r="CN66" s="109">
        <v>2</v>
      </c>
      <c r="CO66" s="109">
        <v>-1</v>
      </c>
      <c r="CP66" s="109"/>
      <c r="CQ66" s="109"/>
      <c r="CR66" s="109">
        <v>49</v>
      </c>
      <c r="CS66" s="145">
        <v>6.4</v>
      </c>
      <c r="CT66" s="68"/>
      <c r="CU66" s="109">
        <v>128</v>
      </c>
      <c r="CV66" s="109"/>
      <c r="CW66" s="68"/>
    </row>
    <row r="67" spans="1:101" x14ac:dyDescent="0.4">
      <c r="A67" s="68">
        <v>6541030</v>
      </c>
      <c r="B67" s="68" t="s">
        <v>480</v>
      </c>
      <c r="C67" s="68" t="s">
        <v>155</v>
      </c>
      <c r="D67" s="146">
        <v>63.62</v>
      </c>
      <c r="E67" s="146">
        <v>14.31</v>
      </c>
      <c r="F67" s="146">
        <v>7.66</v>
      </c>
      <c r="G67" s="146">
        <v>2.06</v>
      </c>
      <c r="H67" s="146">
        <v>5.04</v>
      </c>
      <c r="I67" s="146">
        <v>0.36</v>
      </c>
      <c r="J67" s="146">
        <v>2.31</v>
      </c>
      <c r="K67" s="146">
        <v>5.13</v>
      </c>
      <c r="L67" s="146">
        <v>4.79</v>
      </c>
      <c r="M67" s="215">
        <v>0.80700000000000005</v>
      </c>
      <c r="N67" s="215">
        <v>0.14399999999999999</v>
      </c>
      <c r="O67" s="215">
        <v>0.186</v>
      </c>
      <c r="P67" s="109">
        <v>2</v>
      </c>
      <c r="Q67" s="109">
        <v>1221</v>
      </c>
      <c r="R67" s="145">
        <v>2.8</v>
      </c>
      <c r="S67" s="145">
        <v>10.199999999999999</v>
      </c>
      <c r="T67" s="109">
        <v>743</v>
      </c>
      <c r="U67" s="146">
        <v>0.38</v>
      </c>
      <c r="V67" s="146">
        <v>99.69</v>
      </c>
      <c r="W67" s="68"/>
      <c r="X67" s="145">
        <v>-0.1</v>
      </c>
      <c r="Y67" s="109">
        <v>3</v>
      </c>
      <c r="Z67" s="68"/>
      <c r="AA67" s="109"/>
      <c r="AB67" s="68"/>
      <c r="AC67" s="109"/>
      <c r="AD67" s="145">
        <v>-0.5</v>
      </c>
      <c r="AE67" s="109"/>
      <c r="AF67" s="145">
        <v>0.3</v>
      </c>
      <c r="AG67" s="145">
        <v>179.3</v>
      </c>
      <c r="AH67" s="109"/>
      <c r="AI67" s="68"/>
      <c r="AJ67" s="109">
        <v>3</v>
      </c>
      <c r="AK67" s="109"/>
      <c r="AL67" s="109">
        <v>5</v>
      </c>
      <c r="AM67" s="109"/>
      <c r="AN67" s="145">
        <v>-0.5</v>
      </c>
      <c r="AO67" s="68"/>
      <c r="AP67" s="145">
        <v>10.8</v>
      </c>
      <c r="AQ67" s="145">
        <v>6.4</v>
      </c>
      <c r="AR67" s="146">
        <v>3.13</v>
      </c>
      <c r="AS67" s="68"/>
      <c r="AT67" s="68"/>
      <c r="AU67" s="109">
        <v>428</v>
      </c>
      <c r="AV67" s="109">
        <v>29</v>
      </c>
      <c r="AW67" s="109">
        <v>2</v>
      </c>
      <c r="AX67" s="145">
        <v>12</v>
      </c>
      <c r="AY67" s="145">
        <v>2.1</v>
      </c>
      <c r="AZ67" s="145">
        <v>14.1</v>
      </c>
      <c r="BA67" s="109"/>
      <c r="BB67" s="68"/>
      <c r="BC67" s="145">
        <v>85.4</v>
      </c>
      <c r="BD67" s="109"/>
      <c r="BE67" s="145">
        <v>21.8</v>
      </c>
      <c r="BF67" s="146">
        <v>1.07</v>
      </c>
      <c r="BG67" s="68"/>
      <c r="BH67" s="109">
        <v>3</v>
      </c>
      <c r="BI67" s="109"/>
      <c r="BJ67" s="68"/>
      <c r="BK67" s="145">
        <v>36.5</v>
      </c>
      <c r="BL67" s="145">
        <v>76.8</v>
      </c>
      <c r="BM67" s="109">
        <v>8</v>
      </c>
      <c r="BN67" s="109">
        <v>16</v>
      </c>
      <c r="BO67" s="68"/>
      <c r="BP67" s="145">
        <v>22</v>
      </c>
      <c r="BQ67" s="68"/>
      <c r="BR67" s="68"/>
      <c r="BS67" s="109">
        <v>92</v>
      </c>
      <c r="BT67" s="109"/>
      <c r="BU67" s="109">
        <v>-100</v>
      </c>
      <c r="BV67" s="68"/>
      <c r="BW67" s="68"/>
      <c r="BX67" s="68"/>
      <c r="BY67" s="109"/>
      <c r="BZ67" s="145">
        <v>13.8</v>
      </c>
      <c r="CA67" s="68"/>
      <c r="CB67" s="109">
        <v>4</v>
      </c>
      <c r="CC67" s="109">
        <v>88</v>
      </c>
      <c r="CD67" s="145">
        <v>1.9</v>
      </c>
      <c r="CE67" s="68"/>
      <c r="CF67" s="145">
        <v>1.9</v>
      </c>
      <c r="CG67" s="68"/>
      <c r="CH67" s="145">
        <v>8.5</v>
      </c>
      <c r="CI67" s="145"/>
      <c r="CJ67" s="146">
        <v>0.93</v>
      </c>
      <c r="CK67" s="145">
        <v>-0.1</v>
      </c>
      <c r="CL67" s="145">
        <v>1.3</v>
      </c>
      <c r="CM67" s="68"/>
      <c r="CN67" s="109">
        <v>2</v>
      </c>
      <c r="CO67" s="109">
        <v>-1</v>
      </c>
      <c r="CP67" s="109"/>
      <c r="CQ67" s="109"/>
      <c r="CR67" s="109">
        <v>51</v>
      </c>
      <c r="CS67" s="145">
        <v>6.5</v>
      </c>
      <c r="CT67" s="68"/>
      <c r="CU67" s="109">
        <v>124</v>
      </c>
      <c r="CV67" s="109"/>
      <c r="CW67" s="68"/>
    </row>
    <row r="68" spans="1:101" ht="14.25" x14ac:dyDescent="0.45">
      <c r="A68" s="68"/>
      <c r="B68" s="68"/>
      <c r="C68" s="68" t="s">
        <v>156</v>
      </c>
      <c r="D68" s="229">
        <v>0.48608388867111291</v>
      </c>
      <c r="E68" s="229">
        <v>0.56061667834618134</v>
      </c>
      <c r="F68" s="229">
        <v>0.13046314416177152</v>
      </c>
      <c r="G68" s="229">
        <v>3.9603960396039639</v>
      </c>
      <c r="H68" s="229">
        <v>1.5748031496063006</v>
      </c>
      <c r="I68" s="229">
        <v>2.7397260273972628</v>
      </c>
      <c r="J68" s="229">
        <v>0.43383947939263479</v>
      </c>
      <c r="K68" s="229">
        <v>0.58651026392962358</v>
      </c>
      <c r="L68" s="229">
        <v>0.62827225130890563</v>
      </c>
      <c r="M68" s="230">
        <v>0.24813895781637738</v>
      </c>
      <c r="N68" s="230">
        <v>0.69686411149825855</v>
      </c>
      <c r="O68" s="230">
        <v>0.53908355795148299</v>
      </c>
      <c r="P68" s="231">
        <v>40</v>
      </c>
      <c r="Q68" s="231">
        <v>0.65306122448979598</v>
      </c>
      <c r="R68" s="232">
        <v>0</v>
      </c>
      <c r="S68" s="232">
        <v>0</v>
      </c>
      <c r="T68" s="231">
        <v>10.780141843971631</v>
      </c>
      <c r="U68" s="229">
        <v>19.047619047619051</v>
      </c>
      <c r="V68" s="229">
        <v>0.27047332832456406</v>
      </c>
      <c r="W68" s="233"/>
      <c r="X68" s="232">
        <v>0</v>
      </c>
      <c r="Y68" s="231">
        <v>0</v>
      </c>
      <c r="Z68" s="233"/>
      <c r="AA68" s="231"/>
      <c r="AB68" s="233"/>
      <c r="AC68" s="231"/>
      <c r="AD68" s="232">
        <v>0</v>
      </c>
      <c r="AE68" s="231"/>
      <c r="AF68" s="232">
        <v>0</v>
      </c>
      <c r="AG68" s="232">
        <v>0.11148272017836602</v>
      </c>
      <c r="AH68" s="231"/>
      <c r="AI68" s="233"/>
      <c r="AJ68" s="231">
        <v>0</v>
      </c>
      <c r="AK68" s="231"/>
      <c r="AL68" s="231">
        <v>18.181818181818183</v>
      </c>
      <c r="AM68" s="231"/>
      <c r="AN68" s="232">
        <v>0</v>
      </c>
      <c r="AO68" s="233"/>
      <c r="AP68" s="232">
        <v>4.7393364928909953</v>
      </c>
      <c r="AQ68" s="232">
        <v>4.8000000000000114</v>
      </c>
      <c r="AR68" s="229">
        <v>1.9354838709677438</v>
      </c>
      <c r="AS68" s="233"/>
      <c r="AT68" s="233"/>
      <c r="AU68" s="231">
        <v>7.6404494382022472</v>
      </c>
      <c r="AV68" s="231">
        <v>3.5087719298245612</v>
      </c>
      <c r="AW68" s="233">
        <v>0</v>
      </c>
      <c r="AX68" s="232">
        <v>2.5316455696202596</v>
      </c>
      <c r="AY68" s="232">
        <v>4.8780487804878101</v>
      </c>
      <c r="AZ68" s="232">
        <v>1.4084507042253596</v>
      </c>
      <c r="BA68" s="231"/>
      <c r="BB68" s="233"/>
      <c r="BC68" s="232">
        <v>0.11702750146283711</v>
      </c>
      <c r="BD68" s="231"/>
      <c r="BE68" s="232">
        <v>2.2675736961451247</v>
      </c>
      <c r="BF68" s="229">
        <v>2.843601895734599</v>
      </c>
      <c r="BG68" s="233"/>
      <c r="BH68" s="231">
        <v>0</v>
      </c>
      <c r="BI68" s="231"/>
      <c r="BJ68" s="233"/>
      <c r="BK68" s="232">
        <v>5.3445850914205311</v>
      </c>
      <c r="BL68" s="232">
        <v>0.64892926670992868</v>
      </c>
      <c r="BM68" s="231">
        <v>11.76470588235294</v>
      </c>
      <c r="BN68" s="231">
        <v>0</v>
      </c>
      <c r="BO68" s="233"/>
      <c r="BP68" s="232">
        <v>4.6511627906976747</v>
      </c>
      <c r="BQ68" s="233"/>
      <c r="BR68" s="233"/>
      <c r="BS68" s="231">
        <v>3.3149171270718232</v>
      </c>
      <c r="BT68" s="231"/>
      <c r="BU68" s="231">
        <v>0</v>
      </c>
      <c r="BV68" s="233"/>
      <c r="BW68" s="233"/>
      <c r="BX68" s="233"/>
      <c r="BY68" s="231"/>
      <c r="BZ68" s="232">
        <v>4.4444444444444553</v>
      </c>
      <c r="CA68" s="233"/>
      <c r="CB68" s="233">
        <v>0</v>
      </c>
      <c r="CC68" s="231">
        <v>1.1428571428571428</v>
      </c>
      <c r="CD68" s="232">
        <v>5.4054054054053982</v>
      </c>
      <c r="CE68" s="233"/>
      <c r="CF68" s="232">
        <v>0</v>
      </c>
      <c r="CG68" s="233"/>
      <c r="CH68" s="232">
        <v>3.5928143712574938</v>
      </c>
      <c r="CI68" s="232"/>
      <c r="CJ68" s="229">
        <v>2.1739130434782625</v>
      </c>
      <c r="CK68" s="232">
        <v>0</v>
      </c>
      <c r="CL68" s="232">
        <v>0</v>
      </c>
      <c r="CM68" s="233"/>
      <c r="CN68" s="231">
        <v>0</v>
      </c>
      <c r="CO68" s="231">
        <v>0</v>
      </c>
      <c r="CP68" s="231"/>
      <c r="CQ68" s="231"/>
      <c r="CR68" s="231">
        <v>4</v>
      </c>
      <c r="CS68" s="232">
        <v>1.5503875968992191</v>
      </c>
      <c r="CT68" s="233"/>
      <c r="CU68" s="231">
        <v>3.1746031746031744</v>
      </c>
      <c r="CV68" s="231"/>
      <c r="CW68" s="68"/>
    </row>
    <row r="69" spans="1:101" x14ac:dyDescent="0.4">
      <c r="A69" s="68"/>
      <c r="B69" s="68"/>
      <c r="C69" s="68"/>
      <c r="D69" s="146"/>
      <c r="E69" s="146"/>
      <c r="F69" s="146"/>
      <c r="G69" s="146"/>
      <c r="H69" s="146"/>
      <c r="I69" s="146"/>
      <c r="J69" s="146"/>
      <c r="K69" s="146"/>
      <c r="L69" s="146"/>
      <c r="M69" s="215"/>
      <c r="N69" s="215"/>
      <c r="O69" s="215"/>
      <c r="P69" s="109"/>
      <c r="Q69" s="109"/>
      <c r="R69" s="145"/>
      <c r="S69" s="145"/>
      <c r="T69" s="109"/>
      <c r="U69" s="146"/>
      <c r="V69" s="146"/>
      <c r="W69" s="68"/>
      <c r="X69" s="145"/>
      <c r="Y69" s="109"/>
      <c r="Z69" s="68"/>
      <c r="AA69" s="109"/>
      <c r="AB69" s="68"/>
      <c r="AC69" s="109"/>
      <c r="AD69" s="145"/>
      <c r="AE69" s="109"/>
      <c r="AF69" s="145"/>
      <c r="AG69" s="145"/>
      <c r="AH69" s="109"/>
      <c r="AI69" s="68"/>
      <c r="AJ69" s="109"/>
      <c r="AK69" s="109"/>
      <c r="AL69" s="109"/>
      <c r="AM69" s="109"/>
      <c r="AN69" s="145"/>
      <c r="AO69" s="68"/>
      <c r="AP69" s="145"/>
      <c r="AQ69" s="145"/>
      <c r="AR69" s="146"/>
      <c r="AS69" s="68"/>
      <c r="AT69" s="68"/>
      <c r="AU69" s="109"/>
      <c r="AV69" s="109"/>
      <c r="AW69" s="109"/>
      <c r="AX69" s="145"/>
      <c r="AY69" s="145"/>
      <c r="AZ69" s="145"/>
      <c r="BA69" s="109"/>
      <c r="BB69" s="68"/>
      <c r="BC69" s="145"/>
      <c r="BD69" s="109"/>
      <c r="BE69" s="145"/>
      <c r="BF69" s="146"/>
      <c r="BG69" s="68"/>
      <c r="BH69" s="109"/>
      <c r="BI69" s="109"/>
      <c r="BJ69" s="68"/>
      <c r="BK69" s="145"/>
      <c r="BL69" s="145"/>
      <c r="BM69" s="109"/>
      <c r="BN69" s="109"/>
      <c r="BO69" s="68"/>
      <c r="BP69" s="145"/>
      <c r="BQ69" s="68"/>
      <c r="BR69" s="68"/>
      <c r="BS69" s="109"/>
      <c r="BT69" s="109"/>
      <c r="BU69" s="109"/>
      <c r="BV69" s="68"/>
      <c r="BW69" s="68"/>
      <c r="BX69" s="68"/>
      <c r="BY69" s="109"/>
      <c r="BZ69" s="145"/>
      <c r="CA69" s="68"/>
      <c r="CB69" s="109"/>
      <c r="CC69" s="109"/>
      <c r="CD69" s="145"/>
      <c r="CE69" s="68"/>
      <c r="CF69" s="145"/>
      <c r="CG69" s="68"/>
      <c r="CH69" s="145"/>
      <c r="CI69" s="145"/>
      <c r="CJ69" s="146"/>
      <c r="CK69" s="145"/>
      <c r="CL69" s="145"/>
      <c r="CM69" s="68"/>
      <c r="CN69" s="109"/>
      <c r="CO69" s="109"/>
      <c r="CP69" s="109"/>
      <c r="CQ69" s="109"/>
      <c r="CR69" s="109"/>
      <c r="CS69" s="145"/>
      <c r="CT69" s="68"/>
      <c r="CU69" s="109"/>
      <c r="CV69" s="109"/>
      <c r="CW69" s="68"/>
    </row>
    <row r="70" spans="1:101" x14ac:dyDescent="0.4">
      <c r="A70" s="68">
        <v>6541043</v>
      </c>
      <c r="B70" s="68" t="s">
        <v>481</v>
      </c>
      <c r="C70" s="68" t="s">
        <v>154</v>
      </c>
      <c r="D70" s="146">
        <v>76.290000000000006</v>
      </c>
      <c r="E70" s="146">
        <v>9.09</v>
      </c>
      <c r="F70" s="146">
        <v>7.38</v>
      </c>
      <c r="G70" s="146">
        <v>1.19</v>
      </c>
      <c r="H70" s="146">
        <v>5.58</v>
      </c>
      <c r="I70" s="146">
        <v>0.02</v>
      </c>
      <c r="J70" s="146">
        <v>0.1</v>
      </c>
      <c r="K70" s="146">
        <v>0.04</v>
      </c>
      <c r="L70" s="146">
        <v>4.82</v>
      </c>
      <c r="M70" s="215">
        <v>0.39600000000000002</v>
      </c>
      <c r="N70" s="215">
        <v>6.6000000000000003E-2</v>
      </c>
      <c r="O70" s="215">
        <v>-2E-3</v>
      </c>
      <c r="P70" s="109">
        <v>2</v>
      </c>
      <c r="Q70" s="109">
        <v>31</v>
      </c>
      <c r="R70" s="145">
        <v>27.9</v>
      </c>
      <c r="S70" s="145">
        <v>-1</v>
      </c>
      <c r="T70" s="109">
        <v>4263</v>
      </c>
      <c r="U70" s="146">
        <v>0.75</v>
      </c>
      <c r="V70" s="146">
        <v>98.97</v>
      </c>
      <c r="W70" s="68"/>
      <c r="X70" s="145">
        <v>-0.1</v>
      </c>
      <c r="Y70" s="109">
        <v>12</v>
      </c>
      <c r="Z70" s="68"/>
      <c r="AA70" s="109"/>
      <c r="AB70" s="68"/>
      <c r="AC70" s="109"/>
      <c r="AD70" s="145">
        <v>-0.5</v>
      </c>
      <c r="AE70" s="109"/>
      <c r="AF70" s="145">
        <v>0.7</v>
      </c>
      <c r="AG70" s="145">
        <v>782.4</v>
      </c>
      <c r="AH70" s="109"/>
      <c r="AI70" s="68"/>
      <c r="AJ70" s="109">
        <v>-1</v>
      </c>
      <c r="AK70" s="109"/>
      <c r="AL70" s="109">
        <v>-1</v>
      </c>
      <c r="AM70" s="109"/>
      <c r="AN70" s="145">
        <v>1</v>
      </c>
      <c r="AO70" s="68"/>
      <c r="AP70" s="145">
        <v>66.3</v>
      </c>
      <c r="AQ70" s="145">
        <v>42.3</v>
      </c>
      <c r="AR70" s="146">
        <v>2.2599999999999998</v>
      </c>
      <c r="AS70" s="68"/>
      <c r="AT70" s="68"/>
      <c r="AU70" s="109">
        <v>87</v>
      </c>
      <c r="AV70" s="109">
        <v>39</v>
      </c>
      <c r="AW70" s="109">
        <v>2</v>
      </c>
      <c r="AX70" s="145">
        <v>63.8</v>
      </c>
      <c r="AY70" s="145">
        <v>13.4</v>
      </c>
      <c r="AZ70" s="145">
        <v>94.3</v>
      </c>
      <c r="BA70" s="109"/>
      <c r="BB70" s="68"/>
      <c r="BC70" s="145">
        <v>403.4</v>
      </c>
      <c r="BD70" s="109"/>
      <c r="BE70" s="145">
        <v>18.100000000000001</v>
      </c>
      <c r="BF70" s="146">
        <v>5.59</v>
      </c>
      <c r="BG70" s="68"/>
      <c r="BH70" s="109">
        <v>2</v>
      </c>
      <c r="BI70" s="109"/>
      <c r="BJ70" s="68"/>
      <c r="BK70" s="145">
        <v>191.5</v>
      </c>
      <c r="BL70" s="145">
        <v>328.5</v>
      </c>
      <c r="BM70" s="109">
        <v>8</v>
      </c>
      <c r="BN70" s="109">
        <v>157</v>
      </c>
      <c r="BO70" s="68"/>
      <c r="BP70" s="145">
        <v>92.8</v>
      </c>
      <c r="BQ70" s="68"/>
      <c r="BR70" s="68"/>
      <c r="BS70" s="109">
        <v>376</v>
      </c>
      <c r="BT70" s="109"/>
      <c r="BU70" s="109">
        <v>242</v>
      </c>
      <c r="BV70" s="68"/>
      <c r="BW70" s="68"/>
      <c r="BX70" s="68"/>
      <c r="BY70" s="109"/>
      <c r="BZ70" s="145">
        <v>62.3</v>
      </c>
      <c r="CA70" s="68"/>
      <c r="CB70" s="109">
        <v>27</v>
      </c>
      <c r="CC70" s="109">
        <v>7</v>
      </c>
      <c r="CD70" s="145">
        <v>12.1</v>
      </c>
      <c r="CE70" s="68"/>
      <c r="CF70" s="145">
        <v>10.9</v>
      </c>
      <c r="CG70" s="68"/>
      <c r="CH70" s="145">
        <v>74.599999999999994</v>
      </c>
      <c r="CI70" s="145"/>
      <c r="CJ70" s="146">
        <v>5.99</v>
      </c>
      <c r="CK70" s="145">
        <v>-0.1</v>
      </c>
      <c r="CL70" s="145">
        <v>12.3</v>
      </c>
      <c r="CM70" s="68"/>
      <c r="CN70" s="109">
        <v>2</v>
      </c>
      <c r="CO70" s="109">
        <v>2</v>
      </c>
      <c r="CP70" s="109"/>
      <c r="CQ70" s="109"/>
      <c r="CR70" s="109">
        <v>345</v>
      </c>
      <c r="CS70" s="145">
        <v>40.5</v>
      </c>
      <c r="CT70" s="68"/>
      <c r="CU70" s="109">
        <v>502</v>
      </c>
      <c r="CV70" s="109"/>
      <c r="CW70" s="68"/>
    </row>
    <row r="71" spans="1:101" x14ac:dyDescent="0.4">
      <c r="A71" s="68">
        <v>6541050</v>
      </c>
      <c r="B71" s="68" t="s">
        <v>482</v>
      </c>
      <c r="C71" s="68" t="s">
        <v>155</v>
      </c>
      <c r="D71" s="146">
        <v>76</v>
      </c>
      <c r="E71" s="146">
        <v>9.0299999999999994</v>
      </c>
      <c r="F71" s="146">
        <v>7.34</v>
      </c>
      <c r="G71" s="146">
        <v>0.87</v>
      </c>
      <c r="H71" s="146">
        <v>5.82</v>
      </c>
      <c r="I71" s="146">
        <v>0.02</v>
      </c>
      <c r="J71" s="146">
        <v>0.09</v>
      </c>
      <c r="K71" s="146">
        <v>0.04</v>
      </c>
      <c r="L71" s="146">
        <v>4.79</v>
      </c>
      <c r="M71" s="215">
        <v>0.39600000000000002</v>
      </c>
      <c r="N71" s="215">
        <v>6.6000000000000003E-2</v>
      </c>
      <c r="O71" s="215">
        <v>-2E-3</v>
      </c>
      <c r="P71" s="109">
        <v>1</v>
      </c>
      <c r="Q71" s="109">
        <v>31</v>
      </c>
      <c r="R71" s="145">
        <v>28.7</v>
      </c>
      <c r="S71" s="145">
        <v>-1</v>
      </c>
      <c r="T71" s="109">
        <v>4213</v>
      </c>
      <c r="U71" s="146">
        <v>0.85</v>
      </c>
      <c r="V71" s="146">
        <v>98.61</v>
      </c>
      <c r="W71" s="68"/>
      <c r="X71" s="145">
        <v>-0.1</v>
      </c>
      <c r="Y71" s="109">
        <v>12</v>
      </c>
      <c r="Z71" s="68"/>
      <c r="AA71" s="109"/>
      <c r="AB71" s="68"/>
      <c r="AC71" s="109"/>
      <c r="AD71" s="145">
        <v>-0.5</v>
      </c>
      <c r="AE71" s="109"/>
      <c r="AF71" s="145">
        <v>0.7</v>
      </c>
      <c r="AG71" s="145">
        <v>762.5</v>
      </c>
      <c r="AH71" s="109"/>
      <c r="AI71" s="68"/>
      <c r="AJ71" s="109">
        <v>-1</v>
      </c>
      <c r="AK71" s="109"/>
      <c r="AL71" s="109">
        <v>-1</v>
      </c>
      <c r="AM71" s="109"/>
      <c r="AN71" s="145">
        <v>1</v>
      </c>
      <c r="AO71" s="68"/>
      <c r="AP71" s="145">
        <v>65.2</v>
      </c>
      <c r="AQ71" s="145">
        <v>41.7</v>
      </c>
      <c r="AR71" s="146">
        <v>2.2400000000000002</v>
      </c>
      <c r="AS71" s="68"/>
      <c r="AT71" s="68"/>
      <c r="AU71" s="109">
        <v>98</v>
      </c>
      <c r="AV71" s="109">
        <v>39</v>
      </c>
      <c r="AW71" s="109">
        <v>2</v>
      </c>
      <c r="AX71" s="145">
        <v>62.4</v>
      </c>
      <c r="AY71" s="145">
        <v>13.1</v>
      </c>
      <c r="AZ71" s="145">
        <v>96.3</v>
      </c>
      <c r="BA71" s="109"/>
      <c r="BB71" s="68"/>
      <c r="BC71" s="145">
        <v>392.5</v>
      </c>
      <c r="BD71" s="109"/>
      <c r="BE71" s="145">
        <v>17.5</v>
      </c>
      <c r="BF71" s="146">
        <v>5.45</v>
      </c>
      <c r="BG71" s="68"/>
      <c r="BH71" s="109">
        <v>2</v>
      </c>
      <c r="BI71" s="109"/>
      <c r="BJ71" s="68"/>
      <c r="BK71" s="145">
        <v>187.2</v>
      </c>
      <c r="BL71" s="145">
        <v>322.10000000000002</v>
      </c>
      <c r="BM71" s="109">
        <v>8</v>
      </c>
      <c r="BN71" s="109">
        <v>155</v>
      </c>
      <c r="BO71" s="68"/>
      <c r="BP71" s="145">
        <v>91.4</v>
      </c>
      <c r="BQ71" s="68"/>
      <c r="BR71" s="68"/>
      <c r="BS71" s="109">
        <v>373</v>
      </c>
      <c r="BT71" s="109"/>
      <c r="BU71" s="109">
        <v>244</v>
      </c>
      <c r="BV71" s="68"/>
      <c r="BW71" s="68"/>
      <c r="BX71" s="68"/>
      <c r="BY71" s="109"/>
      <c r="BZ71" s="145">
        <v>60.7</v>
      </c>
      <c r="CA71" s="68"/>
      <c r="CB71" s="109">
        <v>27</v>
      </c>
      <c r="CC71" s="109">
        <v>7</v>
      </c>
      <c r="CD71" s="145">
        <v>12</v>
      </c>
      <c r="CE71" s="68"/>
      <c r="CF71" s="145">
        <v>10.6</v>
      </c>
      <c r="CG71" s="68"/>
      <c r="CH71" s="145">
        <v>73.8</v>
      </c>
      <c r="CI71" s="145"/>
      <c r="CJ71" s="146">
        <v>5.95</v>
      </c>
      <c r="CK71" s="145">
        <v>-0.1</v>
      </c>
      <c r="CL71" s="145">
        <v>12.2</v>
      </c>
      <c r="CM71" s="68"/>
      <c r="CN71" s="109">
        <v>1</v>
      </c>
      <c r="CO71" s="109">
        <v>2</v>
      </c>
      <c r="CP71" s="109"/>
      <c r="CQ71" s="109"/>
      <c r="CR71" s="109">
        <v>340</v>
      </c>
      <c r="CS71" s="145">
        <v>39.9</v>
      </c>
      <c r="CT71" s="68"/>
      <c r="CU71" s="109">
        <v>488</v>
      </c>
      <c r="CV71" s="109"/>
      <c r="CW71" s="68"/>
    </row>
    <row r="72" spans="1:101" ht="14.25" x14ac:dyDescent="0.45">
      <c r="A72" s="68"/>
      <c r="B72" s="68"/>
      <c r="C72" s="68" t="s">
        <v>156</v>
      </c>
      <c r="D72" s="229">
        <v>0.3808523212292419</v>
      </c>
      <c r="E72" s="229">
        <v>0.66225165562914468</v>
      </c>
      <c r="F72" s="229">
        <v>0.54347826086956574</v>
      </c>
      <c r="G72" s="229">
        <v>31.067961165048537</v>
      </c>
      <c r="H72" s="229">
        <v>4.210526315789477</v>
      </c>
      <c r="I72" s="229">
        <v>0</v>
      </c>
      <c r="J72" s="229">
        <v>10.526315789473694</v>
      </c>
      <c r="K72" s="229">
        <v>0</v>
      </c>
      <c r="L72" s="229">
        <v>0.62434963579605096</v>
      </c>
      <c r="M72" s="230">
        <v>0</v>
      </c>
      <c r="N72" s="230">
        <v>0</v>
      </c>
      <c r="O72" s="230">
        <v>0</v>
      </c>
      <c r="P72" s="231">
        <v>66.666666666666657</v>
      </c>
      <c r="Q72" s="231">
        <v>0</v>
      </c>
      <c r="R72" s="232">
        <v>2.8268551236749144</v>
      </c>
      <c r="S72" s="232">
        <v>0</v>
      </c>
      <c r="T72" s="231">
        <v>1.1798017932987257</v>
      </c>
      <c r="U72" s="229">
        <v>12.499999999999996</v>
      </c>
      <c r="V72" s="229">
        <v>0.36440935317339757</v>
      </c>
      <c r="W72" s="233"/>
      <c r="X72" s="232">
        <v>0</v>
      </c>
      <c r="Y72" s="231">
        <v>0</v>
      </c>
      <c r="Z72" s="233"/>
      <c r="AA72" s="231"/>
      <c r="AB72" s="233"/>
      <c r="AC72" s="231"/>
      <c r="AD72" s="232">
        <v>0</v>
      </c>
      <c r="AE72" s="231"/>
      <c r="AF72" s="232">
        <v>0</v>
      </c>
      <c r="AG72" s="232">
        <v>2.5762185254709009</v>
      </c>
      <c r="AH72" s="231"/>
      <c r="AI72" s="233"/>
      <c r="AJ72" s="231">
        <v>0</v>
      </c>
      <c r="AK72" s="231"/>
      <c r="AL72" s="231">
        <v>0</v>
      </c>
      <c r="AM72" s="231"/>
      <c r="AN72" s="232">
        <v>0</v>
      </c>
      <c r="AO72" s="233"/>
      <c r="AP72" s="232">
        <v>1.67300380228136</v>
      </c>
      <c r="AQ72" s="232">
        <v>1.4285714285714151</v>
      </c>
      <c r="AR72" s="229">
        <v>0.88888888888886997</v>
      </c>
      <c r="AS72" s="233"/>
      <c r="AT72" s="233"/>
      <c r="AU72" s="231">
        <v>11.891891891891893</v>
      </c>
      <c r="AV72" s="231">
        <v>0</v>
      </c>
      <c r="AW72" s="233">
        <v>0</v>
      </c>
      <c r="AX72" s="232">
        <v>2.2187004754358144</v>
      </c>
      <c r="AY72" s="232">
        <v>2.2641509433962317</v>
      </c>
      <c r="AZ72" s="232">
        <v>2.0986358866736623</v>
      </c>
      <c r="BA72" s="231"/>
      <c r="BB72" s="233"/>
      <c r="BC72" s="232">
        <v>2.7390375675336043</v>
      </c>
      <c r="BD72" s="231"/>
      <c r="BE72" s="232">
        <v>3.3707865168539399</v>
      </c>
      <c r="BF72" s="229">
        <v>2.5362318840579654</v>
      </c>
      <c r="BG72" s="233"/>
      <c r="BH72" s="231">
        <v>0</v>
      </c>
      <c r="BI72" s="231"/>
      <c r="BJ72" s="233"/>
      <c r="BK72" s="232">
        <v>2.2709268550303729</v>
      </c>
      <c r="BL72" s="232">
        <v>1.9674146941284898</v>
      </c>
      <c r="BM72" s="231">
        <v>0</v>
      </c>
      <c r="BN72" s="231">
        <v>1.2820512820512819</v>
      </c>
      <c r="BO72" s="233"/>
      <c r="BP72" s="232">
        <v>1.5200868621063968</v>
      </c>
      <c r="BQ72" s="233"/>
      <c r="BR72" s="233"/>
      <c r="BS72" s="231">
        <v>0.80106809078771701</v>
      </c>
      <c r="BT72" s="231"/>
      <c r="BU72" s="231">
        <v>0.82304526748971196</v>
      </c>
      <c r="BV72" s="233"/>
      <c r="BW72" s="233"/>
      <c r="BX72" s="233"/>
      <c r="BY72" s="231"/>
      <c r="BZ72" s="232">
        <v>2.6016260162601532</v>
      </c>
      <c r="CA72" s="233"/>
      <c r="CB72" s="233">
        <v>0</v>
      </c>
      <c r="CC72" s="231">
        <v>0</v>
      </c>
      <c r="CD72" s="232">
        <v>0.82987551867219622</v>
      </c>
      <c r="CE72" s="233"/>
      <c r="CF72" s="232">
        <v>2.7906976744186114</v>
      </c>
      <c r="CG72" s="233"/>
      <c r="CH72" s="232">
        <v>1.0781671159029613</v>
      </c>
      <c r="CI72" s="232"/>
      <c r="CJ72" s="229">
        <v>0.67001675041876096</v>
      </c>
      <c r="CK72" s="232">
        <v>0</v>
      </c>
      <c r="CL72" s="232">
        <v>0.81632653061225646</v>
      </c>
      <c r="CM72" s="233"/>
      <c r="CN72" s="231">
        <v>66.666666666666657</v>
      </c>
      <c r="CO72" s="231">
        <v>0</v>
      </c>
      <c r="CP72" s="231"/>
      <c r="CQ72" s="231"/>
      <c r="CR72" s="231">
        <v>1.4598540145985401</v>
      </c>
      <c r="CS72" s="232">
        <v>1.4925373134328392</v>
      </c>
      <c r="CT72" s="233"/>
      <c r="CU72" s="231">
        <v>2.8282828282828283</v>
      </c>
      <c r="CV72" s="231"/>
      <c r="CW72" s="68"/>
    </row>
    <row r="73" spans="1:101" x14ac:dyDescent="0.4">
      <c r="A73" s="68"/>
      <c r="B73" s="68"/>
      <c r="C73" s="68"/>
      <c r="D73" s="146"/>
      <c r="E73" s="146"/>
      <c r="F73" s="146"/>
      <c r="G73" s="146"/>
      <c r="H73" s="146"/>
      <c r="I73" s="146"/>
      <c r="J73" s="146"/>
      <c r="K73" s="146"/>
      <c r="L73" s="146"/>
      <c r="M73" s="215"/>
      <c r="N73" s="215"/>
      <c r="O73" s="215"/>
      <c r="P73" s="109"/>
      <c r="Q73" s="109"/>
      <c r="R73" s="145"/>
      <c r="S73" s="109"/>
      <c r="T73" s="109"/>
      <c r="U73" s="146"/>
      <c r="V73" s="146"/>
      <c r="W73" s="68"/>
      <c r="X73" s="145"/>
      <c r="Y73" s="109"/>
      <c r="Z73" s="68"/>
      <c r="AA73" s="109"/>
      <c r="AB73" s="68"/>
      <c r="AC73" s="109"/>
      <c r="AD73" s="145"/>
      <c r="AE73" s="109"/>
      <c r="AF73" s="145"/>
      <c r="AG73" s="145"/>
      <c r="AH73" s="109"/>
      <c r="AI73" s="68"/>
      <c r="AJ73" s="109"/>
      <c r="AK73" s="109"/>
      <c r="AL73" s="109"/>
      <c r="AM73" s="109"/>
      <c r="AN73" s="145"/>
      <c r="AO73" s="68"/>
      <c r="AP73" s="145"/>
      <c r="AQ73" s="145"/>
      <c r="AR73" s="146"/>
      <c r="AS73" s="68"/>
      <c r="AT73" s="68"/>
      <c r="AU73" s="109"/>
      <c r="AV73" s="109"/>
      <c r="AW73" s="145"/>
      <c r="AX73" s="145"/>
      <c r="AY73" s="145"/>
      <c r="AZ73" s="145"/>
      <c r="BA73" s="109"/>
      <c r="BB73" s="68"/>
      <c r="BC73" s="145"/>
      <c r="BD73" s="109"/>
      <c r="BE73" s="145"/>
      <c r="BF73" s="146"/>
      <c r="BG73" s="68"/>
      <c r="BH73" s="109"/>
      <c r="BI73" s="109"/>
      <c r="BJ73" s="68"/>
      <c r="BK73" s="145"/>
      <c r="BL73" s="145"/>
      <c r="BM73" s="109"/>
      <c r="BN73" s="109"/>
      <c r="BO73" s="68"/>
      <c r="BP73" s="145"/>
      <c r="BQ73" s="68"/>
      <c r="BR73" s="68"/>
      <c r="BS73" s="109"/>
      <c r="BT73" s="109"/>
      <c r="BU73" s="109"/>
      <c r="BV73" s="68"/>
      <c r="BW73" s="68"/>
      <c r="BX73" s="68"/>
      <c r="BY73" s="109"/>
      <c r="BZ73" s="145"/>
      <c r="CA73" s="68"/>
      <c r="CB73" s="145"/>
      <c r="CC73" s="109"/>
      <c r="CD73" s="145"/>
      <c r="CE73" s="68"/>
      <c r="CF73" s="145"/>
      <c r="CG73" s="68"/>
      <c r="CH73" s="145"/>
      <c r="CI73" s="145"/>
      <c r="CJ73" s="146"/>
      <c r="CK73" s="145"/>
      <c r="CL73" s="146"/>
      <c r="CM73" s="68"/>
      <c r="CN73" s="109"/>
      <c r="CO73" s="109"/>
      <c r="CP73" s="109"/>
      <c r="CQ73" s="109"/>
      <c r="CR73" s="109"/>
      <c r="CS73" s="145"/>
      <c r="CT73" s="68"/>
      <c r="CU73" s="109"/>
      <c r="CV73" s="109"/>
      <c r="CW73" s="68"/>
    </row>
  </sheetData>
  <conditionalFormatting sqref="A1:V1">
    <cfRule type="duplicateValues" dxfId="4" priority="4"/>
  </conditionalFormatting>
  <conditionalFormatting sqref="B10:B12 B14:B16 B18:B20 B22:B24 B26:B28 B30:B32 B34:B36 B38:B40 B42:B44 B46:B48 B50:B52 B54:B56 B58:B60 B62:B64 B66:B68 B70:B72 B74:B1048576 B1:B8">
    <cfRule type="duplicateValues" dxfId="3" priority="3"/>
  </conditionalFormatting>
  <conditionalFormatting sqref="W1:CX2 A4">
    <cfRule type="cellIs" dxfId="2" priority="1" operator="lessThan">
      <formula>0</formula>
    </cfRule>
  </conditionalFormatting>
  <conditionalFormatting sqref="AU47 AU31 AU15 A10:A12 AU10 A14:A16 AV13:CO13 A18:A20 A17:AT17 AV17:CO17 A22:A24 A21:AT21 AV21:CO21 A26:A28 A25:AT25 AV25:CO25 AU26 A30:A32 A29:AT29 AV29:CO29 A34:A36 A33:AT33 AV33:CO33 A38:A40 A37:AT37 AV37:CO37 A42:A44 A41:AT41 AV41:CO41 AU42 A46:A48 A45:AT45 AV45:CO45 A50:A52 A49:AT49 AV49:CO49 A54:A56 A53:AT53 AV53:CO53 A58:A60 A57:CO57 A62:A64 A61:CO61 A66:A68 A65:CO65 A70:A72 A69:CO69 A74:A1048576 A73:CO73 A1:A3 A5:A8 A9:CU9 A13:AT13">
    <cfRule type="duplicateValues" dxfId="1" priority="5"/>
  </conditionalFormatting>
  <conditionalFormatting sqref="CY1:XFD1">
    <cfRule type="duplicateValues" dxfId="0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916F5-D4C8-4D58-918F-CA78A8B7EC00}">
  <dimension ref="A1:C310"/>
  <sheetViews>
    <sheetView zoomScale="110" zoomScaleNormal="110" workbookViewId="0">
      <selection activeCell="F623" sqref="F623"/>
    </sheetView>
  </sheetViews>
  <sheetFormatPr defaultRowHeight="14.25" x14ac:dyDescent="0.45"/>
  <cols>
    <col min="3" max="3" width="18.86328125" customWidth="1"/>
  </cols>
  <sheetData>
    <row r="1" spans="1:3" x14ac:dyDescent="0.45">
      <c r="A1" s="299" t="s">
        <v>529</v>
      </c>
      <c r="B1" s="299"/>
      <c r="C1" s="299"/>
    </row>
    <row r="310" spans="1:3" x14ac:dyDescent="0.45">
      <c r="A310" s="300" t="s">
        <v>530</v>
      </c>
      <c r="B310" s="300"/>
      <c r="C310" s="300"/>
    </row>
  </sheetData>
  <mergeCells count="2">
    <mergeCell ref="A1:C1"/>
    <mergeCell ref="A310:C310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4349BC-29C0-47C5-B6F1-EBEC479480CA}">
  <dimension ref="A1:C199"/>
  <sheetViews>
    <sheetView zoomScale="85" zoomScaleNormal="85" workbookViewId="0">
      <selection activeCell="I18" sqref="I18"/>
    </sheetView>
  </sheetViews>
  <sheetFormatPr defaultRowHeight="14.25" x14ac:dyDescent="0.45"/>
  <cols>
    <col min="3" max="3" width="17.265625" customWidth="1"/>
  </cols>
  <sheetData>
    <row r="1" spans="1:3" x14ac:dyDescent="0.45">
      <c r="A1" s="300" t="s">
        <v>531</v>
      </c>
      <c r="B1" s="300"/>
      <c r="C1" s="300"/>
    </row>
    <row r="199" spans="1:3" x14ac:dyDescent="0.45">
      <c r="A199" s="300" t="s">
        <v>532</v>
      </c>
      <c r="B199" s="300"/>
      <c r="C199" s="300"/>
    </row>
  </sheetData>
  <mergeCells count="2">
    <mergeCell ref="A1:C1"/>
    <mergeCell ref="A199:C199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6C1F6-ACF2-42D1-94C4-92686EC6DC62}">
  <dimension ref="A1:D1044"/>
  <sheetViews>
    <sheetView zoomScale="80" zoomScaleNormal="80" workbookViewId="0">
      <selection activeCell="G1066" sqref="G1066"/>
    </sheetView>
  </sheetViews>
  <sheetFormatPr defaultRowHeight="14.25" x14ac:dyDescent="0.45"/>
  <cols>
    <col min="2" max="2" width="10" bestFit="1" customWidth="1"/>
    <col min="5" max="5" width="9.1328125" customWidth="1"/>
  </cols>
  <sheetData>
    <row r="1" spans="1:4" x14ac:dyDescent="0.45">
      <c r="A1" s="300" t="s">
        <v>534</v>
      </c>
      <c r="B1" s="300"/>
      <c r="C1" s="300"/>
      <c r="D1" s="300"/>
    </row>
    <row r="2" spans="1:4" x14ac:dyDescent="0.45">
      <c r="B2" s="218"/>
    </row>
    <row r="3" spans="1:4" x14ac:dyDescent="0.45">
      <c r="B3" s="218"/>
    </row>
    <row r="4" spans="1:4" x14ac:dyDescent="0.45">
      <c r="B4" s="218"/>
    </row>
    <row r="5" spans="1:4" x14ac:dyDescent="0.45">
      <c r="B5" s="218"/>
    </row>
    <row r="6" spans="1:4" x14ac:dyDescent="0.45">
      <c r="B6" s="218"/>
    </row>
    <row r="7" spans="1:4" x14ac:dyDescent="0.45">
      <c r="B7" s="218"/>
    </row>
    <row r="8" spans="1:4" x14ac:dyDescent="0.45">
      <c r="B8" s="218"/>
    </row>
    <row r="9" spans="1:4" x14ac:dyDescent="0.45">
      <c r="B9" s="218"/>
    </row>
    <row r="10" spans="1:4" x14ac:dyDescent="0.45">
      <c r="B10" s="218"/>
    </row>
    <row r="11" spans="1:4" x14ac:dyDescent="0.45">
      <c r="B11" s="218"/>
    </row>
    <row r="12" spans="1:4" x14ac:dyDescent="0.45">
      <c r="B12" s="218"/>
    </row>
    <row r="13" spans="1:4" x14ac:dyDescent="0.45">
      <c r="B13" s="218"/>
    </row>
    <row r="14" spans="1:4" x14ac:dyDescent="0.45">
      <c r="B14" s="218"/>
    </row>
    <row r="15" spans="1:4" x14ac:dyDescent="0.45">
      <c r="B15" s="218"/>
    </row>
    <row r="16" spans="1:4" x14ac:dyDescent="0.45">
      <c r="B16" s="218"/>
    </row>
    <row r="17" spans="2:2" x14ac:dyDescent="0.45">
      <c r="B17" s="218"/>
    </row>
    <row r="18" spans="2:2" x14ac:dyDescent="0.45">
      <c r="B18" s="218"/>
    </row>
    <row r="19" spans="2:2" x14ac:dyDescent="0.45">
      <c r="B19" s="218"/>
    </row>
    <row r="20" spans="2:2" x14ac:dyDescent="0.45">
      <c r="B20" s="218"/>
    </row>
    <row r="21" spans="2:2" x14ac:dyDescent="0.45">
      <c r="B21" s="218"/>
    </row>
    <row r="22" spans="2:2" x14ac:dyDescent="0.45">
      <c r="B22" s="218"/>
    </row>
    <row r="23" spans="2:2" x14ac:dyDescent="0.45">
      <c r="B23" s="218"/>
    </row>
    <row r="24" spans="2:2" x14ac:dyDescent="0.45">
      <c r="B24" s="218"/>
    </row>
    <row r="25" spans="2:2" x14ac:dyDescent="0.45">
      <c r="B25" s="218"/>
    </row>
    <row r="26" spans="2:2" x14ac:dyDescent="0.45">
      <c r="B26" s="218"/>
    </row>
    <row r="27" spans="2:2" x14ac:dyDescent="0.45">
      <c r="B27" s="218"/>
    </row>
    <row r="28" spans="2:2" x14ac:dyDescent="0.45">
      <c r="B28" s="218"/>
    </row>
    <row r="29" spans="2:2" x14ac:dyDescent="0.45">
      <c r="B29" s="218"/>
    </row>
    <row r="30" spans="2:2" x14ac:dyDescent="0.45">
      <c r="B30" s="218"/>
    </row>
    <row r="31" spans="2:2" x14ac:dyDescent="0.45">
      <c r="B31" s="218"/>
    </row>
    <row r="32" spans="2:2" x14ac:dyDescent="0.45">
      <c r="B32" s="218"/>
    </row>
    <row r="33" spans="2:2" x14ac:dyDescent="0.45">
      <c r="B33" s="218"/>
    </row>
    <row r="34" spans="2:2" x14ac:dyDescent="0.45">
      <c r="B34" s="218"/>
    </row>
    <row r="35" spans="2:2" x14ac:dyDescent="0.45">
      <c r="B35" s="218"/>
    </row>
    <row r="36" spans="2:2" x14ac:dyDescent="0.45">
      <c r="B36" s="218"/>
    </row>
    <row r="37" spans="2:2" x14ac:dyDescent="0.45">
      <c r="B37" s="218"/>
    </row>
    <row r="38" spans="2:2" x14ac:dyDescent="0.45">
      <c r="B38" s="218"/>
    </row>
    <row r="39" spans="2:2" x14ac:dyDescent="0.45">
      <c r="B39" s="218"/>
    </row>
    <row r="40" spans="2:2" x14ac:dyDescent="0.45">
      <c r="B40" s="218"/>
    </row>
    <row r="41" spans="2:2" x14ac:dyDescent="0.45">
      <c r="B41" s="218"/>
    </row>
    <row r="42" spans="2:2" x14ac:dyDescent="0.45">
      <c r="B42" s="218"/>
    </row>
    <row r="43" spans="2:2" x14ac:dyDescent="0.45">
      <c r="B43" s="218"/>
    </row>
    <row r="44" spans="2:2" x14ac:dyDescent="0.45">
      <c r="B44" s="218"/>
    </row>
    <row r="45" spans="2:2" x14ac:dyDescent="0.45">
      <c r="B45" s="218"/>
    </row>
    <row r="46" spans="2:2" x14ac:dyDescent="0.45">
      <c r="B46" s="218"/>
    </row>
    <row r="47" spans="2:2" x14ac:dyDescent="0.45">
      <c r="B47" s="218"/>
    </row>
    <row r="48" spans="2:2" x14ac:dyDescent="0.45">
      <c r="B48" s="218"/>
    </row>
    <row r="49" spans="2:2" x14ac:dyDescent="0.45">
      <c r="B49" s="218"/>
    </row>
    <row r="50" spans="2:2" x14ac:dyDescent="0.45">
      <c r="B50" s="218"/>
    </row>
    <row r="51" spans="2:2" x14ac:dyDescent="0.45">
      <c r="B51" s="218"/>
    </row>
    <row r="52" spans="2:2" x14ac:dyDescent="0.45">
      <c r="B52" s="218"/>
    </row>
    <row r="53" spans="2:2" x14ac:dyDescent="0.45">
      <c r="B53" s="218"/>
    </row>
    <row r="54" spans="2:2" x14ac:dyDescent="0.45">
      <c r="B54" s="218"/>
    </row>
    <row r="55" spans="2:2" x14ac:dyDescent="0.45">
      <c r="B55" s="218"/>
    </row>
    <row r="56" spans="2:2" x14ac:dyDescent="0.45">
      <c r="B56" s="218"/>
    </row>
    <row r="57" spans="2:2" x14ac:dyDescent="0.45">
      <c r="B57" s="218"/>
    </row>
    <row r="58" spans="2:2" x14ac:dyDescent="0.45">
      <c r="B58" s="218"/>
    </row>
    <row r="59" spans="2:2" x14ac:dyDescent="0.45">
      <c r="B59" s="218"/>
    </row>
    <row r="60" spans="2:2" x14ac:dyDescent="0.45">
      <c r="B60" s="218"/>
    </row>
    <row r="61" spans="2:2" x14ac:dyDescent="0.45">
      <c r="B61" s="218"/>
    </row>
    <row r="62" spans="2:2" x14ac:dyDescent="0.45">
      <c r="B62" s="218"/>
    </row>
    <row r="63" spans="2:2" x14ac:dyDescent="0.45">
      <c r="B63" s="218"/>
    </row>
    <row r="64" spans="2:2" x14ac:dyDescent="0.45">
      <c r="B64" s="218"/>
    </row>
    <row r="65" spans="2:2" x14ac:dyDescent="0.45">
      <c r="B65" s="218"/>
    </row>
    <row r="66" spans="2:2" x14ac:dyDescent="0.45">
      <c r="B66" s="218"/>
    </row>
    <row r="67" spans="2:2" x14ac:dyDescent="0.45">
      <c r="B67" s="218"/>
    </row>
    <row r="68" spans="2:2" x14ac:dyDescent="0.45">
      <c r="B68" s="218"/>
    </row>
    <row r="69" spans="2:2" x14ac:dyDescent="0.45">
      <c r="B69" s="218"/>
    </row>
    <row r="70" spans="2:2" x14ac:dyDescent="0.45">
      <c r="B70" s="218"/>
    </row>
    <row r="71" spans="2:2" x14ac:dyDescent="0.45">
      <c r="B71" s="218"/>
    </row>
    <row r="72" spans="2:2" x14ac:dyDescent="0.45">
      <c r="B72" s="218"/>
    </row>
    <row r="73" spans="2:2" x14ac:dyDescent="0.45">
      <c r="B73" s="218"/>
    </row>
    <row r="74" spans="2:2" x14ac:dyDescent="0.45">
      <c r="B74" s="218"/>
    </row>
    <row r="75" spans="2:2" x14ac:dyDescent="0.45">
      <c r="B75" s="218"/>
    </row>
    <row r="76" spans="2:2" x14ac:dyDescent="0.45">
      <c r="B76" s="218"/>
    </row>
    <row r="77" spans="2:2" x14ac:dyDescent="0.45">
      <c r="B77" s="218"/>
    </row>
    <row r="78" spans="2:2" x14ac:dyDescent="0.45">
      <c r="B78" s="218"/>
    </row>
    <row r="79" spans="2:2" x14ac:dyDescent="0.45">
      <c r="B79" s="218"/>
    </row>
    <row r="80" spans="2:2" x14ac:dyDescent="0.45">
      <c r="B80" s="218"/>
    </row>
    <row r="81" spans="2:2" x14ac:dyDescent="0.45">
      <c r="B81" s="218"/>
    </row>
    <row r="82" spans="2:2" x14ac:dyDescent="0.45">
      <c r="B82" s="218"/>
    </row>
    <row r="83" spans="2:2" x14ac:dyDescent="0.45">
      <c r="B83" s="218"/>
    </row>
    <row r="84" spans="2:2" x14ac:dyDescent="0.45">
      <c r="B84" s="218"/>
    </row>
    <row r="85" spans="2:2" x14ac:dyDescent="0.45">
      <c r="B85" s="218"/>
    </row>
    <row r="86" spans="2:2" x14ac:dyDescent="0.45">
      <c r="B86" s="218"/>
    </row>
    <row r="87" spans="2:2" x14ac:dyDescent="0.45">
      <c r="B87" s="218"/>
    </row>
    <row r="88" spans="2:2" x14ac:dyDescent="0.45">
      <c r="B88" s="218"/>
    </row>
    <row r="89" spans="2:2" x14ac:dyDescent="0.45">
      <c r="B89" s="218"/>
    </row>
    <row r="90" spans="2:2" x14ac:dyDescent="0.45">
      <c r="B90" s="218"/>
    </row>
    <row r="91" spans="2:2" x14ac:dyDescent="0.45">
      <c r="B91" s="218"/>
    </row>
    <row r="92" spans="2:2" x14ac:dyDescent="0.45">
      <c r="B92" s="218"/>
    </row>
    <row r="93" spans="2:2" x14ac:dyDescent="0.45">
      <c r="B93" s="218"/>
    </row>
    <row r="94" spans="2:2" x14ac:dyDescent="0.45">
      <c r="B94" s="218"/>
    </row>
    <row r="95" spans="2:2" x14ac:dyDescent="0.45">
      <c r="B95" s="218"/>
    </row>
    <row r="96" spans="2:2" x14ac:dyDescent="0.45">
      <c r="B96" s="218"/>
    </row>
    <row r="97" spans="2:2" x14ac:dyDescent="0.45">
      <c r="B97" s="218"/>
    </row>
    <row r="98" spans="2:2" x14ac:dyDescent="0.45">
      <c r="B98" s="218"/>
    </row>
    <row r="99" spans="2:2" x14ac:dyDescent="0.45">
      <c r="B99" s="218"/>
    </row>
    <row r="100" spans="2:2" x14ac:dyDescent="0.45">
      <c r="B100" s="218"/>
    </row>
    <row r="101" spans="2:2" x14ac:dyDescent="0.45">
      <c r="B101" s="218"/>
    </row>
    <row r="102" spans="2:2" x14ac:dyDescent="0.45">
      <c r="B102" s="218"/>
    </row>
    <row r="103" spans="2:2" x14ac:dyDescent="0.45">
      <c r="B103" s="218"/>
    </row>
    <row r="104" spans="2:2" x14ac:dyDescent="0.45">
      <c r="B104" s="218"/>
    </row>
    <row r="105" spans="2:2" x14ac:dyDescent="0.45">
      <c r="B105" s="218"/>
    </row>
    <row r="106" spans="2:2" x14ac:dyDescent="0.45">
      <c r="B106" s="218"/>
    </row>
    <row r="107" spans="2:2" x14ac:dyDescent="0.45">
      <c r="B107" s="218"/>
    </row>
    <row r="108" spans="2:2" x14ac:dyDescent="0.45">
      <c r="B108" s="218"/>
    </row>
    <row r="109" spans="2:2" x14ac:dyDescent="0.45">
      <c r="B109" s="218"/>
    </row>
    <row r="110" spans="2:2" x14ac:dyDescent="0.45">
      <c r="B110" s="218"/>
    </row>
    <row r="111" spans="2:2" x14ac:dyDescent="0.45">
      <c r="B111" s="218"/>
    </row>
    <row r="112" spans="2:2" x14ac:dyDescent="0.45">
      <c r="B112" s="218"/>
    </row>
    <row r="113" spans="2:2" x14ac:dyDescent="0.45">
      <c r="B113" s="218"/>
    </row>
    <row r="114" spans="2:2" x14ac:dyDescent="0.45">
      <c r="B114" s="218"/>
    </row>
    <row r="115" spans="2:2" x14ac:dyDescent="0.45">
      <c r="B115" s="218"/>
    </row>
    <row r="116" spans="2:2" x14ac:dyDescent="0.45">
      <c r="B116" s="218"/>
    </row>
    <row r="117" spans="2:2" x14ac:dyDescent="0.45">
      <c r="B117" s="218"/>
    </row>
    <row r="118" spans="2:2" x14ac:dyDescent="0.45">
      <c r="B118" s="218"/>
    </row>
    <row r="119" spans="2:2" x14ac:dyDescent="0.45">
      <c r="B119" s="218"/>
    </row>
    <row r="120" spans="2:2" x14ac:dyDescent="0.45">
      <c r="B120" s="218"/>
    </row>
    <row r="121" spans="2:2" x14ac:dyDescent="0.45">
      <c r="B121" s="218"/>
    </row>
    <row r="122" spans="2:2" x14ac:dyDescent="0.45">
      <c r="B122" s="218"/>
    </row>
    <row r="123" spans="2:2" x14ac:dyDescent="0.45">
      <c r="B123" s="218"/>
    </row>
    <row r="124" spans="2:2" x14ac:dyDescent="0.45">
      <c r="B124" s="218"/>
    </row>
    <row r="125" spans="2:2" x14ac:dyDescent="0.45">
      <c r="B125" s="218"/>
    </row>
    <row r="126" spans="2:2" x14ac:dyDescent="0.45">
      <c r="B126" s="218"/>
    </row>
    <row r="127" spans="2:2" x14ac:dyDescent="0.45">
      <c r="B127" s="218"/>
    </row>
    <row r="128" spans="2:2" x14ac:dyDescent="0.45">
      <c r="B128" s="218"/>
    </row>
    <row r="129" spans="2:2" x14ac:dyDescent="0.45">
      <c r="B129" s="218"/>
    </row>
    <row r="130" spans="2:2" x14ac:dyDescent="0.45">
      <c r="B130" s="218"/>
    </row>
    <row r="131" spans="2:2" x14ac:dyDescent="0.45">
      <c r="B131" s="218"/>
    </row>
    <row r="132" spans="2:2" x14ac:dyDescent="0.45">
      <c r="B132" s="218"/>
    </row>
    <row r="133" spans="2:2" x14ac:dyDescent="0.45">
      <c r="B133" s="218"/>
    </row>
    <row r="134" spans="2:2" x14ac:dyDescent="0.45">
      <c r="B134" s="218"/>
    </row>
    <row r="135" spans="2:2" x14ac:dyDescent="0.45">
      <c r="B135" s="218"/>
    </row>
    <row r="136" spans="2:2" x14ac:dyDescent="0.45">
      <c r="B136" s="218"/>
    </row>
    <row r="137" spans="2:2" x14ac:dyDescent="0.45">
      <c r="B137" s="218"/>
    </row>
    <row r="138" spans="2:2" x14ac:dyDescent="0.45">
      <c r="B138" s="218"/>
    </row>
    <row r="139" spans="2:2" x14ac:dyDescent="0.45">
      <c r="B139" s="218"/>
    </row>
    <row r="140" spans="2:2" x14ac:dyDescent="0.45">
      <c r="B140" s="218"/>
    </row>
    <row r="141" spans="2:2" x14ac:dyDescent="0.45">
      <c r="B141" s="218"/>
    </row>
    <row r="142" spans="2:2" x14ac:dyDescent="0.45">
      <c r="B142" s="218"/>
    </row>
    <row r="143" spans="2:2" x14ac:dyDescent="0.45">
      <c r="B143" s="218"/>
    </row>
    <row r="144" spans="2:2" x14ac:dyDescent="0.45">
      <c r="B144" s="218"/>
    </row>
    <row r="145" spans="2:2" x14ac:dyDescent="0.45">
      <c r="B145" s="218"/>
    </row>
    <row r="146" spans="2:2" x14ac:dyDescent="0.45">
      <c r="B146" s="218"/>
    </row>
    <row r="147" spans="2:2" x14ac:dyDescent="0.45">
      <c r="B147" s="218"/>
    </row>
    <row r="148" spans="2:2" x14ac:dyDescent="0.45">
      <c r="B148" s="218"/>
    </row>
    <row r="149" spans="2:2" x14ac:dyDescent="0.45">
      <c r="B149" s="218"/>
    </row>
    <row r="150" spans="2:2" x14ac:dyDescent="0.45">
      <c r="B150" s="218"/>
    </row>
    <row r="151" spans="2:2" x14ac:dyDescent="0.45">
      <c r="B151" s="218"/>
    </row>
    <row r="152" spans="2:2" x14ac:dyDescent="0.45">
      <c r="B152" s="218"/>
    </row>
    <row r="153" spans="2:2" x14ac:dyDescent="0.45">
      <c r="B153" s="218"/>
    </row>
    <row r="154" spans="2:2" x14ac:dyDescent="0.45">
      <c r="B154" s="218"/>
    </row>
    <row r="155" spans="2:2" x14ac:dyDescent="0.45">
      <c r="B155" s="218"/>
    </row>
    <row r="156" spans="2:2" x14ac:dyDescent="0.45">
      <c r="B156" s="218"/>
    </row>
    <row r="157" spans="2:2" x14ac:dyDescent="0.45">
      <c r="B157" s="218"/>
    </row>
    <row r="158" spans="2:2" x14ac:dyDescent="0.45">
      <c r="B158" s="218"/>
    </row>
    <row r="159" spans="2:2" x14ac:dyDescent="0.45">
      <c r="B159" s="218"/>
    </row>
    <row r="160" spans="2:2" x14ac:dyDescent="0.45">
      <c r="B160" s="218"/>
    </row>
    <row r="161" spans="2:2" x14ac:dyDescent="0.45">
      <c r="B161" s="218"/>
    </row>
    <row r="162" spans="2:2" x14ac:dyDescent="0.45">
      <c r="B162" s="218"/>
    </row>
    <row r="163" spans="2:2" x14ac:dyDescent="0.45">
      <c r="B163" s="218"/>
    </row>
    <row r="164" spans="2:2" x14ac:dyDescent="0.45">
      <c r="B164" s="218"/>
    </row>
    <row r="165" spans="2:2" x14ac:dyDescent="0.45">
      <c r="B165" s="218"/>
    </row>
    <row r="166" spans="2:2" x14ac:dyDescent="0.45">
      <c r="B166" s="218"/>
    </row>
    <row r="167" spans="2:2" x14ac:dyDescent="0.45">
      <c r="B167" s="218"/>
    </row>
    <row r="168" spans="2:2" x14ac:dyDescent="0.45">
      <c r="B168" s="218"/>
    </row>
    <row r="169" spans="2:2" x14ac:dyDescent="0.45">
      <c r="B169" s="218"/>
    </row>
    <row r="170" spans="2:2" x14ac:dyDescent="0.45">
      <c r="B170" s="218"/>
    </row>
    <row r="171" spans="2:2" x14ac:dyDescent="0.45">
      <c r="B171" s="218"/>
    </row>
    <row r="172" spans="2:2" x14ac:dyDescent="0.45">
      <c r="B172" s="218"/>
    </row>
    <row r="173" spans="2:2" x14ac:dyDescent="0.45">
      <c r="B173" s="218"/>
    </row>
    <row r="174" spans="2:2" x14ac:dyDescent="0.45">
      <c r="B174" s="218"/>
    </row>
    <row r="175" spans="2:2" x14ac:dyDescent="0.45">
      <c r="B175" s="218"/>
    </row>
    <row r="176" spans="2:2" x14ac:dyDescent="0.45">
      <c r="B176" s="218"/>
    </row>
    <row r="177" spans="2:2" x14ac:dyDescent="0.45">
      <c r="B177" s="218"/>
    </row>
    <row r="178" spans="2:2" x14ac:dyDescent="0.45">
      <c r="B178" s="218"/>
    </row>
    <row r="179" spans="2:2" x14ac:dyDescent="0.45">
      <c r="B179" s="218"/>
    </row>
    <row r="180" spans="2:2" x14ac:dyDescent="0.45">
      <c r="B180" s="218"/>
    </row>
    <row r="181" spans="2:2" x14ac:dyDescent="0.45">
      <c r="B181" s="218"/>
    </row>
    <row r="182" spans="2:2" x14ac:dyDescent="0.45">
      <c r="B182" s="218"/>
    </row>
    <row r="183" spans="2:2" x14ac:dyDescent="0.45">
      <c r="B183" s="218"/>
    </row>
    <row r="184" spans="2:2" x14ac:dyDescent="0.45">
      <c r="B184" s="218"/>
    </row>
    <row r="185" spans="2:2" x14ac:dyDescent="0.45">
      <c r="B185" s="218"/>
    </row>
    <row r="186" spans="2:2" x14ac:dyDescent="0.45">
      <c r="B186" s="218"/>
    </row>
    <row r="187" spans="2:2" x14ac:dyDescent="0.45">
      <c r="B187" s="218"/>
    </row>
    <row r="188" spans="2:2" x14ac:dyDescent="0.45">
      <c r="B188" s="218"/>
    </row>
    <row r="189" spans="2:2" x14ac:dyDescent="0.45">
      <c r="B189" s="218"/>
    </row>
    <row r="190" spans="2:2" x14ac:dyDescent="0.45">
      <c r="B190" s="218"/>
    </row>
    <row r="191" spans="2:2" x14ac:dyDescent="0.45">
      <c r="B191" s="218"/>
    </row>
    <row r="192" spans="2:2" x14ac:dyDescent="0.45">
      <c r="B192" s="218"/>
    </row>
    <row r="193" spans="2:2" x14ac:dyDescent="0.45">
      <c r="B193" s="218"/>
    </row>
    <row r="194" spans="2:2" x14ac:dyDescent="0.45">
      <c r="B194" s="218"/>
    </row>
    <row r="195" spans="2:2" x14ac:dyDescent="0.45">
      <c r="B195" s="218"/>
    </row>
    <row r="196" spans="2:2" x14ac:dyDescent="0.45">
      <c r="B196" s="218"/>
    </row>
    <row r="197" spans="2:2" x14ac:dyDescent="0.45">
      <c r="B197" s="218"/>
    </row>
    <row r="198" spans="2:2" x14ac:dyDescent="0.45">
      <c r="B198" s="218"/>
    </row>
    <row r="199" spans="2:2" x14ac:dyDescent="0.45">
      <c r="B199" s="218"/>
    </row>
    <row r="200" spans="2:2" x14ac:dyDescent="0.45">
      <c r="B200" s="218"/>
    </row>
    <row r="201" spans="2:2" x14ac:dyDescent="0.45">
      <c r="B201" s="218"/>
    </row>
    <row r="202" spans="2:2" x14ac:dyDescent="0.45">
      <c r="B202" s="218"/>
    </row>
    <row r="203" spans="2:2" x14ac:dyDescent="0.45">
      <c r="B203" s="218"/>
    </row>
    <row r="204" spans="2:2" x14ac:dyDescent="0.45">
      <c r="B204" s="218"/>
    </row>
    <row r="205" spans="2:2" x14ac:dyDescent="0.45">
      <c r="B205" s="218"/>
    </row>
    <row r="206" spans="2:2" x14ac:dyDescent="0.45">
      <c r="B206" s="218"/>
    </row>
    <row r="207" spans="2:2" x14ac:dyDescent="0.45">
      <c r="B207" s="218"/>
    </row>
    <row r="208" spans="2:2" x14ac:dyDescent="0.45">
      <c r="B208" s="218"/>
    </row>
    <row r="209" spans="2:2" x14ac:dyDescent="0.45">
      <c r="B209" s="218"/>
    </row>
    <row r="210" spans="2:2" x14ac:dyDescent="0.45">
      <c r="B210" s="218"/>
    </row>
    <row r="211" spans="2:2" x14ac:dyDescent="0.45">
      <c r="B211" s="218"/>
    </row>
    <row r="212" spans="2:2" x14ac:dyDescent="0.45">
      <c r="B212" s="218"/>
    </row>
    <row r="213" spans="2:2" x14ac:dyDescent="0.45">
      <c r="B213" s="218"/>
    </row>
    <row r="214" spans="2:2" x14ac:dyDescent="0.45">
      <c r="B214" s="218"/>
    </row>
    <row r="215" spans="2:2" x14ac:dyDescent="0.45">
      <c r="B215" s="218"/>
    </row>
    <row r="216" spans="2:2" x14ac:dyDescent="0.45">
      <c r="B216" s="218"/>
    </row>
    <row r="217" spans="2:2" x14ac:dyDescent="0.45">
      <c r="B217" s="218"/>
    </row>
    <row r="218" spans="2:2" x14ac:dyDescent="0.45">
      <c r="B218" s="218"/>
    </row>
    <row r="219" spans="2:2" x14ac:dyDescent="0.45">
      <c r="B219" s="218"/>
    </row>
    <row r="220" spans="2:2" x14ac:dyDescent="0.45">
      <c r="B220" s="218"/>
    </row>
    <row r="221" spans="2:2" x14ac:dyDescent="0.45">
      <c r="B221" s="218"/>
    </row>
    <row r="222" spans="2:2" x14ac:dyDescent="0.45">
      <c r="B222" s="218"/>
    </row>
    <row r="223" spans="2:2" x14ac:dyDescent="0.45">
      <c r="B223" s="218"/>
    </row>
    <row r="224" spans="2:2" x14ac:dyDescent="0.45">
      <c r="B224" s="218"/>
    </row>
    <row r="225" spans="2:2" x14ac:dyDescent="0.45">
      <c r="B225" s="218"/>
    </row>
    <row r="226" spans="2:2" x14ac:dyDescent="0.45">
      <c r="B226" s="218"/>
    </row>
    <row r="227" spans="2:2" x14ac:dyDescent="0.45">
      <c r="B227" s="218"/>
    </row>
    <row r="228" spans="2:2" x14ac:dyDescent="0.45">
      <c r="B228" s="218"/>
    </row>
    <row r="229" spans="2:2" x14ac:dyDescent="0.45">
      <c r="B229" s="218"/>
    </row>
    <row r="230" spans="2:2" x14ac:dyDescent="0.45">
      <c r="B230" s="218"/>
    </row>
    <row r="231" spans="2:2" x14ac:dyDescent="0.45">
      <c r="B231" s="218"/>
    </row>
    <row r="232" spans="2:2" x14ac:dyDescent="0.45">
      <c r="B232" s="218"/>
    </row>
    <row r="233" spans="2:2" x14ac:dyDescent="0.45">
      <c r="B233" s="218"/>
    </row>
    <row r="234" spans="2:2" x14ac:dyDescent="0.45">
      <c r="B234" s="218"/>
    </row>
    <row r="235" spans="2:2" x14ac:dyDescent="0.45">
      <c r="B235" s="218"/>
    </row>
    <row r="236" spans="2:2" x14ac:dyDescent="0.45">
      <c r="B236" s="218"/>
    </row>
    <row r="237" spans="2:2" x14ac:dyDescent="0.45">
      <c r="B237" s="218"/>
    </row>
    <row r="238" spans="2:2" x14ac:dyDescent="0.45">
      <c r="B238" s="218"/>
    </row>
    <row r="239" spans="2:2" x14ac:dyDescent="0.45">
      <c r="B239" s="218"/>
    </row>
    <row r="240" spans="2:2" x14ac:dyDescent="0.45">
      <c r="B240" s="218"/>
    </row>
    <row r="241" spans="2:2" x14ac:dyDescent="0.45">
      <c r="B241" s="218"/>
    </row>
    <row r="242" spans="2:2" x14ac:dyDescent="0.45">
      <c r="B242" s="218"/>
    </row>
    <row r="243" spans="2:2" x14ac:dyDescent="0.45">
      <c r="B243" s="218"/>
    </row>
    <row r="244" spans="2:2" x14ac:dyDescent="0.45">
      <c r="B244" s="218"/>
    </row>
    <row r="245" spans="2:2" x14ac:dyDescent="0.45">
      <c r="B245" s="218"/>
    </row>
    <row r="246" spans="2:2" x14ac:dyDescent="0.45">
      <c r="B246" s="218"/>
    </row>
    <row r="247" spans="2:2" x14ac:dyDescent="0.45">
      <c r="B247" s="218"/>
    </row>
    <row r="248" spans="2:2" x14ac:dyDescent="0.45">
      <c r="B248" s="218"/>
    </row>
    <row r="249" spans="2:2" x14ac:dyDescent="0.45">
      <c r="B249" s="218"/>
    </row>
    <row r="250" spans="2:2" x14ac:dyDescent="0.45">
      <c r="B250" s="218"/>
    </row>
    <row r="251" spans="2:2" x14ac:dyDescent="0.45">
      <c r="B251" s="218"/>
    </row>
    <row r="252" spans="2:2" x14ac:dyDescent="0.45">
      <c r="B252" s="218"/>
    </row>
    <row r="253" spans="2:2" x14ac:dyDescent="0.45">
      <c r="B253" s="218"/>
    </row>
    <row r="254" spans="2:2" x14ac:dyDescent="0.45">
      <c r="B254" s="218"/>
    </row>
    <row r="255" spans="2:2" x14ac:dyDescent="0.45">
      <c r="B255" s="218"/>
    </row>
    <row r="256" spans="2:2" x14ac:dyDescent="0.45">
      <c r="B256" s="218"/>
    </row>
    <row r="257" spans="2:2" x14ac:dyDescent="0.45">
      <c r="B257" s="218"/>
    </row>
    <row r="258" spans="2:2" x14ac:dyDescent="0.45">
      <c r="B258" s="218"/>
    </row>
    <row r="259" spans="2:2" x14ac:dyDescent="0.45">
      <c r="B259" s="218"/>
    </row>
    <row r="260" spans="2:2" x14ac:dyDescent="0.45">
      <c r="B260" s="218"/>
    </row>
    <row r="261" spans="2:2" x14ac:dyDescent="0.45">
      <c r="B261" s="218"/>
    </row>
    <row r="262" spans="2:2" x14ac:dyDescent="0.45">
      <c r="B262" s="218"/>
    </row>
    <row r="263" spans="2:2" x14ac:dyDescent="0.45">
      <c r="B263" s="218"/>
    </row>
    <row r="264" spans="2:2" x14ac:dyDescent="0.45">
      <c r="B264" s="218"/>
    </row>
    <row r="265" spans="2:2" x14ac:dyDescent="0.45">
      <c r="B265" s="218"/>
    </row>
    <row r="266" spans="2:2" x14ac:dyDescent="0.45">
      <c r="B266" s="218"/>
    </row>
    <row r="267" spans="2:2" x14ac:dyDescent="0.45">
      <c r="B267" s="218"/>
    </row>
    <row r="268" spans="2:2" x14ac:dyDescent="0.45">
      <c r="B268" s="218"/>
    </row>
    <row r="269" spans="2:2" x14ac:dyDescent="0.45">
      <c r="B269" s="218"/>
    </row>
    <row r="270" spans="2:2" x14ac:dyDescent="0.45">
      <c r="B270" s="218"/>
    </row>
    <row r="271" spans="2:2" x14ac:dyDescent="0.45">
      <c r="B271" s="218"/>
    </row>
    <row r="272" spans="2:2" x14ac:dyDescent="0.45">
      <c r="B272" s="218"/>
    </row>
    <row r="273" spans="2:2" x14ac:dyDescent="0.45">
      <c r="B273" s="218"/>
    </row>
    <row r="274" spans="2:2" x14ac:dyDescent="0.45">
      <c r="B274" s="218"/>
    </row>
    <row r="275" spans="2:2" x14ac:dyDescent="0.45">
      <c r="B275" s="218"/>
    </row>
    <row r="276" spans="2:2" x14ac:dyDescent="0.45">
      <c r="B276" s="218"/>
    </row>
    <row r="277" spans="2:2" x14ac:dyDescent="0.45">
      <c r="B277" s="218"/>
    </row>
    <row r="278" spans="2:2" x14ac:dyDescent="0.45">
      <c r="B278" s="218"/>
    </row>
    <row r="279" spans="2:2" x14ac:dyDescent="0.45">
      <c r="B279" s="218"/>
    </row>
    <row r="280" spans="2:2" x14ac:dyDescent="0.45">
      <c r="B280" s="218"/>
    </row>
    <row r="281" spans="2:2" x14ac:dyDescent="0.45">
      <c r="B281" s="218"/>
    </row>
    <row r="282" spans="2:2" x14ac:dyDescent="0.45">
      <c r="B282" s="218"/>
    </row>
    <row r="283" spans="2:2" x14ac:dyDescent="0.45">
      <c r="B283" s="218"/>
    </row>
    <row r="284" spans="2:2" x14ac:dyDescent="0.45">
      <c r="B284" s="218"/>
    </row>
    <row r="285" spans="2:2" x14ac:dyDescent="0.45">
      <c r="B285" s="218"/>
    </row>
    <row r="286" spans="2:2" x14ac:dyDescent="0.45">
      <c r="B286" s="218"/>
    </row>
    <row r="287" spans="2:2" x14ac:dyDescent="0.45">
      <c r="B287" s="218"/>
    </row>
    <row r="288" spans="2:2" x14ac:dyDescent="0.45">
      <c r="B288" s="218"/>
    </row>
    <row r="289" spans="2:2" x14ac:dyDescent="0.45">
      <c r="B289" s="218"/>
    </row>
    <row r="290" spans="2:2" x14ac:dyDescent="0.45">
      <c r="B290" s="218"/>
    </row>
    <row r="291" spans="2:2" x14ac:dyDescent="0.45">
      <c r="B291" s="218"/>
    </row>
    <row r="292" spans="2:2" x14ac:dyDescent="0.45">
      <c r="B292" s="218"/>
    </row>
    <row r="293" spans="2:2" x14ac:dyDescent="0.45">
      <c r="B293" s="218"/>
    </row>
    <row r="294" spans="2:2" x14ac:dyDescent="0.45">
      <c r="B294" s="218"/>
    </row>
    <row r="295" spans="2:2" x14ac:dyDescent="0.45">
      <c r="B295" s="218"/>
    </row>
    <row r="296" spans="2:2" x14ac:dyDescent="0.45">
      <c r="B296" s="218"/>
    </row>
    <row r="297" spans="2:2" x14ac:dyDescent="0.45">
      <c r="B297" s="218"/>
    </row>
    <row r="298" spans="2:2" x14ac:dyDescent="0.45">
      <c r="B298" s="218"/>
    </row>
    <row r="299" spans="2:2" x14ac:dyDescent="0.45">
      <c r="B299" s="218"/>
    </row>
    <row r="300" spans="2:2" x14ac:dyDescent="0.45">
      <c r="B300" s="218"/>
    </row>
    <row r="301" spans="2:2" x14ac:dyDescent="0.45">
      <c r="B301" s="218"/>
    </row>
    <row r="302" spans="2:2" x14ac:dyDescent="0.45">
      <c r="B302" s="218"/>
    </row>
    <row r="303" spans="2:2" x14ac:dyDescent="0.45">
      <c r="B303" s="218"/>
    </row>
    <row r="304" spans="2:2" x14ac:dyDescent="0.45">
      <c r="B304" s="218"/>
    </row>
    <row r="305" spans="2:2" x14ac:dyDescent="0.45">
      <c r="B305" s="218"/>
    </row>
    <row r="306" spans="2:2" x14ac:dyDescent="0.45">
      <c r="B306" s="218"/>
    </row>
    <row r="307" spans="2:2" x14ac:dyDescent="0.45">
      <c r="B307" s="218"/>
    </row>
    <row r="308" spans="2:2" x14ac:dyDescent="0.45">
      <c r="B308" s="218"/>
    </row>
    <row r="309" spans="2:2" x14ac:dyDescent="0.45">
      <c r="B309" s="218"/>
    </row>
    <row r="310" spans="2:2" x14ac:dyDescent="0.45">
      <c r="B310" s="218"/>
    </row>
    <row r="311" spans="2:2" x14ac:dyDescent="0.45">
      <c r="B311" s="218"/>
    </row>
    <row r="312" spans="2:2" x14ac:dyDescent="0.45">
      <c r="B312" s="218"/>
    </row>
    <row r="313" spans="2:2" x14ac:dyDescent="0.45">
      <c r="B313" s="218"/>
    </row>
    <row r="314" spans="2:2" x14ac:dyDescent="0.45">
      <c r="B314" s="218"/>
    </row>
    <row r="315" spans="2:2" x14ac:dyDescent="0.45">
      <c r="B315" s="218"/>
    </row>
    <row r="316" spans="2:2" x14ac:dyDescent="0.45">
      <c r="B316" s="218"/>
    </row>
    <row r="317" spans="2:2" x14ac:dyDescent="0.45">
      <c r="B317" s="218"/>
    </row>
    <row r="318" spans="2:2" x14ac:dyDescent="0.45">
      <c r="B318" s="218"/>
    </row>
    <row r="319" spans="2:2" x14ac:dyDescent="0.45">
      <c r="B319" s="218"/>
    </row>
    <row r="320" spans="2:2" x14ac:dyDescent="0.45">
      <c r="B320" s="218"/>
    </row>
    <row r="321" spans="2:2" x14ac:dyDescent="0.45">
      <c r="B321" s="218"/>
    </row>
    <row r="322" spans="2:2" x14ac:dyDescent="0.45">
      <c r="B322" s="218"/>
    </row>
    <row r="323" spans="2:2" x14ac:dyDescent="0.45">
      <c r="B323" s="218"/>
    </row>
    <row r="324" spans="2:2" x14ac:dyDescent="0.45">
      <c r="B324" s="218"/>
    </row>
    <row r="325" spans="2:2" x14ac:dyDescent="0.45">
      <c r="B325" s="218"/>
    </row>
    <row r="326" spans="2:2" x14ac:dyDescent="0.45">
      <c r="B326" s="218"/>
    </row>
    <row r="327" spans="2:2" x14ac:dyDescent="0.45">
      <c r="B327" s="218"/>
    </row>
    <row r="328" spans="2:2" x14ac:dyDescent="0.45">
      <c r="B328" s="218"/>
    </row>
    <row r="329" spans="2:2" x14ac:dyDescent="0.45">
      <c r="B329" s="218"/>
    </row>
    <row r="330" spans="2:2" x14ac:dyDescent="0.45">
      <c r="B330" s="218"/>
    </row>
    <row r="331" spans="2:2" x14ac:dyDescent="0.45">
      <c r="B331" s="218"/>
    </row>
    <row r="332" spans="2:2" x14ac:dyDescent="0.45">
      <c r="B332" s="218"/>
    </row>
    <row r="333" spans="2:2" x14ac:dyDescent="0.45">
      <c r="B333" s="218"/>
    </row>
    <row r="334" spans="2:2" x14ac:dyDescent="0.45">
      <c r="B334" s="218"/>
    </row>
    <row r="335" spans="2:2" x14ac:dyDescent="0.45">
      <c r="B335" s="218"/>
    </row>
    <row r="336" spans="2:2" x14ac:dyDescent="0.45">
      <c r="B336" s="218"/>
    </row>
    <row r="337" spans="2:2" x14ac:dyDescent="0.45">
      <c r="B337" s="218"/>
    </row>
    <row r="338" spans="2:2" x14ac:dyDescent="0.45">
      <c r="B338" s="218"/>
    </row>
    <row r="339" spans="2:2" x14ac:dyDescent="0.45">
      <c r="B339" s="218"/>
    </row>
    <row r="340" spans="2:2" x14ac:dyDescent="0.45">
      <c r="B340" s="218"/>
    </row>
    <row r="341" spans="2:2" x14ac:dyDescent="0.45">
      <c r="B341" s="218"/>
    </row>
    <row r="342" spans="2:2" x14ac:dyDescent="0.45">
      <c r="B342" s="218"/>
    </row>
    <row r="343" spans="2:2" x14ac:dyDescent="0.45">
      <c r="B343" s="218"/>
    </row>
    <row r="344" spans="2:2" x14ac:dyDescent="0.45">
      <c r="B344" s="218"/>
    </row>
    <row r="345" spans="2:2" x14ac:dyDescent="0.45">
      <c r="B345" s="218"/>
    </row>
    <row r="346" spans="2:2" x14ac:dyDescent="0.45">
      <c r="B346" s="218"/>
    </row>
    <row r="347" spans="2:2" x14ac:dyDescent="0.45">
      <c r="B347" s="218"/>
    </row>
    <row r="348" spans="2:2" x14ac:dyDescent="0.45">
      <c r="B348" s="218"/>
    </row>
    <row r="349" spans="2:2" x14ac:dyDescent="0.45">
      <c r="B349" s="218"/>
    </row>
    <row r="350" spans="2:2" x14ac:dyDescent="0.45">
      <c r="B350" s="218"/>
    </row>
    <row r="351" spans="2:2" x14ac:dyDescent="0.45">
      <c r="B351" s="218"/>
    </row>
    <row r="352" spans="2:2" x14ac:dyDescent="0.45">
      <c r="B352" s="218"/>
    </row>
    <row r="353" spans="2:2" x14ac:dyDescent="0.45">
      <c r="B353" s="218"/>
    </row>
    <row r="354" spans="2:2" x14ac:dyDescent="0.45">
      <c r="B354" s="218"/>
    </row>
    <row r="355" spans="2:2" x14ac:dyDescent="0.45">
      <c r="B355" s="218"/>
    </row>
    <row r="356" spans="2:2" x14ac:dyDescent="0.45">
      <c r="B356" s="218"/>
    </row>
    <row r="357" spans="2:2" x14ac:dyDescent="0.45">
      <c r="B357" s="218"/>
    </row>
    <row r="358" spans="2:2" x14ac:dyDescent="0.45">
      <c r="B358" s="218"/>
    </row>
    <row r="359" spans="2:2" x14ac:dyDescent="0.45">
      <c r="B359" s="218"/>
    </row>
    <row r="360" spans="2:2" x14ac:dyDescent="0.45">
      <c r="B360" s="218"/>
    </row>
    <row r="361" spans="2:2" x14ac:dyDescent="0.45">
      <c r="B361" s="218"/>
    </row>
    <row r="362" spans="2:2" x14ac:dyDescent="0.45">
      <c r="B362" s="218"/>
    </row>
    <row r="363" spans="2:2" x14ac:dyDescent="0.45">
      <c r="B363" s="218"/>
    </row>
    <row r="364" spans="2:2" x14ac:dyDescent="0.45">
      <c r="B364" s="218"/>
    </row>
    <row r="365" spans="2:2" x14ac:dyDescent="0.45">
      <c r="B365" s="218"/>
    </row>
    <row r="366" spans="2:2" x14ac:dyDescent="0.45">
      <c r="B366" s="218"/>
    </row>
    <row r="367" spans="2:2" x14ac:dyDescent="0.45">
      <c r="B367" s="218"/>
    </row>
    <row r="368" spans="2:2" x14ac:dyDescent="0.45">
      <c r="B368" s="218"/>
    </row>
    <row r="369" spans="2:2" x14ac:dyDescent="0.45">
      <c r="B369" s="218"/>
    </row>
    <row r="370" spans="2:2" x14ac:dyDescent="0.45">
      <c r="B370" s="218"/>
    </row>
    <row r="371" spans="2:2" x14ac:dyDescent="0.45">
      <c r="B371" s="218"/>
    </row>
    <row r="372" spans="2:2" x14ac:dyDescent="0.45">
      <c r="B372" s="218"/>
    </row>
    <row r="373" spans="2:2" x14ac:dyDescent="0.45">
      <c r="B373" s="218"/>
    </row>
    <row r="374" spans="2:2" x14ac:dyDescent="0.45">
      <c r="B374" s="218"/>
    </row>
    <row r="375" spans="2:2" x14ac:dyDescent="0.45">
      <c r="B375" s="218"/>
    </row>
    <row r="376" spans="2:2" x14ac:dyDescent="0.45">
      <c r="B376" s="218"/>
    </row>
    <row r="377" spans="2:2" x14ac:dyDescent="0.45">
      <c r="B377" s="218"/>
    </row>
    <row r="378" spans="2:2" x14ac:dyDescent="0.45">
      <c r="B378" s="218"/>
    </row>
    <row r="379" spans="2:2" x14ac:dyDescent="0.45">
      <c r="B379" s="218"/>
    </row>
    <row r="380" spans="2:2" x14ac:dyDescent="0.45">
      <c r="B380" s="218"/>
    </row>
    <row r="381" spans="2:2" x14ac:dyDescent="0.45">
      <c r="B381" s="218"/>
    </row>
    <row r="382" spans="2:2" x14ac:dyDescent="0.45">
      <c r="B382" s="218"/>
    </row>
    <row r="383" spans="2:2" x14ac:dyDescent="0.45">
      <c r="B383" s="218"/>
    </row>
    <row r="384" spans="2:2" x14ac:dyDescent="0.45">
      <c r="B384" s="218"/>
    </row>
    <row r="385" spans="2:2" x14ac:dyDescent="0.45">
      <c r="B385" s="218"/>
    </row>
    <row r="386" spans="2:2" x14ac:dyDescent="0.45">
      <c r="B386" s="218"/>
    </row>
    <row r="387" spans="2:2" x14ac:dyDescent="0.45">
      <c r="B387" s="218"/>
    </row>
    <row r="388" spans="2:2" x14ac:dyDescent="0.45">
      <c r="B388" s="218"/>
    </row>
    <row r="389" spans="2:2" x14ac:dyDescent="0.45">
      <c r="B389" s="218"/>
    </row>
    <row r="390" spans="2:2" x14ac:dyDescent="0.45">
      <c r="B390" s="218"/>
    </row>
    <row r="391" spans="2:2" x14ac:dyDescent="0.45">
      <c r="B391" s="218"/>
    </row>
    <row r="392" spans="2:2" x14ac:dyDescent="0.45">
      <c r="B392" s="218"/>
    </row>
    <row r="393" spans="2:2" x14ac:dyDescent="0.45">
      <c r="B393" s="218"/>
    </row>
    <row r="394" spans="2:2" x14ac:dyDescent="0.45">
      <c r="B394" s="218"/>
    </row>
    <row r="395" spans="2:2" x14ac:dyDescent="0.45">
      <c r="B395" s="218"/>
    </row>
    <row r="396" spans="2:2" x14ac:dyDescent="0.45">
      <c r="B396" s="218"/>
    </row>
    <row r="397" spans="2:2" x14ac:dyDescent="0.45">
      <c r="B397" s="218"/>
    </row>
    <row r="398" spans="2:2" x14ac:dyDescent="0.45">
      <c r="B398" s="218"/>
    </row>
    <row r="399" spans="2:2" x14ac:dyDescent="0.45">
      <c r="B399" s="218"/>
    </row>
    <row r="400" spans="2:2" x14ac:dyDescent="0.45">
      <c r="B400" s="218"/>
    </row>
    <row r="401" spans="2:2" x14ac:dyDescent="0.45">
      <c r="B401" s="218"/>
    </row>
    <row r="402" spans="2:2" x14ac:dyDescent="0.45">
      <c r="B402" s="218"/>
    </row>
    <row r="403" spans="2:2" x14ac:dyDescent="0.45">
      <c r="B403" s="218"/>
    </row>
    <row r="404" spans="2:2" x14ac:dyDescent="0.45">
      <c r="B404" s="218"/>
    </row>
    <row r="405" spans="2:2" x14ac:dyDescent="0.45">
      <c r="B405" s="218"/>
    </row>
    <row r="406" spans="2:2" x14ac:dyDescent="0.45">
      <c r="B406" s="218"/>
    </row>
    <row r="407" spans="2:2" x14ac:dyDescent="0.45">
      <c r="B407" s="218"/>
    </row>
    <row r="408" spans="2:2" x14ac:dyDescent="0.45">
      <c r="B408" s="218"/>
    </row>
    <row r="409" spans="2:2" x14ac:dyDescent="0.45">
      <c r="B409" s="218"/>
    </row>
    <row r="410" spans="2:2" x14ac:dyDescent="0.45">
      <c r="B410" s="218"/>
    </row>
    <row r="411" spans="2:2" x14ac:dyDescent="0.45">
      <c r="B411" s="218"/>
    </row>
    <row r="412" spans="2:2" x14ac:dyDescent="0.45">
      <c r="B412" s="218"/>
    </row>
    <row r="413" spans="2:2" x14ac:dyDescent="0.45">
      <c r="B413" s="218"/>
    </row>
    <row r="414" spans="2:2" x14ac:dyDescent="0.45">
      <c r="B414" s="218"/>
    </row>
    <row r="415" spans="2:2" x14ac:dyDescent="0.45">
      <c r="B415" s="218"/>
    </row>
    <row r="416" spans="2:2" x14ac:dyDescent="0.45">
      <c r="B416" s="218"/>
    </row>
    <row r="417" spans="2:2" x14ac:dyDescent="0.45">
      <c r="B417" s="218"/>
    </row>
    <row r="418" spans="2:2" x14ac:dyDescent="0.45">
      <c r="B418" s="218"/>
    </row>
    <row r="419" spans="2:2" x14ac:dyDescent="0.45">
      <c r="B419" s="218"/>
    </row>
    <row r="420" spans="2:2" x14ac:dyDescent="0.45">
      <c r="B420" s="218"/>
    </row>
    <row r="421" spans="2:2" x14ac:dyDescent="0.45">
      <c r="B421" s="218"/>
    </row>
    <row r="422" spans="2:2" x14ac:dyDescent="0.45">
      <c r="B422" s="218"/>
    </row>
    <row r="423" spans="2:2" x14ac:dyDescent="0.45">
      <c r="B423" s="218"/>
    </row>
    <row r="424" spans="2:2" x14ac:dyDescent="0.45">
      <c r="B424" s="218"/>
    </row>
    <row r="425" spans="2:2" x14ac:dyDescent="0.45">
      <c r="B425" s="218"/>
    </row>
    <row r="426" spans="2:2" x14ac:dyDescent="0.45">
      <c r="B426" s="218"/>
    </row>
    <row r="427" spans="2:2" x14ac:dyDescent="0.45">
      <c r="B427" s="218"/>
    </row>
    <row r="428" spans="2:2" x14ac:dyDescent="0.45">
      <c r="B428" s="218"/>
    </row>
    <row r="429" spans="2:2" x14ac:dyDescent="0.45">
      <c r="B429" s="218"/>
    </row>
    <row r="430" spans="2:2" x14ac:dyDescent="0.45">
      <c r="B430" s="218"/>
    </row>
    <row r="431" spans="2:2" x14ac:dyDescent="0.45">
      <c r="B431" s="218"/>
    </row>
    <row r="432" spans="2:2" x14ac:dyDescent="0.45">
      <c r="B432" s="218"/>
    </row>
    <row r="433" spans="2:2" x14ac:dyDescent="0.45">
      <c r="B433" s="218"/>
    </row>
    <row r="434" spans="2:2" x14ac:dyDescent="0.45">
      <c r="B434" s="218"/>
    </row>
    <row r="435" spans="2:2" x14ac:dyDescent="0.45">
      <c r="B435" s="218"/>
    </row>
    <row r="436" spans="2:2" x14ac:dyDescent="0.45">
      <c r="B436" s="218"/>
    </row>
    <row r="437" spans="2:2" x14ac:dyDescent="0.45">
      <c r="B437" s="218"/>
    </row>
    <row r="438" spans="2:2" x14ac:dyDescent="0.45">
      <c r="B438" s="218"/>
    </row>
    <row r="439" spans="2:2" x14ac:dyDescent="0.45">
      <c r="B439" s="218"/>
    </row>
    <row r="440" spans="2:2" x14ac:dyDescent="0.45">
      <c r="B440" s="218"/>
    </row>
    <row r="441" spans="2:2" x14ac:dyDescent="0.45">
      <c r="B441" s="218"/>
    </row>
    <row r="442" spans="2:2" x14ac:dyDescent="0.45">
      <c r="B442" s="218"/>
    </row>
    <row r="443" spans="2:2" x14ac:dyDescent="0.45">
      <c r="B443" s="218"/>
    </row>
    <row r="444" spans="2:2" x14ac:dyDescent="0.45">
      <c r="B444" s="218"/>
    </row>
    <row r="445" spans="2:2" x14ac:dyDescent="0.45">
      <c r="B445" s="218"/>
    </row>
    <row r="446" spans="2:2" x14ac:dyDescent="0.45">
      <c r="B446" s="218"/>
    </row>
    <row r="447" spans="2:2" x14ac:dyDescent="0.45">
      <c r="B447" s="218"/>
    </row>
    <row r="448" spans="2:2" x14ac:dyDescent="0.45">
      <c r="B448" s="218"/>
    </row>
    <row r="449" spans="2:2" x14ac:dyDescent="0.45">
      <c r="B449" s="218"/>
    </row>
    <row r="450" spans="2:2" x14ac:dyDescent="0.45">
      <c r="B450" s="218"/>
    </row>
    <row r="451" spans="2:2" x14ac:dyDescent="0.45">
      <c r="B451" s="218"/>
    </row>
    <row r="452" spans="2:2" x14ac:dyDescent="0.45">
      <c r="B452" s="218"/>
    </row>
    <row r="453" spans="2:2" x14ac:dyDescent="0.45">
      <c r="B453" s="218"/>
    </row>
    <row r="454" spans="2:2" x14ac:dyDescent="0.45">
      <c r="B454" s="218"/>
    </row>
    <row r="455" spans="2:2" x14ac:dyDescent="0.45">
      <c r="B455" s="218"/>
    </row>
    <row r="456" spans="2:2" x14ac:dyDescent="0.45">
      <c r="B456" s="218"/>
    </row>
    <row r="457" spans="2:2" x14ac:dyDescent="0.45">
      <c r="B457" s="218"/>
    </row>
    <row r="458" spans="2:2" x14ac:dyDescent="0.45">
      <c r="B458" s="218"/>
    </row>
    <row r="459" spans="2:2" x14ac:dyDescent="0.45">
      <c r="B459" s="218"/>
    </row>
    <row r="460" spans="2:2" x14ac:dyDescent="0.45">
      <c r="B460" s="218"/>
    </row>
    <row r="461" spans="2:2" x14ac:dyDescent="0.45">
      <c r="B461" s="218"/>
    </row>
    <row r="462" spans="2:2" x14ac:dyDescent="0.45">
      <c r="B462" s="218"/>
    </row>
    <row r="463" spans="2:2" x14ac:dyDescent="0.45">
      <c r="B463" s="218"/>
    </row>
    <row r="464" spans="2:2" x14ac:dyDescent="0.45">
      <c r="B464" s="218"/>
    </row>
    <row r="465" spans="2:2" x14ac:dyDescent="0.45">
      <c r="B465" s="218"/>
    </row>
    <row r="466" spans="2:2" x14ac:dyDescent="0.45">
      <c r="B466" s="218"/>
    </row>
    <row r="467" spans="2:2" x14ac:dyDescent="0.45">
      <c r="B467" s="218"/>
    </row>
    <row r="468" spans="2:2" x14ac:dyDescent="0.45">
      <c r="B468" s="218"/>
    </row>
    <row r="469" spans="2:2" x14ac:dyDescent="0.45">
      <c r="B469" s="218"/>
    </row>
    <row r="470" spans="2:2" x14ac:dyDescent="0.45">
      <c r="B470" s="218"/>
    </row>
    <row r="471" spans="2:2" x14ac:dyDescent="0.45">
      <c r="B471" s="218"/>
    </row>
    <row r="472" spans="2:2" x14ac:dyDescent="0.45">
      <c r="B472" s="218"/>
    </row>
    <row r="473" spans="2:2" x14ac:dyDescent="0.45">
      <c r="B473" s="218"/>
    </row>
    <row r="474" spans="2:2" x14ac:dyDescent="0.45">
      <c r="B474" s="218"/>
    </row>
    <row r="475" spans="2:2" x14ac:dyDescent="0.45">
      <c r="B475" s="218"/>
    </row>
    <row r="476" spans="2:2" x14ac:dyDescent="0.45">
      <c r="B476" s="218"/>
    </row>
    <row r="477" spans="2:2" x14ac:dyDescent="0.45">
      <c r="B477" s="218"/>
    </row>
    <row r="478" spans="2:2" x14ac:dyDescent="0.45">
      <c r="B478" s="218"/>
    </row>
    <row r="479" spans="2:2" x14ac:dyDescent="0.45">
      <c r="B479" s="218"/>
    </row>
    <row r="480" spans="2:2" x14ac:dyDescent="0.45">
      <c r="B480" s="218"/>
    </row>
    <row r="481" spans="2:2" x14ac:dyDescent="0.45">
      <c r="B481" s="218"/>
    </row>
    <row r="482" spans="2:2" x14ac:dyDescent="0.45">
      <c r="B482" s="218"/>
    </row>
    <row r="483" spans="2:2" x14ac:dyDescent="0.45">
      <c r="B483" s="218"/>
    </row>
    <row r="484" spans="2:2" x14ac:dyDescent="0.45">
      <c r="B484" s="218"/>
    </row>
    <row r="485" spans="2:2" x14ac:dyDescent="0.45">
      <c r="B485" s="218"/>
    </row>
    <row r="486" spans="2:2" x14ac:dyDescent="0.45">
      <c r="B486" s="218"/>
    </row>
    <row r="487" spans="2:2" x14ac:dyDescent="0.45">
      <c r="B487" s="218"/>
    </row>
    <row r="488" spans="2:2" x14ac:dyDescent="0.45">
      <c r="B488" s="218"/>
    </row>
    <row r="489" spans="2:2" x14ac:dyDescent="0.45">
      <c r="B489" s="218"/>
    </row>
    <row r="490" spans="2:2" x14ac:dyDescent="0.45">
      <c r="B490" s="218"/>
    </row>
    <row r="491" spans="2:2" x14ac:dyDescent="0.45">
      <c r="B491" s="218"/>
    </row>
    <row r="492" spans="2:2" x14ac:dyDescent="0.45">
      <c r="B492" s="218"/>
    </row>
    <row r="493" spans="2:2" x14ac:dyDescent="0.45">
      <c r="B493" s="218"/>
    </row>
    <row r="494" spans="2:2" x14ac:dyDescent="0.45">
      <c r="B494" s="218"/>
    </row>
    <row r="495" spans="2:2" x14ac:dyDescent="0.45">
      <c r="B495" s="218"/>
    </row>
    <row r="496" spans="2:2" x14ac:dyDescent="0.45">
      <c r="B496" s="218"/>
    </row>
    <row r="497" spans="2:2" x14ac:dyDescent="0.45">
      <c r="B497" s="218"/>
    </row>
    <row r="498" spans="2:2" x14ac:dyDescent="0.45">
      <c r="B498" s="218"/>
    </row>
    <row r="499" spans="2:2" x14ac:dyDescent="0.45">
      <c r="B499" s="218"/>
    </row>
    <row r="500" spans="2:2" x14ac:dyDescent="0.45">
      <c r="B500" s="218"/>
    </row>
    <row r="501" spans="2:2" x14ac:dyDescent="0.45">
      <c r="B501" s="218"/>
    </row>
    <row r="502" spans="2:2" x14ac:dyDescent="0.45">
      <c r="B502" s="218"/>
    </row>
    <row r="503" spans="2:2" x14ac:dyDescent="0.45">
      <c r="B503" s="218"/>
    </row>
    <row r="504" spans="2:2" x14ac:dyDescent="0.45">
      <c r="B504" s="218"/>
    </row>
    <row r="505" spans="2:2" x14ac:dyDescent="0.45">
      <c r="B505" s="218"/>
    </row>
    <row r="506" spans="2:2" x14ac:dyDescent="0.45">
      <c r="B506" s="218"/>
    </row>
    <row r="507" spans="2:2" x14ac:dyDescent="0.45">
      <c r="B507" s="218"/>
    </row>
    <row r="508" spans="2:2" x14ac:dyDescent="0.45">
      <c r="B508" s="218"/>
    </row>
    <row r="509" spans="2:2" x14ac:dyDescent="0.45">
      <c r="B509" s="218"/>
    </row>
    <row r="510" spans="2:2" x14ac:dyDescent="0.45">
      <c r="B510" s="218"/>
    </row>
    <row r="511" spans="2:2" x14ac:dyDescent="0.45">
      <c r="B511" s="218"/>
    </row>
    <row r="512" spans="2:2" x14ac:dyDescent="0.45">
      <c r="B512" s="218"/>
    </row>
    <row r="513" spans="1:4" x14ac:dyDescent="0.45">
      <c r="B513" s="218"/>
    </row>
    <row r="514" spans="1:4" x14ac:dyDescent="0.45">
      <c r="B514" s="218"/>
    </row>
    <row r="515" spans="1:4" x14ac:dyDescent="0.45">
      <c r="B515" s="218"/>
    </row>
    <row r="516" spans="1:4" x14ac:dyDescent="0.45">
      <c r="B516" s="218"/>
    </row>
    <row r="517" spans="1:4" x14ac:dyDescent="0.45">
      <c r="B517" s="218"/>
    </row>
    <row r="518" spans="1:4" x14ac:dyDescent="0.45">
      <c r="B518" s="218"/>
    </row>
    <row r="519" spans="1:4" x14ac:dyDescent="0.45">
      <c r="B519" s="218"/>
    </row>
    <row r="520" spans="1:4" x14ac:dyDescent="0.45">
      <c r="B520" s="218"/>
    </row>
    <row r="521" spans="1:4" x14ac:dyDescent="0.45">
      <c r="B521" s="218"/>
    </row>
    <row r="522" spans="1:4" x14ac:dyDescent="0.45">
      <c r="B522" s="218"/>
    </row>
    <row r="523" spans="1:4" x14ac:dyDescent="0.45">
      <c r="A523" s="300" t="s">
        <v>533</v>
      </c>
      <c r="B523" s="300"/>
      <c r="C523" s="300"/>
      <c r="D523" s="300"/>
    </row>
    <row r="524" spans="1:4" x14ac:dyDescent="0.45">
      <c r="B524" s="218"/>
    </row>
    <row r="525" spans="1:4" x14ac:dyDescent="0.45">
      <c r="A525" s="217"/>
      <c r="B525" s="218"/>
    </row>
    <row r="526" spans="1:4" x14ac:dyDescent="0.45">
      <c r="A526" s="217"/>
      <c r="B526" s="218"/>
    </row>
    <row r="527" spans="1:4" x14ac:dyDescent="0.45">
      <c r="A527" s="217"/>
      <c r="B527" s="218"/>
    </row>
    <row r="528" spans="1:4" x14ac:dyDescent="0.45">
      <c r="A528" s="217"/>
      <c r="B528" s="218"/>
    </row>
    <row r="529" spans="1:2" x14ac:dyDescent="0.45">
      <c r="A529" s="217"/>
      <c r="B529" s="218"/>
    </row>
    <row r="530" spans="1:2" x14ac:dyDescent="0.45">
      <c r="A530" s="217"/>
      <c r="B530" s="218"/>
    </row>
    <row r="531" spans="1:2" x14ac:dyDescent="0.45">
      <c r="A531" s="217"/>
      <c r="B531" s="218"/>
    </row>
    <row r="532" spans="1:2" x14ac:dyDescent="0.45">
      <c r="A532" s="217"/>
      <c r="B532" s="218"/>
    </row>
    <row r="533" spans="1:2" x14ac:dyDescent="0.45">
      <c r="A533" s="217"/>
      <c r="B533" s="218"/>
    </row>
    <row r="534" spans="1:2" x14ac:dyDescent="0.45">
      <c r="A534" s="217"/>
      <c r="B534" s="218"/>
    </row>
    <row r="535" spans="1:2" x14ac:dyDescent="0.45">
      <c r="A535" s="217"/>
      <c r="B535" s="218"/>
    </row>
    <row r="536" spans="1:2" x14ac:dyDescent="0.45">
      <c r="A536" s="217"/>
      <c r="B536" s="218"/>
    </row>
    <row r="537" spans="1:2" x14ac:dyDescent="0.45">
      <c r="A537" s="217"/>
      <c r="B537" s="218"/>
    </row>
    <row r="538" spans="1:2" x14ac:dyDescent="0.45">
      <c r="A538" s="217"/>
      <c r="B538" s="218"/>
    </row>
    <row r="539" spans="1:2" x14ac:dyDescent="0.45">
      <c r="A539" s="217"/>
      <c r="B539" s="218"/>
    </row>
    <row r="540" spans="1:2" x14ac:dyDescent="0.45">
      <c r="A540" s="217"/>
      <c r="B540" s="218"/>
    </row>
    <row r="541" spans="1:2" x14ac:dyDescent="0.45">
      <c r="A541" s="217"/>
      <c r="B541" s="218"/>
    </row>
    <row r="542" spans="1:2" x14ac:dyDescent="0.45">
      <c r="A542" s="217"/>
      <c r="B542" s="218"/>
    </row>
    <row r="543" spans="1:2" x14ac:dyDescent="0.45">
      <c r="A543" s="217"/>
      <c r="B543" s="218"/>
    </row>
    <row r="544" spans="1:2" x14ac:dyDescent="0.45">
      <c r="A544" s="217"/>
      <c r="B544" s="218"/>
    </row>
    <row r="545" spans="1:2" x14ac:dyDescent="0.45">
      <c r="A545" s="217"/>
      <c r="B545" s="218"/>
    </row>
    <row r="546" spans="1:2" x14ac:dyDescent="0.45">
      <c r="A546" s="217"/>
      <c r="B546" s="218"/>
    </row>
    <row r="547" spans="1:2" x14ac:dyDescent="0.45">
      <c r="A547" s="217"/>
      <c r="B547" s="218"/>
    </row>
    <row r="548" spans="1:2" x14ac:dyDescent="0.45">
      <c r="A548" s="217"/>
      <c r="B548" s="218"/>
    </row>
    <row r="549" spans="1:2" x14ac:dyDescent="0.45">
      <c r="A549" s="217"/>
      <c r="B549" s="218"/>
    </row>
    <row r="550" spans="1:2" x14ac:dyDescent="0.45">
      <c r="A550" s="217"/>
      <c r="B550" s="218"/>
    </row>
    <row r="551" spans="1:2" x14ac:dyDescent="0.45">
      <c r="A551" s="217"/>
      <c r="B551" s="218"/>
    </row>
    <row r="552" spans="1:2" x14ac:dyDescent="0.45">
      <c r="A552" s="217"/>
      <c r="B552" s="218"/>
    </row>
    <row r="553" spans="1:2" x14ac:dyDescent="0.45">
      <c r="A553" s="217"/>
      <c r="B553" s="218"/>
    </row>
    <row r="554" spans="1:2" x14ac:dyDescent="0.45">
      <c r="A554" s="217"/>
      <c r="B554" s="218"/>
    </row>
    <row r="555" spans="1:2" x14ac:dyDescent="0.45">
      <c r="A555" s="217"/>
      <c r="B555" s="218"/>
    </row>
    <row r="556" spans="1:2" x14ac:dyDescent="0.45">
      <c r="A556" s="217"/>
      <c r="B556" s="218"/>
    </row>
    <row r="557" spans="1:2" x14ac:dyDescent="0.45">
      <c r="A557" s="217"/>
      <c r="B557" s="218"/>
    </row>
    <row r="558" spans="1:2" x14ac:dyDescent="0.45">
      <c r="A558" s="217"/>
      <c r="B558" s="218"/>
    </row>
    <row r="559" spans="1:2" x14ac:dyDescent="0.45">
      <c r="A559" s="217"/>
      <c r="B559" s="218"/>
    </row>
    <row r="560" spans="1:2" x14ac:dyDescent="0.45">
      <c r="A560" s="217"/>
      <c r="B560" s="218"/>
    </row>
    <row r="561" spans="1:2" x14ac:dyDescent="0.45">
      <c r="A561" s="217"/>
      <c r="B561" s="218"/>
    </row>
    <row r="562" spans="1:2" x14ac:dyDescent="0.45">
      <c r="A562" s="217"/>
      <c r="B562" s="218"/>
    </row>
    <row r="563" spans="1:2" x14ac:dyDescent="0.45">
      <c r="A563" s="217"/>
      <c r="B563" s="218"/>
    </row>
    <row r="564" spans="1:2" x14ac:dyDescent="0.45">
      <c r="A564" s="217"/>
      <c r="B564" s="218"/>
    </row>
    <row r="565" spans="1:2" x14ac:dyDescent="0.45">
      <c r="A565" s="217"/>
      <c r="B565" s="218"/>
    </row>
    <row r="566" spans="1:2" x14ac:dyDescent="0.45">
      <c r="A566" s="217"/>
      <c r="B566" s="218"/>
    </row>
    <row r="567" spans="1:2" x14ac:dyDescent="0.45">
      <c r="A567" s="217"/>
      <c r="B567" s="218"/>
    </row>
    <row r="568" spans="1:2" x14ac:dyDescent="0.45">
      <c r="A568" s="217"/>
      <c r="B568" s="218"/>
    </row>
    <row r="569" spans="1:2" x14ac:dyDescent="0.45">
      <c r="A569" s="217"/>
      <c r="B569" s="218"/>
    </row>
    <row r="570" spans="1:2" x14ac:dyDescent="0.45">
      <c r="A570" s="217"/>
      <c r="B570" s="218"/>
    </row>
    <row r="571" spans="1:2" x14ac:dyDescent="0.45">
      <c r="A571" s="217"/>
      <c r="B571" s="218"/>
    </row>
    <row r="572" spans="1:2" x14ac:dyDescent="0.45">
      <c r="A572" s="217"/>
      <c r="B572" s="218"/>
    </row>
    <row r="573" spans="1:2" x14ac:dyDescent="0.45">
      <c r="A573" s="217"/>
      <c r="B573" s="218"/>
    </row>
    <row r="574" spans="1:2" x14ac:dyDescent="0.45">
      <c r="A574" s="217"/>
      <c r="B574" s="218"/>
    </row>
    <row r="575" spans="1:2" x14ac:dyDescent="0.45">
      <c r="A575" s="217"/>
      <c r="B575" s="218"/>
    </row>
    <row r="576" spans="1:2" x14ac:dyDescent="0.45">
      <c r="A576" s="217"/>
      <c r="B576" s="218"/>
    </row>
    <row r="577" spans="1:2" x14ac:dyDescent="0.45">
      <c r="A577" s="217"/>
      <c r="B577" s="218"/>
    </row>
    <row r="578" spans="1:2" x14ac:dyDescent="0.45">
      <c r="A578" s="217"/>
      <c r="B578" s="218"/>
    </row>
    <row r="579" spans="1:2" x14ac:dyDescent="0.45">
      <c r="A579" s="217"/>
      <c r="B579" s="218"/>
    </row>
    <row r="580" spans="1:2" x14ac:dyDescent="0.45">
      <c r="A580" s="217"/>
      <c r="B580" s="218"/>
    </row>
    <row r="581" spans="1:2" x14ac:dyDescent="0.45">
      <c r="A581" s="217"/>
      <c r="B581" s="218"/>
    </row>
    <row r="582" spans="1:2" x14ac:dyDescent="0.45">
      <c r="A582" s="217"/>
      <c r="B582" s="218"/>
    </row>
    <row r="583" spans="1:2" x14ac:dyDescent="0.45">
      <c r="A583" s="217"/>
      <c r="B583" s="218"/>
    </row>
    <row r="584" spans="1:2" x14ac:dyDescent="0.45">
      <c r="A584" s="217"/>
      <c r="B584" s="218"/>
    </row>
    <row r="585" spans="1:2" x14ac:dyDescent="0.45">
      <c r="A585" s="217"/>
      <c r="B585" s="218"/>
    </row>
    <row r="586" spans="1:2" x14ac:dyDescent="0.45">
      <c r="A586" s="217"/>
      <c r="B586" s="218"/>
    </row>
    <row r="587" spans="1:2" x14ac:dyDescent="0.45">
      <c r="A587" s="217"/>
      <c r="B587" s="218"/>
    </row>
    <row r="588" spans="1:2" x14ac:dyDescent="0.45">
      <c r="A588" s="217"/>
      <c r="B588" s="218"/>
    </row>
    <row r="589" spans="1:2" x14ac:dyDescent="0.45">
      <c r="A589" s="217"/>
      <c r="B589" s="218"/>
    </row>
    <row r="590" spans="1:2" x14ac:dyDescent="0.45">
      <c r="A590" s="217"/>
      <c r="B590" s="218"/>
    </row>
    <row r="591" spans="1:2" x14ac:dyDescent="0.45">
      <c r="A591" s="217"/>
      <c r="B591" s="218"/>
    </row>
    <row r="592" spans="1:2" x14ac:dyDescent="0.45">
      <c r="A592" s="217"/>
      <c r="B592" s="218"/>
    </row>
    <row r="593" spans="1:2" x14ac:dyDescent="0.45">
      <c r="A593" s="217"/>
      <c r="B593" s="218"/>
    </row>
    <row r="594" spans="1:2" x14ac:dyDescent="0.45">
      <c r="A594" s="217"/>
      <c r="B594" s="218"/>
    </row>
    <row r="595" spans="1:2" x14ac:dyDescent="0.45">
      <c r="A595" s="217"/>
      <c r="B595" s="218"/>
    </row>
    <row r="596" spans="1:2" x14ac:dyDescent="0.45">
      <c r="A596" s="217"/>
      <c r="B596" s="218"/>
    </row>
    <row r="597" spans="1:2" x14ac:dyDescent="0.45">
      <c r="A597" s="217"/>
      <c r="B597" s="218"/>
    </row>
    <row r="598" spans="1:2" x14ac:dyDescent="0.45">
      <c r="A598" s="217"/>
      <c r="B598" s="218"/>
    </row>
    <row r="599" spans="1:2" x14ac:dyDescent="0.45">
      <c r="A599" s="217"/>
      <c r="B599" s="218"/>
    </row>
    <row r="600" spans="1:2" x14ac:dyDescent="0.45">
      <c r="A600" s="217"/>
      <c r="B600" s="218"/>
    </row>
    <row r="601" spans="1:2" x14ac:dyDescent="0.45">
      <c r="A601" s="217"/>
      <c r="B601" s="218"/>
    </row>
    <row r="602" spans="1:2" x14ac:dyDescent="0.45">
      <c r="A602" s="217"/>
      <c r="B602" s="218"/>
    </row>
    <row r="603" spans="1:2" x14ac:dyDescent="0.45">
      <c r="A603" s="217"/>
      <c r="B603" s="218"/>
    </row>
    <row r="604" spans="1:2" x14ac:dyDescent="0.45">
      <c r="A604" s="217"/>
      <c r="B604" s="218"/>
    </row>
    <row r="605" spans="1:2" x14ac:dyDescent="0.45">
      <c r="A605" s="217"/>
      <c r="B605" s="218"/>
    </row>
    <row r="606" spans="1:2" x14ac:dyDescent="0.45">
      <c r="A606" s="217"/>
      <c r="B606" s="218"/>
    </row>
    <row r="607" spans="1:2" x14ac:dyDescent="0.45">
      <c r="A607" s="217"/>
      <c r="B607" s="218"/>
    </row>
    <row r="608" spans="1:2" x14ac:dyDescent="0.45">
      <c r="A608" s="217"/>
      <c r="B608" s="218"/>
    </row>
    <row r="609" spans="1:2" x14ac:dyDescent="0.45">
      <c r="A609" s="217"/>
      <c r="B609" s="218"/>
    </row>
    <row r="610" spans="1:2" x14ac:dyDescent="0.45">
      <c r="A610" s="217"/>
      <c r="B610" s="218"/>
    </row>
    <row r="611" spans="1:2" x14ac:dyDescent="0.45">
      <c r="A611" s="217"/>
      <c r="B611" s="218"/>
    </row>
    <row r="612" spans="1:2" x14ac:dyDescent="0.45">
      <c r="A612" s="217"/>
      <c r="B612" s="218"/>
    </row>
    <row r="613" spans="1:2" x14ac:dyDescent="0.45">
      <c r="A613" s="217"/>
      <c r="B613" s="218"/>
    </row>
    <row r="614" spans="1:2" x14ac:dyDescent="0.45">
      <c r="A614" s="217"/>
      <c r="B614" s="218"/>
    </row>
    <row r="615" spans="1:2" x14ac:dyDescent="0.45">
      <c r="A615" s="217"/>
      <c r="B615" s="218"/>
    </row>
    <row r="616" spans="1:2" x14ac:dyDescent="0.45">
      <c r="A616" s="217"/>
      <c r="B616" s="218"/>
    </row>
    <row r="617" spans="1:2" x14ac:dyDescent="0.45">
      <c r="A617" s="217"/>
      <c r="B617" s="218"/>
    </row>
    <row r="618" spans="1:2" x14ac:dyDescent="0.45">
      <c r="A618" s="217"/>
      <c r="B618" s="218"/>
    </row>
    <row r="619" spans="1:2" x14ac:dyDescent="0.45">
      <c r="A619" s="217"/>
      <c r="B619" s="218"/>
    </row>
    <row r="620" spans="1:2" x14ac:dyDescent="0.45">
      <c r="A620" s="217"/>
      <c r="B620" s="218"/>
    </row>
    <row r="621" spans="1:2" x14ac:dyDescent="0.45">
      <c r="A621" s="217"/>
      <c r="B621" s="218"/>
    </row>
    <row r="622" spans="1:2" x14ac:dyDescent="0.45">
      <c r="A622" s="217"/>
      <c r="B622" s="218"/>
    </row>
    <row r="623" spans="1:2" x14ac:dyDescent="0.45">
      <c r="A623" s="217"/>
      <c r="B623" s="218"/>
    </row>
    <row r="624" spans="1:2" x14ac:dyDescent="0.45">
      <c r="A624" s="217"/>
      <c r="B624" s="218"/>
    </row>
    <row r="625" spans="1:2" x14ac:dyDescent="0.45">
      <c r="A625" s="217"/>
      <c r="B625" s="218"/>
    </row>
    <row r="626" spans="1:2" x14ac:dyDescent="0.45">
      <c r="A626" s="217"/>
      <c r="B626" s="218"/>
    </row>
    <row r="627" spans="1:2" x14ac:dyDescent="0.45">
      <c r="A627" s="217"/>
      <c r="B627" s="218"/>
    </row>
    <row r="628" spans="1:2" x14ac:dyDescent="0.45">
      <c r="A628" s="217"/>
      <c r="B628" s="218"/>
    </row>
    <row r="629" spans="1:2" x14ac:dyDescent="0.45">
      <c r="A629" s="217"/>
      <c r="B629" s="218"/>
    </row>
    <row r="630" spans="1:2" x14ac:dyDescent="0.45">
      <c r="A630" s="217"/>
      <c r="B630" s="218"/>
    </row>
    <row r="631" spans="1:2" x14ac:dyDescent="0.45">
      <c r="A631" s="217"/>
      <c r="B631" s="218"/>
    </row>
    <row r="632" spans="1:2" x14ac:dyDescent="0.45">
      <c r="A632" s="217"/>
      <c r="B632" s="218"/>
    </row>
    <row r="633" spans="1:2" x14ac:dyDescent="0.45">
      <c r="A633" s="217"/>
      <c r="B633" s="218"/>
    </row>
    <row r="634" spans="1:2" x14ac:dyDescent="0.45">
      <c r="A634" s="217"/>
      <c r="B634" s="218"/>
    </row>
    <row r="635" spans="1:2" x14ac:dyDescent="0.45">
      <c r="A635" s="217"/>
      <c r="B635" s="218"/>
    </row>
    <row r="636" spans="1:2" x14ac:dyDescent="0.45">
      <c r="A636" s="217"/>
      <c r="B636" s="218"/>
    </row>
    <row r="637" spans="1:2" x14ac:dyDescent="0.45">
      <c r="A637" s="217"/>
      <c r="B637" s="218"/>
    </row>
    <row r="638" spans="1:2" x14ac:dyDescent="0.45">
      <c r="A638" s="217"/>
      <c r="B638" s="218"/>
    </row>
    <row r="639" spans="1:2" x14ac:dyDescent="0.45">
      <c r="A639" s="217"/>
      <c r="B639" s="218"/>
    </row>
    <row r="640" spans="1:2" x14ac:dyDescent="0.45">
      <c r="A640" s="217"/>
      <c r="B640" s="218"/>
    </row>
    <row r="641" spans="1:2" x14ac:dyDescent="0.45">
      <c r="A641" s="217"/>
      <c r="B641" s="218"/>
    </row>
    <row r="642" spans="1:2" x14ac:dyDescent="0.45">
      <c r="A642" s="217"/>
      <c r="B642" s="218"/>
    </row>
    <row r="643" spans="1:2" x14ac:dyDescent="0.45">
      <c r="A643" s="217"/>
      <c r="B643" s="218"/>
    </row>
    <row r="644" spans="1:2" x14ac:dyDescent="0.45">
      <c r="A644" s="217"/>
      <c r="B644" s="218"/>
    </row>
    <row r="645" spans="1:2" x14ac:dyDescent="0.45">
      <c r="A645" s="217"/>
      <c r="B645" s="218"/>
    </row>
    <row r="646" spans="1:2" x14ac:dyDescent="0.45">
      <c r="A646" s="217"/>
      <c r="B646" s="218"/>
    </row>
    <row r="647" spans="1:2" x14ac:dyDescent="0.45">
      <c r="A647" s="217"/>
      <c r="B647" s="218"/>
    </row>
    <row r="648" spans="1:2" x14ac:dyDescent="0.45">
      <c r="A648" s="217"/>
      <c r="B648" s="218"/>
    </row>
    <row r="649" spans="1:2" x14ac:dyDescent="0.45">
      <c r="A649" s="217"/>
      <c r="B649" s="218"/>
    </row>
    <row r="650" spans="1:2" x14ac:dyDescent="0.45">
      <c r="A650" s="217"/>
      <c r="B650" s="218"/>
    </row>
    <row r="651" spans="1:2" x14ac:dyDescent="0.45">
      <c r="A651" s="217"/>
      <c r="B651" s="218"/>
    </row>
    <row r="652" spans="1:2" x14ac:dyDescent="0.45">
      <c r="A652" s="217"/>
      <c r="B652" s="218"/>
    </row>
    <row r="653" spans="1:2" x14ac:dyDescent="0.45">
      <c r="A653" s="217"/>
      <c r="B653" s="218"/>
    </row>
    <row r="654" spans="1:2" x14ac:dyDescent="0.45">
      <c r="A654" s="217"/>
      <c r="B654" s="218"/>
    </row>
    <row r="655" spans="1:2" x14ac:dyDescent="0.45">
      <c r="A655" s="217"/>
      <c r="B655" s="218"/>
    </row>
    <row r="656" spans="1:2" x14ac:dyDescent="0.45">
      <c r="A656" s="217"/>
      <c r="B656" s="218"/>
    </row>
    <row r="657" spans="1:2" x14ac:dyDescent="0.45">
      <c r="A657" s="217"/>
      <c r="B657" s="218"/>
    </row>
    <row r="658" spans="1:2" x14ac:dyDescent="0.45">
      <c r="A658" s="217"/>
      <c r="B658" s="218"/>
    </row>
    <row r="659" spans="1:2" x14ac:dyDescent="0.45">
      <c r="A659" s="217"/>
      <c r="B659" s="218"/>
    </row>
    <row r="660" spans="1:2" x14ac:dyDescent="0.45">
      <c r="A660" s="217"/>
      <c r="B660" s="218"/>
    </row>
    <row r="661" spans="1:2" x14ac:dyDescent="0.45">
      <c r="A661" s="217"/>
      <c r="B661" s="218"/>
    </row>
    <row r="662" spans="1:2" x14ac:dyDescent="0.45">
      <c r="A662" s="217"/>
      <c r="B662" s="218"/>
    </row>
    <row r="663" spans="1:2" x14ac:dyDescent="0.45">
      <c r="A663" s="217"/>
      <c r="B663" s="218"/>
    </row>
    <row r="664" spans="1:2" x14ac:dyDescent="0.45">
      <c r="A664" s="217"/>
      <c r="B664" s="218"/>
    </row>
    <row r="665" spans="1:2" x14ac:dyDescent="0.45">
      <c r="A665" s="217"/>
      <c r="B665" s="218"/>
    </row>
    <row r="666" spans="1:2" x14ac:dyDescent="0.45">
      <c r="A666" s="217"/>
      <c r="B666" s="218"/>
    </row>
    <row r="667" spans="1:2" x14ac:dyDescent="0.45">
      <c r="A667" s="217"/>
      <c r="B667" s="218"/>
    </row>
    <row r="668" spans="1:2" x14ac:dyDescent="0.45">
      <c r="A668" s="217"/>
      <c r="B668" s="218"/>
    </row>
    <row r="669" spans="1:2" x14ac:dyDescent="0.45">
      <c r="A669" s="217"/>
      <c r="B669" s="218"/>
    </row>
    <row r="670" spans="1:2" x14ac:dyDescent="0.45">
      <c r="A670" s="217"/>
      <c r="B670" s="218"/>
    </row>
    <row r="671" spans="1:2" x14ac:dyDescent="0.45">
      <c r="A671" s="217"/>
      <c r="B671" s="218"/>
    </row>
    <row r="672" spans="1:2" x14ac:dyDescent="0.45">
      <c r="A672" s="217"/>
      <c r="B672" s="218"/>
    </row>
    <row r="673" spans="1:2" x14ac:dyDescent="0.45">
      <c r="A673" s="217"/>
      <c r="B673" s="218"/>
    </row>
    <row r="674" spans="1:2" x14ac:dyDescent="0.45">
      <c r="A674" s="217"/>
      <c r="B674" s="218"/>
    </row>
    <row r="675" spans="1:2" x14ac:dyDescent="0.45">
      <c r="A675" s="217"/>
      <c r="B675" s="218"/>
    </row>
    <row r="676" spans="1:2" x14ac:dyDescent="0.45">
      <c r="A676" s="217"/>
      <c r="B676" s="218"/>
    </row>
    <row r="677" spans="1:2" x14ac:dyDescent="0.45">
      <c r="A677" s="217"/>
      <c r="B677" s="218"/>
    </row>
    <row r="678" spans="1:2" x14ac:dyDescent="0.45">
      <c r="A678" s="217"/>
      <c r="B678" s="218"/>
    </row>
    <row r="679" spans="1:2" x14ac:dyDescent="0.45">
      <c r="A679" s="217"/>
      <c r="B679" s="218"/>
    </row>
    <row r="680" spans="1:2" x14ac:dyDescent="0.45">
      <c r="A680" s="217"/>
      <c r="B680" s="218"/>
    </row>
    <row r="681" spans="1:2" x14ac:dyDescent="0.45">
      <c r="A681" s="217"/>
      <c r="B681" s="218"/>
    </row>
    <row r="682" spans="1:2" x14ac:dyDescent="0.45">
      <c r="A682" s="217"/>
      <c r="B682" s="218"/>
    </row>
    <row r="683" spans="1:2" x14ac:dyDescent="0.45">
      <c r="A683" s="217"/>
      <c r="B683" s="218"/>
    </row>
    <row r="684" spans="1:2" x14ac:dyDescent="0.45">
      <c r="A684" s="217"/>
      <c r="B684" s="218"/>
    </row>
    <row r="685" spans="1:2" x14ac:dyDescent="0.45">
      <c r="A685" s="217"/>
      <c r="B685" s="218"/>
    </row>
    <row r="686" spans="1:2" x14ac:dyDescent="0.45">
      <c r="A686" s="217"/>
      <c r="B686" s="218"/>
    </row>
    <row r="687" spans="1:2" x14ac:dyDescent="0.45">
      <c r="A687" s="217"/>
      <c r="B687" s="218"/>
    </row>
    <row r="688" spans="1:2" x14ac:dyDescent="0.45">
      <c r="A688" s="217"/>
      <c r="B688" s="218"/>
    </row>
    <row r="689" spans="1:2" x14ac:dyDescent="0.45">
      <c r="A689" s="217"/>
      <c r="B689" s="218"/>
    </row>
    <row r="690" spans="1:2" x14ac:dyDescent="0.45">
      <c r="A690" s="217"/>
      <c r="B690" s="218"/>
    </row>
    <row r="691" spans="1:2" x14ac:dyDescent="0.45">
      <c r="A691" s="217"/>
      <c r="B691" s="218"/>
    </row>
    <row r="692" spans="1:2" x14ac:dyDescent="0.45">
      <c r="A692" s="217"/>
      <c r="B692" s="218"/>
    </row>
    <row r="693" spans="1:2" x14ac:dyDescent="0.45">
      <c r="A693" s="217"/>
      <c r="B693" s="218"/>
    </row>
    <row r="694" spans="1:2" x14ac:dyDescent="0.45">
      <c r="A694" s="217"/>
      <c r="B694" s="218"/>
    </row>
    <row r="695" spans="1:2" x14ac:dyDescent="0.45">
      <c r="A695" s="217"/>
      <c r="B695" s="218"/>
    </row>
    <row r="696" spans="1:2" x14ac:dyDescent="0.45">
      <c r="A696" s="217"/>
      <c r="B696" s="218"/>
    </row>
    <row r="697" spans="1:2" x14ac:dyDescent="0.45">
      <c r="A697" s="217"/>
      <c r="B697" s="218"/>
    </row>
    <row r="698" spans="1:2" x14ac:dyDescent="0.45">
      <c r="A698" s="217"/>
      <c r="B698" s="218"/>
    </row>
    <row r="699" spans="1:2" x14ac:dyDescent="0.45">
      <c r="A699" s="217"/>
      <c r="B699" s="218"/>
    </row>
    <row r="700" spans="1:2" x14ac:dyDescent="0.45">
      <c r="A700" s="217"/>
      <c r="B700" s="218"/>
    </row>
    <row r="701" spans="1:2" x14ac:dyDescent="0.45">
      <c r="A701" s="217"/>
      <c r="B701" s="218"/>
    </row>
    <row r="702" spans="1:2" x14ac:dyDescent="0.45">
      <c r="A702" s="217"/>
      <c r="B702" s="218"/>
    </row>
    <row r="703" spans="1:2" x14ac:dyDescent="0.45">
      <c r="A703" s="217"/>
      <c r="B703" s="218"/>
    </row>
    <row r="704" spans="1:2" x14ac:dyDescent="0.45">
      <c r="A704" s="217"/>
      <c r="B704" s="218"/>
    </row>
    <row r="705" spans="1:2" x14ac:dyDescent="0.45">
      <c r="A705" s="217"/>
      <c r="B705" s="218"/>
    </row>
    <row r="706" spans="1:2" x14ac:dyDescent="0.45">
      <c r="A706" s="217"/>
      <c r="B706" s="218"/>
    </row>
    <row r="707" spans="1:2" x14ac:dyDescent="0.45">
      <c r="A707" s="217"/>
      <c r="B707" s="218"/>
    </row>
    <row r="708" spans="1:2" x14ac:dyDescent="0.45">
      <c r="A708" s="217"/>
      <c r="B708" s="218"/>
    </row>
    <row r="709" spans="1:2" x14ac:dyDescent="0.45">
      <c r="A709" s="217"/>
      <c r="B709" s="218"/>
    </row>
    <row r="710" spans="1:2" x14ac:dyDescent="0.45">
      <c r="A710" s="217"/>
      <c r="B710" s="218"/>
    </row>
    <row r="711" spans="1:2" x14ac:dyDescent="0.45">
      <c r="A711" s="217"/>
      <c r="B711" s="218"/>
    </row>
    <row r="712" spans="1:2" x14ac:dyDescent="0.45">
      <c r="A712" s="217"/>
      <c r="B712" s="218"/>
    </row>
    <row r="713" spans="1:2" x14ac:dyDescent="0.45">
      <c r="A713" s="217"/>
      <c r="B713" s="218"/>
    </row>
    <row r="714" spans="1:2" x14ac:dyDescent="0.45">
      <c r="A714" s="217"/>
      <c r="B714" s="218"/>
    </row>
    <row r="715" spans="1:2" x14ac:dyDescent="0.45">
      <c r="A715" s="217"/>
      <c r="B715" s="218"/>
    </row>
    <row r="716" spans="1:2" x14ac:dyDescent="0.45">
      <c r="A716" s="217"/>
      <c r="B716" s="218"/>
    </row>
    <row r="717" spans="1:2" x14ac:dyDescent="0.45">
      <c r="A717" s="217"/>
      <c r="B717" s="218"/>
    </row>
    <row r="718" spans="1:2" x14ac:dyDescent="0.45">
      <c r="A718" s="217"/>
      <c r="B718" s="218"/>
    </row>
    <row r="719" spans="1:2" x14ac:dyDescent="0.45">
      <c r="A719" s="217"/>
      <c r="B719" s="218"/>
    </row>
    <row r="720" spans="1:2" x14ac:dyDescent="0.45">
      <c r="A720" s="217"/>
      <c r="B720" s="218"/>
    </row>
    <row r="721" spans="1:2" x14ac:dyDescent="0.45">
      <c r="A721" s="217"/>
      <c r="B721" s="218"/>
    </row>
    <row r="722" spans="1:2" x14ac:dyDescent="0.45">
      <c r="A722" s="217"/>
      <c r="B722" s="218"/>
    </row>
    <row r="723" spans="1:2" x14ac:dyDescent="0.45">
      <c r="A723" s="217"/>
      <c r="B723" s="218"/>
    </row>
    <row r="724" spans="1:2" x14ac:dyDescent="0.45">
      <c r="A724" s="217"/>
      <c r="B724" s="218"/>
    </row>
    <row r="725" spans="1:2" x14ac:dyDescent="0.45">
      <c r="A725" s="217"/>
      <c r="B725" s="218"/>
    </row>
    <row r="726" spans="1:2" x14ac:dyDescent="0.45">
      <c r="A726" s="217"/>
      <c r="B726" s="218"/>
    </row>
    <row r="727" spans="1:2" x14ac:dyDescent="0.45">
      <c r="A727" s="217"/>
      <c r="B727" s="218"/>
    </row>
    <row r="728" spans="1:2" x14ac:dyDescent="0.45">
      <c r="A728" s="217"/>
      <c r="B728" s="218"/>
    </row>
    <row r="729" spans="1:2" x14ac:dyDescent="0.45">
      <c r="A729" s="217"/>
      <c r="B729" s="218"/>
    </row>
    <row r="730" spans="1:2" x14ac:dyDescent="0.45">
      <c r="A730" s="217"/>
      <c r="B730" s="218"/>
    </row>
    <row r="731" spans="1:2" x14ac:dyDescent="0.45">
      <c r="A731" s="217"/>
      <c r="B731" s="218"/>
    </row>
    <row r="732" spans="1:2" x14ac:dyDescent="0.45">
      <c r="A732" s="217"/>
      <c r="B732" s="218"/>
    </row>
    <row r="733" spans="1:2" x14ac:dyDescent="0.45">
      <c r="A733" s="217"/>
      <c r="B733" s="218"/>
    </row>
    <row r="734" spans="1:2" x14ac:dyDescent="0.45">
      <c r="A734" s="217"/>
      <c r="B734" s="218"/>
    </row>
    <row r="735" spans="1:2" x14ac:dyDescent="0.45">
      <c r="A735" s="217"/>
      <c r="B735" s="218"/>
    </row>
    <row r="736" spans="1:2" x14ac:dyDescent="0.45">
      <c r="A736" s="217"/>
      <c r="B736" s="218"/>
    </row>
    <row r="737" spans="1:2" x14ac:dyDescent="0.45">
      <c r="A737" s="217"/>
      <c r="B737" s="218"/>
    </row>
    <row r="738" spans="1:2" x14ac:dyDescent="0.45">
      <c r="A738" s="217"/>
      <c r="B738" s="218"/>
    </row>
    <row r="739" spans="1:2" x14ac:dyDescent="0.45">
      <c r="A739" s="217"/>
      <c r="B739" s="218"/>
    </row>
    <row r="740" spans="1:2" x14ac:dyDescent="0.45">
      <c r="A740" s="217"/>
      <c r="B740" s="218"/>
    </row>
    <row r="741" spans="1:2" x14ac:dyDescent="0.45">
      <c r="A741" s="217"/>
      <c r="B741" s="218"/>
    </row>
    <row r="742" spans="1:2" x14ac:dyDescent="0.45">
      <c r="A742" s="217"/>
      <c r="B742" s="218"/>
    </row>
    <row r="743" spans="1:2" x14ac:dyDescent="0.45">
      <c r="A743" s="217"/>
      <c r="B743" s="218"/>
    </row>
    <row r="744" spans="1:2" x14ac:dyDescent="0.45">
      <c r="A744" s="217"/>
      <c r="B744" s="218"/>
    </row>
    <row r="745" spans="1:2" x14ac:dyDescent="0.45">
      <c r="A745" s="217"/>
      <c r="B745" s="218"/>
    </row>
    <row r="746" spans="1:2" x14ac:dyDescent="0.45">
      <c r="A746" s="217"/>
      <c r="B746" s="218"/>
    </row>
    <row r="747" spans="1:2" x14ac:dyDescent="0.45">
      <c r="A747" s="217"/>
      <c r="B747" s="218"/>
    </row>
    <row r="748" spans="1:2" x14ac:dyDescent="0.45">
      <c r="A748" s="217"/>
      <c r="B748" s="218"/>
    </row>
    <row r="749" spans="1:2" x14ac:dyDescent="0.45">
      <c r="A749" s="217"/>
      <c r="B749" s="218"/>
    </row>
    <row r="750" spans="1:2" x14ac:dyDescent="0.45">
      <c r="A750" s="217"/>
      <c r="B750" s="218"/>
    </row>
    <row r="751" spans="1:2" x14ac:dyDescent="0.45">
      <c r="A751" s="217"/>
      <c r="B751" s="218"/>
    </row>
    <row r="752" spans="1:2" x14ac:dyDescent="0.45">
      <c r="A752" s="217"/>
      <c r="B752" s="218"/>
    </row>
    <row r="753" spans="1:2" x14ac:dyDescent="0.45">
      <c r="A753" s="217"/>
      <c r="B753" s="218"/>
    </row>
    <row r="754" spans="1:2" x14ac:dyDescent="0.45">
      <c r="A754" s="217"/>
      <c r="B754" s="218"/>
    </row>
    <row r="755" spans="1:2" x14ac:dyDescent="0.45">
      <c r="A755" s="217"/>
      <c r="B755" s="218"/>
    </row>
    <row r="756" spans="1:2" x14ac:dyDescent="0.45">
      <c r="A756" s="217"/>
      <c r="B756" s="218"/>
    </row>
    <row r="757" spans="1:2" x14ac:dyDescent="0.45">
      <c r="A757" s="217"/>
      <c r="B757" s="218"/>
    </row>
    <row r="758" spans="1:2" x14ac:dyDescent="0.45">
      <c r="A758" s="217"/>
      <c r="B758" s="218"/>
    </row>
    <row r="759" spans="1:2" x14ac:dyDescent="0.45">
      <c r="A759" s="217"/>
      <c r="B759" s="218"/>
    </row>
    <row r="760" spans="1:2" x14ac:dyDescent="0.45">
      <c r="A760" s="217"/>
      <c r="B760" s="218"/>
    </row>
    <row r="761" spans="1:2" x14ac:dyDescent="0.45">
      <c r="A761" s="217"/>
      <c r="B761" s="218"/>
    </row>
    <row r="762" spans="1:2" x14ac:dyDescent="0.45">
      <c r="A762" s="217"/>
      <c r="B762" s="218"/>
    </row>
    <row r="763" spans="1:2" x14ac:dyDescent="0.45">
      <c r="A763" s="217"/>
      <c r="B763" s="218"/>
    </row>
    <row r="764" spans="1:2" x14ac:dyDescent="0.45">
      <c r="A764" s="217"/>
      <c r="B764" s="218"/>
    </row>
    <row r="765" spans="1:2" x14ac:dyDescent="0.45">
      <c r="A765" s="217"/>
      <c r="B765" s="218"/>
    </row>
    <row r="766" spans="1:2" x14ac:dyDescent="0.45">
      <c r="A766" s="217"/>
      <c r="B766" s="218"/>
    </row>
    <row r="767" spans="1:2" x14ac:dyDescent="0.45">
      <c r="A767" s="217"/>
      <c r="B767" s="218"/>
    </row>
    <row r="768" spans="1:2" x14ac:dyDescent="0.45">
      <c r="A768" s="217"/>
      <c r="B768" s="218"/>
    </row>
    <row r="769" spans="1:2" x14ac:dyDescent="0.45">
      <c r="A769" s="217"/>
      <c r="B769" s="218"/>
    </row>
    <row r="770" spans="1:2" x14ac:dyDescent="0.45">
      <c r="A770" s="217"/>
      <c r="B770" s="218"/>
    </row>
    <row r="771" spans="1:2" x14ac:dyDescent="0.45">
      <c r="A771" s="217"/>
      <c r="B771" s="218"/>
    </row>
    <row r="772" spans="1:2" x14ac:dyDescent="0.45">
      <c r="A772" s="217"/>
      <c r="B772" s="218"/>
    </row>
    <row r="773" spans="1:2" x14ac:dyDescent="0.45">
      <c r="A773" s="217"/>
      <c r="B773" s="218"/>
    </row>
    <row r="774" spans="1:2" x14ac:dyDescent="0.45">
      <c r="A774" s="217"/>
      <c r="B774" s="218"/>
    </row>
    <row r="775" spans="1:2" x14ac:dyDescent="0.45">
      <c r="A775" s="217"/>
      <c r="B775" s="218"/>
    </row>
    <row r="776" spans="1:2" x14ac:dyDescent="0.45">
      <c r="A776" s="217"/>
      <c r="B776" s="218"/>
    </row>
    <row r="777" spans="1:2" x14ac:dyDescent="0.45">
      <c r="A777" s="217"/>
      <c r="B777" s="218"/>
    </row>
    <row r="778" spans="1:2" x14ac:dyDescent="0.45">
      <c r="A778" s="217"/>
      <c r="B778" s="218"/>
    </row>
    <row r="779" spans="1:2" x14ac:dyDescent="0.45">
      <c r="A779" s="217"/>
      <c r="B779" s="218"/>
    </row>
    <row r="780" spans="1:2" x14ac:dyDescent="0.45">
      <c r="A780" s="217"/>
      <c r="B780" s="218"/>
    </row>
    <row r="781" spans="1:2" x14ac:dyDescent="0.45">
      <c r="A781" s="217"/>
      <c r="B781" s="218"/>
    </row>
    <row r="782" spans="1:2" x14ac:dyDescent="0.45">
      <c r="A782" s="217"/>
      <c r="B782" s="218"/>
    </row>
    <row r="783" spans="1:2" x14ac:dyDescent="0.45">
      <c r="A783" s="217"/>
      <c r="B783" s="218"/>
    </row>
    <row r="784" spans="1:2" x14ac:dyDescent="0.45">
      <c r="A784" s="217"/>
      <c r="B784" s="218"/>
    </row>
    <row r="785" spans="1:2" x14ac:dyDescent="0.45">
      <c r="A785" s="217"/>
      <c r="B785" s="218"/>
    </row>
    <row r="786" spans="1:2" x14ac:dyDescent="0.45">
      <c r="A786" s="217"/>
      <c r="B786" s="218"/>
    </row>
    <row r="787" spans="1:2" x14ac:dyDescent="0.45">
      <c r="A787" s="217"/>
      <c r="B787" s="218"/>
    </row>
    <row r="788" spans="1:2" x14ac:dyDescent="0.45">
      <c r="A788" s="217"/>
      <c r="B788" s="218"/>
    </row>
    <row r="789" spans="1:2" x14ac:dyDescent="0.45">
      <c r="A789" s="217"/>
      <c r="B789" s="218"/>
    </row>
    <row r="790" spans="1:2" x14ac:dyDescent="0.45">
      <c r="A790" s="217"/>
      <c r="B790" s="218"/>
    </row>
    <row r="791" spans="1:2" x14ac:dyDescent="0.45">
      <c r="A791" s="217"/>
      <c r="B791" s="218"/>
    </row>
    <row r="792" spans="1:2" x14ac:dyDescent="0.45">
      <c r="A792" s="217"/>
      <c r="B792" s="218"/>
    </row>
    <row r="793" spans="1:2" x14ac:dyDescent="0.45">
      <c r="A793" s="217"/>
      <c r="B793" s="218"/>
    </row>
    <row r="794" spans="1:2" x14ac:dyDescent="0.45">
      <c r="A794" s="217"/>
      <c r="B794" s="218"/>
    </row>
    <row r="795" spans="1:2" x14ac:dyDescent="0.45">
      <c r="A795" s="217"/>
      <c r="B795" s="218"/>
    </row>
    <row r="796" spans="1:2" x14ac:dyDescent="0.45">
      <c r="A796" s="217"/>
      <c r="B796" s="218"/>
    </row>
    <row r="797" spans="1:2" x14ac:dyDescent="0.45">
      <c r="A797" s="217"/>
      <c r="B797" s="218"/>
    </row>
    <row r="798" spans="1:2" x14ac:dyDescent="0.45">
      <c r="A798" s="217"/>
      <c r="B798" s="218"/>
    </row>
    <row r="799" spans="1:2" x14ac:dyDescent="0.45">
      <c r="A799" s="217"/>
      <c r="B799" s="218"/>
    </row>
    <row r="800" spans="1:2" x14ac:dyDescent="0.45">
      <c r="A800" s="217"/>
      <c r="B800" s="218"/>
    </row>
    <row r="801" spans="1:2" x14ac:dyDescent="0.45">
      <c r="A801" s="217"/>
      <c r="B801" s="218"/>
    </row>
    <row r="802" spans="1:2" x14ac:dyDescent="0.45">
      <c r="A802" s="217"/>
      <c r="B802" s="218"/>
    </row>
    <row r="803" spans="1:2" x14ac:dyDescent="0.45">
      <c r="A803" s="217"/>
      <c r="B803" s="218"/>
    </row>
    <row r="804" spans="1:2" x14ac:dyDescent="0.45">
      <c r="A804" s="217"/>
      <c r="B804" s="218"/>
    </row>
    <row r="805" spans="1:2" x14ac:dyDescent="0.45">
      <c r="A805" s="217"/>
      <c r="B805" s="218"/>
    </row>
    <row r="806" spans="1:2" x14ac:dyDescent="0.45">
      <c r="A806" s="217"/>
      <c r="B806" s="218"/>
    </row>
    <row r="807" spans="1:2" x14ac:dyDescent="0.45">
      <c r="A807" s="217"/>
      <c r="B807" s="218"/>
    </row>
    <row r="808" spans="1:2" x14ac:dyDescent="0.45">
      <c r="A808" s="217"/>
      <c r="B808" s="218"/>
    </row>
    <row r="809" spans="1:2" x14ac:dyDescent="0.45">
      <c r="A809" s="217"/>
      <c r="B809" s="218"/>
    </row>
    <row r="810" spans="1:2" x14ac:dyDescent="0.45">
      <c r="A810" s="217"/>
      <c r="B810" s="218"/>
    </row>
    <row r="811" spans="1:2" x14ac:dyDescent="0.45">
      <c r="A811" s="217"/>
      <c r="B811" s="218"/>
    </row>
    <row r="812" spans="1:2" x14ac:dyDescent="0.45">
      <c r="A812" s="217"/>
      <c r="B812" s="218"/>
    </row>
    <row r="813" spans="1:2" x14ac:dyDescent="0.45">
      <c r="A813" s="217"/>
      <c r="B813" s="218"/>
    </row>
    <row r="814" spans="1:2" x14ac:dyDescent="0.45">
      <c r="A814" s="217"/>
      <c r="B814" s="218"/>
    </row>
    <row r="815" spans="1:2" x14ac:dyDescent="0.45">
      <c r="A815" s="217"/>
      <c r="B815" s="218"/>
    </row>
    <row r="816" spans="1:2" x14ac:dyDescent="0.45">
      <c r="A816" s="217"/>
      <c r="B816" s="218"/>
    </row>
    <row r="817" spans="1:2" x14ac:dyDescent="0.45">
      <c r="A817" s="217"/>
      <c r="B817" s="218"/>
    </row>
    <row r="818" spans="1:2" x14ac:dyDescent="0.45">
      <c r="A818" s="217"/>
      <c r="B818" s="218"/>
    </row>
    <row r="819" spans="1:2" x14ac:dyDescent="0.45">
      <c r="A819" s="217"/>
      <c r="B819" s="218"/>
    </row>
    <row r="820" spans="1:2" x14ac:dyDescent="0.45">
      <c r="A820" s="217"/>
      <c r="B820" s="218"/>
    </row>
    <row r="821" spans="1:2" x14ac:dyDescent="0.45">
      <c r="A821" s="217"/>
      <c r="B821" s="218"/>
    </row>
    <row r="822" spans="1:2" x14ac:dyDescent="0.45">
      <c r="A822" s="217"/>
      <c r="B822" s="218"/>
    </row>
    <row r="823" spans="1:2" x14ac:dyDescent="0.45">
      <c r="A823" s="217"/>
      <c r="B823" s="218"/>
    </row>
    <row r="824" spans="1:2" x14ac:dyDescent="0.45">
      <c r="A824" s="217"/>
      <c r="B824" s="218"/>
    </row>
    <row r="825" spans="1:2" x14ac:dyDescent="0.45">
      <c r="A825" s="217"/>
      <c r="B825" s="218"/>
    </row>
    <row r="826" spans="1:2" x14ac:dyDescent="0.45">
      <c r="A826" s="217"/>
      <c r="B826" s="218"/>
    </row>
    <row r="827" spans="1:2" x14ac:dyDescent="0.45">
      <c r="A827" s="217"/>
      <c r="B827" s="218"/>
    </row>
    <row r="828" spans="1:2" x14ac:dyDescent="0.45">
      <c r="A828" s="217"/>
      <c r="B828" s="218"/>
    </row>
    <row r="829" spans="1:2" x14ac:dyDescent="0.45">
      <c r="A829" s="217"/>
      <c r="B829" s="218"/>
    </row>
    <row r="830" spans="1:2" x14ac:dyDescent="0.45">
      <c r="A830" s="217"/>
      <c r="B830" s="218"/>
    </row>
    <row r="831" spans="1:2" x14ac:dyDescent="0.45">
      <c r="A831" s="217"/>
      <c r="B831" s="218"/>
    </row>
    <row r="832" spans="1:2" x14ac:dyDescent="0.45">
      <c r="A832" s="217"/>
      <c r="B832" s="218"/>
    </row>
    <row r="833" spans="1:2" x14ac:dyDescent="0.45">
      <c r="A833" s="217"/>
      <c r="B833" s="218"/>
    </row>
    <row r="834" spans="1:2" x14ac:dyDescent="0.45">
      <c r="A834" s="217"/>
      <c r="B834" s="218"/>
    </row>
    <row r="835" spans="1:2" x14ac:dyDescent="0.45">
      <c r="A835" s="217"/>
      <c r="B835" s="218"/>
    </row>
    <row r="836" spans="1:2" x14ac:dyDescent="0.45">
      <c r="A836" s="217"/>
      <c r="B836" s="218"/>
    </row>
    <row r="837" spans="1:2" x14ac:dyDescent="0.45">
      <c r="A837" s="217"/>
      <c r="B837" s="218"/>
    </row>
    <row r="838" spans="1:2" x14ac:dyDescent="0.45">
      <c r="A838" s="217"/>
      <c r="B838" s="218"/>
    </row>
    <row r="839" spans="1:2" x14ac:dyDescent="0.45">
      <c r="A839" s="217"/>
      <c r="B839" s="218"/>
    </row>
    <row r="840" spans="1:2" x14ac:dyDescent="0.45">
      <c r="A840" s="217"/>
      <c r="B840" s="218"/>
    </row>
    <row r="841" spans="1:2" x14ac:dyDescent="0.45">
      <c r="A841" s="217"/>
      <c r="B841" s="218"/>
    </row>
    <row r="842" spans="1:2" x14ac:dyDescent="0.45">
      <c r="A842" s="217"/>
      <c r="B842" s="218"/>
    </row>
    <row r="843" spans="1:2" x14ac:dyDescent="0.45">
      <c r="A843" s="217"/>
      <c r="B843" s="218"/>
    </row>
    <row r="844" spans="1:2" x14ac:dyDescent="0.45">
      <c r="A844" s="217"/>
      <c r="B844" s="218"/>
    </row>
    <row r="845" spans="1:2" x14ac:dyDescent="0.45">
      <c r="A845" s="217"/>
      <c r="B845" s="218"/>
    </row>
    <row r="846" spans="1:2" x14ac:dyDescent="0.45">
      <c r="A846" s="217"/>
      <c r="B846" s="218"/>
    </row>
    <row r="847" spans="1:2" x14ac:dyDescent="0.45">
      <c r="A847" s="217"/>
      <c r="B847" s="218"/>
    </row>
    <row r="848" spans="1:2" x14ac:dyDescent="0.45">
      <c r="A848" s="217"/>
      <c r="B848" s="218"/>
    </row>
    <row r="849" spans="1:2" x14ac:dyDescent="0.45">
      <c r="A849" s="217"/>
      <c r="B849" s="218"/>
    </row>
    <row r="850" spans="1:2" x14ac:dyDescent="0.45">
      <c r="A850" s="217"/>
      <c r="B850" s="218"/>
    </row>
    <row r="851" spans="1:2" x14ac:dyDescent="0.45">
      <c r="A851" s="217"/>
      <c r="B851" s="218"/>
    </row>
    <row r="852" spans="1:2" x14ac:dyDescent="0.45">
      <c r="A852" s="217"/>
      <c r="B852" s="218"/>
    </row>
    <row r="853" spans="1:2" x14ac:dyDescent="0.45">
      <c r="A853" s="217"/>
      <c r="B853" s="218"/>
    </row>
    <row r="854" spans="1:2" x14ac:dyDescent="0.45">
      <c r="A854" s="217"/>
      <c r="B854" s="218"/>
    </row>
    <row r="855" spans="1:2" x14ac:dyDescent="0.45">
      <c r="A855" s="217"/>
      <c r="B855" s="218"/>
    </row>
    <row r="856" spans="1:2" x14ac:dyDescent="0.45">
      <c r="A856" s="217"/>
      <c r="B856" s="218"/>
    </row>
    <row r="857" spans="1:2" x14ac:dyDescent="0.45">
      <c r="A857" s="217"/>
      <c r="B857" s="218"/>
    </row>
    <row r="858" spans="1:2" x14ac:dyDescent="0.45">
      <c r="A858" s="217"/>
      <c r="B858" s="218"/>
    </row>
    <row r="859" spans="1:2" x14ac:dyDescent="0.45">
      <c r="A859" s="217"/>
      <c r="B859" s="218"/>
    </row>
    <row r="860" spans="1:2" x14ac:dyDescent="0.45">
      <c r="A860" s="217"/>
      <c r="B860" s="218"/>
    </row>
    <row r="861" spans="1:2" x14ac:dyDescent="0.45">
      <c r="A861" s="217"/>
      <c r="B861" s="218"/>
    </row>
    <row r="862" spans="1:2" x14ac:dyDescent="0.45">
      <c r="A862" s="217"/>
      <c r="B862" s="218"/>
    </row>
    <row r="863" spans="1:2" x14ac:dyDescent="0.45">
      <c r="A863" s="217"/>
      <c r="B863" s="218"/>
    </row>
    <row r="864" spans="1:2" x14ac:dyDescent="0.45">
      <c r="A864" s="217"/>
      <c r="B864" s="218"/>
    </row>
    <row r="865" spans="1:2" x14ac:dyDescent="0.45">
      <c r="A865" s="217"/>
      <c r="B865" s="218"/>
    </row>
    <row r="866" spans="1:2" x14ac:dyDescent="0.45">
      <c r="A866" s="217"/>
      <c r="B866" s="218"/>
    </row>
    <row r="867" spans="1:2" x14ac:dyDescent="0.45">
      <c r="A867" s="217"/>
      <c r="B867" s="218"/>
    </row>
    <row r="868" spans="1:2" x14ac:dyDescent="0.45">
      <c r="A868" s="217"/>
      <c r="B868" s="218"/>
    </row>
    <row r="869" spans="1:2" x14ac:dyDescent="0.45">
      <c r="A869" s="217"/>
      <c r="B869" s="218"/>
    </row>
    <row r="870" spans="1:2" x14ac:dyDescent="0.45">
      <c r="A870" s="217"/>
      <c r="B870" s="218"/>
    </row>
    <row r="871" spans="1:2" x14ac:dyDescent="0.45">
      <c r="A871" s="217"/>
      <c r="B871" s="218"/>
    </row>
    <row r="872" spans="1:2" x14ac:dyDescent="0.45">
      <c r="A872" s="217"/>
      <c r="B872" s="218"/>
    </row>
    <row r="873" spans="1:2" x14ac:dyDescent="0.45">
      <c r="A873" s="217"/>
      <c r="B873" s="218"/>
    </row>
    <row r="874" spans="1:2" x14ac:dyDescent="0.45">
      <c r="A874" s="217"/>
      <c r="B874" s="218"/>
    </row>
    <row r="875" spans="1:2" x14ac:dyDescent="0.45">
      <c r="A875" s="217"/>
      <c r="B875" s="218"/>
    </row>
    <row r="876" spans="1:2" x14ac:dyDescent="0.45">
      <c r="A876" s="217"/>
      <c r="B876" s="218"/>
    </row>
    <row r="877" spans="1:2" x14ac:dyDescent="0.45">
      <c r="A877" s="217"/>
      <c r="B877" s="218"/>
    </row>
    <row r="878" spans="1:2" x14ac:dyDescent="0.45">
      <c r="A878" s="217"/>
      <c r="B878" s="218"/>
    </row>
    <row r="879" spans="1:2" x14ac:dyDescent="0.45">
      <c r="A879" s="217"/>
      <c r="B879" s="218"/>
    </row>
    <row r="880" spans="1:2" x14ac:dyDescent="0.45">
      <c r="A880" s="217"/>
      <c r="B880" s="218"/>
    </row>
    <row r="881" spans="1:2" x14ac:dyDescent="0.45">
      <c r="A881" s="217"/>
      <c r="B881" s="218"/>
    </row>
    <row r="882" spans="1:2" x14ac:dyDescent="0.45">
      <c r="A882" s="217"/>
      <c r="B882" s="218"/>
    </row>
    <row r="883" spans="1:2" x14ac:dyDescent="0.45">
      <c r="A883" s="217"/>
      <c r="B883" s="218"/>
    </row>
    <row r="884" spans="1:2" x14ac:dyDescent="0.45">
      <c r="A884" s="217"/>
      <c r="B884" s="218"/>
    </row>
    <row r="885" spans="1:2" x14ac:dyDescent="0.45">
      <c r="A885" s="217"/>
      <c r="B885" s="218"/>
    </row>
    <row r="886" spans="1:2" x14ac:dyDescent="0.45">
      <c r="A886" s="217"/>
      <c r="B886" s="218"/>
    </row>
    <row r="887" spans="1:2" x14ac:dyDescent="0.45">
      <c r="A887" s="217"/>
      <c r="B887" s="218"/>
    </row>
    <row r="888" spans="1:2" x14ac:dyDescent="0.45">
      <c r="A888" s="217"/>
      <c r="B888" s="218"/>
    </row>
    <row r="889" spans="1:2" x14ac:dyDescent="0.45">
      <c r="A889" s="217"/>
      <c r="B889" s="218"/>
    </row>
    <row r="890" spans="1:2" x14ac:dyDescent="0.45">
      <c r="A890" s="217"/>
      <c r="B890" s="218"/>
    </row>
    <row r="891" spans="1:2" x14ac:dyDescent="0.45">
      <c r="A891" s="217"/>
      <c r="B891" s="218"/>
    </row>
    <row r="892" spans="1:2" x14ac:dyDescent="0.45">
      <c r="A892" s="217"/>
      <c r="B892" s="218"/>
    </row>
    <row r="893" spans="1:2" x14ac:dyDescent="0.45">
      <c r="A893" s="217"/>
      <c r="B893" s="218"/>
    </row>
    <row r="894" spans="1:2" x14ac:dyDescent="0.45">
      <c r="A894" s="217"/>
      <c r="B894" s="218"/>
    </row>
    <row r="895" spans="1:2" x14ac:dyDescent="0.45">
      <c r="A895" s="217"/>
      <c r="B895" s="218"/>
    </row>
    <row r="896" spans="1:2" x14ac:dyDescent="0.45">
      <c r="A896" s="217"/>
      <c r="B896" s="218"/>
    </row>
    <row r="897" spans="1:2" x14ac:dyDescent="0.45">
      <c r="A897" s="217"/>
      <c r="B897" s="218"/>
    </row>
    <row r="898" spans="1:2" x14ac:dyDescent="0.45">
      <c r="A898" s="217"/>
      <c r="B898" s="218"/>
    </row>
    <row r="899" spans="1:2" x14ac:dyDescent="0.45">
      <c r="A899" s="217"/>
      <c r="B899" s="218"/>
    </row>
    <row r="900" spans="1:2" x14ac:dyDescent="0.45">
      <c r="A900" s="217"/>
      <c r="B900" s="218"/>
    </row>
    <row r="901" spans="1:2" x14ac:dyDescent="0.45">
      <c r="A901" s="217"/>
      <c r="B901" s="218"/>
    </row>
    <row r="902" spans="1:2" x14ac:dyDescent="0.45">
      <c r="A902" s="217"/>
      <c r="B902" s="218"/>
    </row>
    <row r="903" spans="1:2" x14ac:dyDescent="0.45">
      <c r="A903" s="217"/>
      <c r="B903" s="218"/>
    </row>
    <row r="904" spans="1:2" x14ac:dyDescent="0.45">
      <c r="A904" s="217"/>
      <c r="B904" s="218"/>
    </row>
    <row r="905" spans="1:2" x14ac:dyDescent="0.45">
      <c r="A905" s="217"/>
      <c r="B905" s="218"/>
    </row>
    <row r="906" spans="1:2" x14ac:dyDescent="0.45">
      <c r="A906" s="217"/>
      <c r="B906" s="218"/>
    </row>
    <row r="907" spans="1:2" x14ac:dyDescent="0.45">
      <c r="A907" s="217"/>
      <c r="B907" s="218"/>
    </row>
    <row r="908" spans="1:2" x14ac:dyDescent="0.45">
      <c r="A908" s="217"/>
      <c r="B908" s="218"/>
    </row>
    <row r="909" spans="1:2" x14ac:dyDescent="0.45">
      <c r="A909" s="217"/>
      <c r="B909" s="218"/>
    </row>
    <row r="910" spans="1:2" x14ac:dyDescent="0.45">
      <c r="A910" s="217"/>
      <c r="B910" s="218"/>
    </row>
    <row r="911" spans="1:2" x14ac:dyDescent="0.45">
      <c r="A911" s="217"/>
      <c r="B911" s="218"/>
    </row>
    <row r="912" spans="1:2" x14ac:dyDescent="0.45">
      <c r="A912" s="217"/>
      <c r="B912" s="218"/>
    </row>
    <row r="913" spans="1:2" x14ac:dyDescent="0.45">
      <c r="A913" s="217"/>
      <c r="B913" s="218"/>
    </row>
    <row r="914" spans="1:2" x14ac:dyDescent="0.45">
      <c r="A914" s="217"/>
      <c r="B914" s="218"/>
    </row>
    <row r="915" spans="1:2" x14ac:dyDescent="0.45">
      <c r="A915" s="217"/>
      <c r="B915" s="218"/>
    </row>
    <row r="916" spans="1:2" x14ac:dyDescent="0.45">
      <c r="A916" s="217"/>
      <c r="B916" s="218"/>
    </row>
    <row r="917" spans="1:2" x14ac:dyDescent="0.45">
      <c r="A917" s="217"/>
      <c r="B917" s="218"/>
    </row>
    <row r="918" spans="1:2" x14ac:dyDescent="0.45">
      <c r="A918" s="217"/>
      <c r="B918" s="218"/>
    </row>
    <row r="919" spans="1:2" x14ac:dyDescent="0.45">
      <c r="A919" s="217"/>
      <c r="B919" s="218"/>
    </row>
    <row r="920" spans="1:2" x14ac:dyDescent="0.45">
      <c r="A920" s="217"/>
      <c r="B920" s="218"/>
    </row>
    <row r="921" spans="1:2" x14ac:dyDescent="0.45">
      <c r="A921" s="217"/>
      <c r="B921" s="218"/>
    </row>
    <row r="922" spans="1:2" x14ac:dyDescent="0.45">
      <c r="A922" s="217"/>
      <c r="B922" s="218"/>
    </row>
    <row r="923" spans="1:2" x14ac:dyDescent="0.45">
      <c r="A923" s="217"/>
      <c r="B923" s="218"/>
    </row>
    <row r="924" spans="1:2" x14ac:dyDescent="0.45">
      <c r="A924" s="217"/>
      <c r="B924" s="218"/>
    </row>
    <row r="925" spans="1:2" x14ac:dyDescent="0.45">
      <c r="A925" s="217"/>
      <c r="B925" s="218"/>
    </row>
    <row r="926" spans="1:2" x14ac:dyDescent="0.45">
      <c r="A926" s="217"/>
      <c r="B926" s="218"/>
    </row>
    <row r="927" spans="1:2" x14ac:dyDescent="0.45">
      <c r="A927" s="217"/>
      <c r="B927" s="218"/>
    </row>
    <row r="928" spans="1:2" x14ac:dyDescent="0.45">
      <c r="A928" s="217"/>
      <c r="B928" s="218"/>
    </row>
    <row r="929" spans="1:2" x14ac:dyDescent="0.45">
      <c r="A929" s="217"/>
      <c r="B929" s="218"/>
    </row>
    <row r="930" spans="1:2" x14ac:dyDescent="0.45">
      <c r="A930" s="217"/>
      <c r="B930" s="218"/>
    </row>
    <row r="931" spans="1:2" x14ac:dyDescent="0.45">
      <c r="A931" s="217"/>
      <c r="B931" s="218"/>
    </row>
    <row r="932" spans="1:2" x14ac:dyDescent="0.45">
      <c r="A932" s="217"/>
      <c r="B932" s="218"/>
    </row>
    <row r="933" spans="1:2" x14ac:dyDescent="0.45">
      <c r="A933" s="217"/>
      <c r="B933" s="218"/>
    </row>
    <row r="934" spans="1:2" x14ac:dyDescent="0.45">
      <c r="A934" s="217"/>
      <c r="B934" s="218"/>
    </row>
    <row r="935" spans="1:2" x14ac:dyDescent="0.45">
      <c r="A935" s="217"/>
      <c r="B935" s="218"/>
    </row>
    <row r="936" spans="1:2" x14ac:dyDescent="0.45">
      <c r="A936" s="217"/>
      <c r="B936" s="218"/>
    </row>
    <row r="937" spans="1:2" x14ac:dyDescent="0.45">
      <c r="A937" s="217"/>
      <c r="B937" s="218"/>
    </row>
    <row r="938" spans="1:2" x14ac:dyDescent="0.45">
      <c r="A938" s="217"/>
      <c r="B938" s="218"/>
    </row>
    <row r="939" spans="1:2" x14ac:dyDescent="0.45">
      <c r="A939" s="217"/>
      <c r="B939" s="218"/>
    </row>
    <row r="940" spans="1:2" x14ac:dyDescent="0.45">
      <c r="A940" s="217"/>
      <c r="B940" s="218"/>
    </row>
    <row r="941" spans="1:2" x14ac:dyDescent="0.45">
      <c r="A941" s="217"/>
      <c r="B941" s="218"/>
    </row>
    <row r="942" spans="1:2" x14ac:dyDescent="0.45">
      <c r="A942" s="217"/>
      <c r="B942" s="218"/>
    </row>
    <row r="943" spans="1:2" x14ac:dyDescent="0.45">
      <c r="A943" s="217"/>
      <c r="B943" s="218"/>
    </row>
    <row r="944" spans="1:2" x14ac:dyDescent="0.45">
      <c r="A944" s="217"/>
      <c r="B944" s="218"/>
    </row>
    <row r="945" spans="1:2" x14ac:dyDescent="0.45">
      <c r="A945" s="217"/>
      <c r="B945" s="218"/>
    </row>
    <row r="946" spans="1:2" x14ac:dyDescent="0.45">
      <c r="A946" s="217"/>
      <c r="B946" s="218"/>
    </row>
    <row r="947" spans="1:2" x14ac:dyDescent="0.45">
      <c r="A947" s="217"/>
      <c r="B947" s="218"/>
    </row>
    <row r="948" spans="1:2" x14ac:dyDescent="0.45">
      <c r="A948" s="217"/>
      <c r="B948" s="218"/>
    </row>
    <row r="949" spans="1:2" x14ac:dyDescent="0.45">
      <c r="A949" s="217"/>
      <c r="B949" s="218"/>
    </row>
    <row r="950" spans="1:2" x14ac:dyDescent="0.45">
      <c r="A950" s="217"/>
      <c r="B950" s="218"/>
    </row>
    <row r="951" spans="1:2" x14ac:dyDescent="0.45">
      <c r="A951" s="217"/>
      <c r="B951" s="218"/>
    </row>
    <row r="952" spans="1:2" x14ac:dyDescent="0.45">
      <c r="A952" s="217"/>
      <c r="B952" s="218"/>
    </row>
    <row r="953" spans="1:2" x14ac:dyDescent="0.45">
      <c r="A953" s="217"/>
      <c r="B953" s="218"/>
    </row>
    <row r="954" spans="1:2" x14ac:dyDescent="0.45">
      <c r="A954" s="217"/>
      <c r="B954" s="218"/>
    </row>
    <row r="955" spans="1:2" x14ac:dyDescent="0.45">
      <c r="A955" s="217"/>
      <c r="B955" s="218"/>
    </row>
    <row r="956" spans="1:2" x14ac:dyDescent="0.45">
      <c r="A956" s="217"/>
      <c r="B956" s="218"/>
    </row>
    <row r="957" spans="1:2" x14ac:dyDescent="0.45">
      <c r="A957" s="217"/>
      <c r="B957" s="218"/>
    </row>
    <row r="958" spans="1:2" x14ac:dyDescent="0.45">
      <c r="A958" s="217"/>
      <c r="B958" s="218"/>
    </row>
    <row r="959" spans="1:2" x14ac:dyDescent="0.45">
      <c r="A959" s="217"/>
      <c r="B959" s="218"/>
    </row>
    <row r="960" spans="1:2" x14ac:dyDescent="0.45">
      <c r="A960" s="217"/>
      <c r="B960" s="218"/>
    </row>
    <row r="961" spans="1:2" x14ac:dyDescent="0.45">
      <c r="A961" s="217"/>
      <c r="B961" s="218"/>
    </row>
    <row r="962" spans="1:2" x14ac:dyDescent="0.45">
      <c r="A962" s="217"/>
      <c r="B962" s="218"/>
    </row>
    <row r="963" spans="1:2" x14ac:dyDescent="0.45">
      <c r="A963" s="217"/>
      <c r="B963" s="218"/>
    </row>
    <row r="964" spans="1:2" x14ac:dyDescent="0.45">
      <c r="A964" s="217"/>
      <c r="B964" s="218"/>
    </row>
    <row r="965" spans="1:2" x14ac:dyDescent="0.45">
      <c r="A965" s="217"/>
      <c r="B965" s="218"/>
    </row>
    <row r="966" spans="1:2" x14ac:dyDescent="0.45">
      <c r="A966" s="217"/>
      <c r="B966" s="218"/>
    </row>
    <row r="967" spans="1:2" x14ac:dyDescent="0.45">
      <c r="A967" s="217"/>
      <c r="B967" s="218"/>
    </row>
    <row r="968" spans="1:2" x14ac:dyDescent="0.45">
      <c r="A968" s="217"/>
      <c r="B968" s="218"/>
    </row>
    <row r="969" spans="1:2" x14ac:dyDescent="0.45">
      <c r="A969" s="217"/>
      <c r="B969" s="218"/>
    </row>
    <row r="970" spans="1:2" x14ac:dyDescent="0.45">
      <c r="A970" s="217"/>
      <c r="B970" s="218"/>
    </row>
    <row r="971" spans="1:2" x14ac:dyDescent="0.45">
      <c r="A971" s="217"/>
      <c r="B971" s="218"/>
    </row>
    <row r="972" spans="1:2" x14ac:dyDescent="0.45">
      <c r="A972" s="217"/>
      <c r="B972" s="218"/>
    </row>
    <row r="973" spans="1:2" x14ac:dyDescent="0.45">
      <c r="A973" s="217"/>
      <c r="B973" s="218"/>
    </row>
    <row r="974" spans="1:2" x14ac:dyDescent="0.45">
      <c r="A974" s="217"/>
      <c r="B974" s="218"/>
    </row>
    <row r="975" spans="1:2" x14ac:dyDescent="0.45">
      <c r="A975" s="217"/>
      <c r="B975" s="218"/>
    </row>
    <row r="976" spans="1:2" x14ac:dyDescent="0.45">
      <c r="A976" s="217"/>
      <c r="B976" s="218"/>
    </row>
    <row r="977" spans="1:2" x14ac:dyDescent="0.45">
      <c r="A977" s="217"/>
      <c r="B977" s="218"/>
    </row>
    <row r="978" spans="1:2" x14ac:dyDescent="0.45">
      <c r="A978" s="217"/>
      <c r="B978" s="218"/>
    </row>
    <row r="979" spans="1:2" x14ac:dyDescent="0.45">
      <c r="A979" s="217"/>
      <c r="B979" s="218"/>
    </row>
    <row r="980" spans="1:2" x14ac:dyDescent="0.45">
      <c r="A980" s="217"/>
      <c r="B980" s="218"/>
    </row>
    <row r="981" spans="1:2" x14ac:dyDescent="0.45">
      <c r="A981" s="217"/>
      <c r="B981" s="218"/>
    </row>
    <row r="982" spans="1:2" x14ac:dyDescent="0.45">
      <c r="A982" s="217"/>
      <c r="B982" s="218"/>
    </row>
    <row r="983" spans="1:2" x14ac:dyDescent="0.45">
      <c r="A983" s="217"/>
      <c r="B983" s="218"/>
    </row>
    <row r="984" spans="1:2" x14ac:dyDescent="0.45">
      <c r="A984" s="217"/>
      <c r="B984" s="218"/>
    </row>
    <row r="985" spans="1:2" x14ac:dyDescent="0.45">
      <c r="A985" s="217"/>
      <c r="B985" s="218"/>
    </row>
    <row r="986" spans="1:2" x14ac:dyDescent="0.45">
      <c r="A986" s="217"/>
      <c r="B986" s="218"/>
    </row>
    <row r="987" spans="1:2" x14ac:dyDescent="0.45">
      <c r="A987" s="217"/>
      <c r="B987" s="218"/>
    </row>
    <row r="988" spans="1:2" x14ac:dyDescent="0.45">
      <c r="A988" s="217"/>
      <c r="B988" s="218"/>
    </row>
    <row r="989" spans="1:2" x14ac:dyDescent="0.45">
      <c r="A989" s="217"/>
      <c r="B989" s="218"/>
    </row>
    <row r="990" spans="1:2" x14ac:dyDescent="0.45">
      <c r="A990" s="217"/>
      <c r="B990" s="218"/>
    </row>
    <row r="991" spans="1:2" x14ac:dyDescent="0.45">
      <c r="A991" s="217"/>
      <c r="B991" s="218"/>
    </row>
    <row r="992" spans="1:2" x14ac:dyDescent="0.45">
      <c r="A992" s="217"/>
      <c r="B992" s="218"/>
    </row>
    <row r="993" spans="1:2" x14ac:dyDescent="0.45">
      <c r="A993" s="217"/>
      <c r="B993" s="218"/>
    </row>
    <row r="994" spans="1:2" x14ac:dyDescent="0.45">
      <c r="A994" s="217"/>
      <c r="B994" s="218"/>
    </row>
    <row r="995" spans="1:2" x14ac:dyDescent="0.45">
      <c r="A995" s="217"/>
      <c r="B995" s="218"/>
    </row>
    <row r="996" spans="1:2" x14ac:dyDescent="0.45">
      <c r="A996" s="217"/>
      <c r="B996" s="218"/>
    </row>
    <row r="997" spans="1:2" x14ac:dyDescent="0.45">
      <c r="A997" s="217"/>
      <c r="B997" s="218"/>
    </row>
    <row r="998" spans="1:2" x14ac:dyDescent="0.45">
      <c r="A998" s="217"/>
      <c r="B998" s="218"/>
    </row>
    <row r="999" spans="1:2" x14ac:dyDescent="0.45">
      <c r="A999" s="217"/>
      <c r="B999" s="218"/>
    </row>
    <row r="1000" spans="1:2" x14ac:dyDescent="0.45">
      <c r="A1000" s="217"/>
      <c r="B1000" s="218"/>
    </row>
    <row r="1001" spans="1:2" x14ac:dyDescent="0.45">
      <c r="A1001" s="217"/>
      <c r="B1001" s="218"/>
    </row>
    <row r="1002" spans="1:2" x14ac:dyDescent="0.45">
      <c r="A1002" s="217"/>
      <c r="B1002" s="218"/>
    </row>
    <row r="1003" spans="1:2" x14ac:dyDescent="0.45">
      <c r="A1003" s="217"/>
      <c r="B1003" s="218"/>
    </row>
    <row r="1004" spans="1:2" x14ac:dyDescent="0.45">
      <c r="A1004" s="217"/>
      <c r="B1004" s="218"/>
    </row>
    <row r="1005" spans="1:2" x14ac:dyDescent="0.45">
      <c r="A1005" s="217"/>
      <c r="B1005" s="218"/>
    </row>
    <row r="1006" spans="1:2" x14ac:dyDescent="0.45">
      <c r="A1006" s="217"/>
      <c r="B1006" s="218"/>
    </row>
    <row r="1007" spans="1:2" x14ac:dyDescent="0.45">
      <c r="A1007" s="217"/>
      <c r="B1007" s="218"/>
    </row>
    <row r="1008" spans="1:2" x14ac:dyDescent="0.45">
      <c r="A1008" s="217"/>
      <c r="B1008" s="218"/>
    </row>
    <row r="1009" spans="1:2" x14ac:dyDescent="0.45">
      <c r="A1009" s="217"/>
      <c r="B1009" s="218"/>
    </row>
    <row r="1010" spans="1:2" x14ac:dyDescent="0.45">
      <c r="A1010" s="217"/>
      <c r="B1010" s="218"/>
    </row>
    <row r="1011" spans="1:2" x14ac:dyDescent="0.45">
      <c r="A1011" s="217"/>
      <c r="B1011" s="218"/>
    </row>
    <row r="1012" spans="1:2" x14ac:dyDescent="0.45">
      <c r="A1012" s="217"/>
      <c r="B1012" s="218"/>
    </row>
    <row r="1013" spans="1:2" x14ac:dyDescent="0.45">
      <c r="A1013" s="217"/>
      <c r="B1013" s="218"/>
    </row>
    <row r="1014" spans="1:2" x14ac:dyDescent="0.45">
      <c r="A1014" s="217"/>
      <c r="B1014" s="218"/>
    </row>
    <row r="1015" spans="1:2" x14ac:dyDescent="0.45">
      <c r="A1015" s="217"/>
      <c r="B1015" s="218"/>
    </row>
    <row r="1016" spans="1:2" x14ac:dyDescent="0.45">
      <c r="A1016" s="217"/>
      <c r="B1016" s="218"/>
    </row>
    <row r="1017" spans="1:2" x14ac:dyDescent="0.45">
      <c r="A1017" s="217"/>
      <c r="B1017" s="218"/>
    </row>
    <row r="1018" spans="1:2" x14ac:dyDescent="0.45">
      <c r="A1018" s="217"/>
      <c r="B1018" s="218"/>
    </row>
    <row r="1019" spans="1:2" x14ac:dyDescent="0.45">
      <c r="A1019" s="217"/>
      <c r="B1019" s="218"/>
    </row>
    <row r="1020" spans="1:2" x14ac:dyDescent="0.45">
      <c r="A1020" s="217"/>
      <c r="B1020" s="218"/>
    </row>
    <row r="1021" spans="1:2" x14ac:dyDescent="0.45">
      <c r="A1021" s="217"/>
      <c r="B1021" s="218"/>
    </row>
    <row r="1022" spans="1:2" x14ac:dyDescent="0.45">
      <c r="A1022" s="217"/>
      <c r="B1022" s="218"/>
    </row>
    <row r="1023" spans="1:2" x14ac:dyDescent="0.45">
      <c r="A1023" s="217"/>
      <c r="B1023" s="218"/>
    </row>
    <row r="1024" spans="1:2" x14ac:dyDescent="0.45">
      <c r="A1024" s="217"/>
      <c r="B1024" s="218"/>
    </row>
    <row r="1025" spans="1:2" x14ac:dyDescent="0.45">
      <c r="A1025" s="217"/>
      <c r="B1025" s="218"/>
    </row>
    <row r="1026" spans="1:2" x14ac:dyDescent="0.45">
      <c r="A1026" s="217"/>
      <c r="B1026" s="218"/>
    </row>
    <row r="1027" spans="1:2" x14ac:dyDescent="0.45">
      <c r="A1027" s="217"/>
      <c r="B1027" s="218"/>
    </row>
    <row r="1028" spans="1:2" x14ac:dyDescent="0.45">
      <c r="A1028" s="217"/>
      <c r="B1028" s="218"/>
    </row>
    <row r="1029" spans="1:2" x14ac:dyDescent="0.45">
      <c r="A1029" s="217"/>
      <c r="B1029" s="218"/>
    </row>
    <row r="1030" spans="1:2" x14ac:dyDescent="0.45">
      <c r="A1030" s="217"/>
      <c r="B1030" s="218"/>
    </row>
    <row r="1031" spans="1:2" x14ac:dyDescent="0.45">
      <c r="A1031" s="217"/>
      <c r="B1031" s="218"/>
    </row>
    <row r="1032" spans="1:2" x14ac:dyDescent="0.45">
      <c r="A1032" s="217"/>
      <c r="B1032" s="218"/>
    </row>
    <row r="1033" spans="1:2" x14ac:dyDescent="0.45">
      <c r="A1033" s="217"/>
      <c r="B1033" s="218"/>
    </row>
    <row r="1034" spans="1:2" x14ac:dyDescent="0.45">
      <c r="A1034" s="217"/>
      <c r="B1034" s="218"/>
    </row>
    <row r="1035" spans="1:2" x14ac:dyDescent="0.45">
      <c r="A1035" s="217"/>
      <c r="B1035" s="218"/>
    </row>
    <row r="1036" spans="1:2" x14ac:dyDescent="0.45">
      <c r="A1036" s="217"/>
      <c r="B1036" s="218"/>
    </row>
    <row r="1037" spans="1:2" x14ac:dyDescent="0.45">
      <c r="A1037" s="217"/>
      <c r="B1037" s="218"/>
    </row>
    <row r="1038" spans="1:2" x14ac:dyDescent="0.45">
      <c r="A1038" s="217"/>
      <c r="B1038" s="218"/>
    </row>
    <row r="1039" spans="1:2" x14ac:dyDescent="0.45">
      <c r="A1039" s="217"/>
      <c r="B1039" s="218"/>
    </row>
    <row r="1040" spans="1:2" x14ac:dyDescent="0.45">
      <c r="A1040" s="217"/>
      <c r="B1040" s="218"/>
    </row>
    <row r="1041" spans="1:2" x14ac:dyDescent="0.45">
      <c r="A1041" s="217"/>
      <c r="B1041" s="218"/>
    </row>
    <row r="1042" spans="1:2" x14ac:dyDescent="0.45">
      <c r="A1042" s="217"/>
      <c r="B1042" s="218"/>
    </row>
    <row r="1043" spans="1:2" x14ac:dyDescent="0.45">
      <c r="A1043" s="217"/>
      <c r="B1043" s="218"/>
    </row>
    <row r="1044" spans="1:2" x14ac:dyDescent="0.45">
      <c r="A1044" s="217"/>
      <c r="B1044" s="218"/>
    </row>
  </sheetData>
  <mergeCells count="2">
    <mergeCell ref="A1:D1"/>
    <mergeCell ref="A523:D52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C2817-0456-4885-97ED-40E33D8BF528}">
  <dimension ref="A1:L928"/>
  <sheetViews>
    <sheetView workbookViewId="0">
      <selection activeCell="M334" sqref="M334"/>
    </sheetView>
  </sheetViews>
  <sheetFormatPr defaultRowHeight="14.25" x14ac:dyDescent="0.45"/>
  <cols>
    <col min="2" max="3" width="10" bestFit="1" customWidth="1"/>
    <col min="6" max="6" width="9.1328125" customWidth="1"/>
  </cols>
  <sheetData>
    <row r="1" spans="1:4" x14ac:dyDescent="0.45">
      <c r="A1" s="300" t="s">
        <v>536</v>
      </c>
      <c r="B1" s="300"/>
      <c r="C1" s="300"/>
      <c r="D1" s="300"/>
    </row>
    <row r="2" spans="1:4" x14ac:dyDescent="0.45">
      <c r="B2" s="217"/>
      <c r="C2" s="218"/>
    </row>
    <row r="3" spans="1:4" s="278" customFormat="1" x14ac:dyDescent="0.45">
      <c r="B3" s="279"/>
      <c r="C3" s="280"/>
    </row>
    <row r="4" spans="1:4" s="278" customFormat="1" x14ac:dyDescent="0.45">
      <c r="B4" s="279"/>
      <c r="C4" s="280"/>
    </row>
    <row r="5" spans="1:4" s="278" customFormat="1" x14ac:dyDescent="0.45">
      <c r="B5" s="279"/>
      <c r="C5" s="280"/>
    </row>
    <row r="6" spans="1:4" s="278" customFormat="1" x14ac:dyDescent="0.45">
      <c r="B6" s="279"/>
      <c r="C6" s="280"/>
    </row>
    <row r="7" spans="1:4" s="278" customFormat="1" x14ac:dyDescent="0.45">
      <c r="B7" s="279"/>
      <c r="C7" s="280"/>
    </row>
    <row r="8" spans="1:4" s="278" customFormat="1" x14ac:dyDescent="0.45">
      <c r="B8" s="279"/>
      <c r="C8" s="280"/>
    </row>
    <row r="9" spans="1:4" s="278" customFormat="1" x14ac:dyDescent="0.45">
      <c r="B9" s="279"/>
      <c r="C9" s="280"/>
    </row>
    <row r="10" spans="1:4" s="278" customFormat="1" x14ac:dyDescent="0.45">
      <c r="B10" s="279"/>
      <c r="C10" s="280"/>
    </row>
    <row r="11" spans="1:4" s="278" customFormat="1" x14ac:dyDescent="0.45">
      <c r="B11" s="279"/>
      <c r="C11" s="280"/>
    </row>
    <row r="12" spans="1:4" s="278" customFormat="1" x14ac:dyDescent="0.45">
      <c r="B12" s="279"/>
      <c r="C12" s="280"/>
    </row>
    <row r="13" spans="1:4" s="278" customFormat="1" x14ac:dyDescent="0.45">
      <c r="B13" s="279"/>
      <c r="C13" s="280"/>
    </row>
    <row r="14" spans="1:4" s="278" customFormat="1" x14ac:dyDescent="0.45">
      <c r="B14" s="279"/>
      <c r="C14" s="280"/>
    </row>
    <row r="15" spans="1:4" s="278" customFormat="1" x14ac:dyDescent="0.45">
      <c r="B15" s="279"/>
      <c r="C15" s="280"/>
    </row>
    <row r="16" spans="1:4" s="278" customFormat="1" x14ac:dyDescent="0.45">
      <c r="B16" s="279"/>
      <c r="C16" s="280"/>
    </row>
    <row r="17" spans="2:3" s="278" customFormat="1" x14ac:dyDescent="0.45">
      <c r="B17" s="279"/>
      <c r="C17" s="280"/>
    </row>
    <row r="18" spans="2:3" s="278" customFormat="1" x14ac:dyDescent="0.45">
      <c r="B18" s="279"/>
      <c r="C18" s="280"/>
    </row>
    <row r="19" spans="2:3" s="278" customFormat="1" x14ac:dyDescent="0.45">
      <c r="B19" s="279"/>
      <c r="C19" s="280"/>
    </row>
    <row r="20" spans="2:3" s="278" customFormat="1" x14ac:dyDescent="0.45">
      <c r="B20" s="279"/>
      <c r="C20" s="280"/>
    </row>
    <row r="21" spans="2:3" s="278" customFormat="1" x14ac:dyDescent="0.45">
      <c r="B21" s="279"/>
      <c r="C21" s="280"/>
    </row>
    <row r="22" spans="2:3" s="278" customFormat="1" x14ac:dyDescent="0.45">
      <c r="B22" s="279"/>
      <c r="C22" s="280"/>
    </row>
    <row r="23" spans="2:3" s="278" customFormat="1" x14ac:dyDescent="0.45">
      <c r="B23" s="279"/>
      <c r="C23" s="280"/>
    </row>
    <row r="24" spans="2:3" s="278" customFormat="1" x14ac:dyDescent="0.45">
      <c r="B24" s="279"/>
      <c r="C24" s="280"/>
    </row>
    <row r="25" spans="2:3" s="278" customFormat="1" x14ac:dyDescent="0.45">
      <c r="B25" s="279"/>
      <c r="C25" s="280"/>
    </row>
    <row r="26" spans="2:3" s="278" customFormat="1" x14ac:dyDescent="0.45">
      <c r="B26" s="279"/>
      <c r="C26" s="280"/>
    </row>
    <row r="27" spans="2:3" s="278" customFormat="1" x14ac:dyDescent="0.45">
      <c r="B27" s="279"/>
      <c r="C27" s="280"/>
    </row>
    <row r="28" spans="2:3" s="278" customFormat="1" x14ac:dyDescent="0.45">
      <c r="B28" s="279"/>
      <c r="C28" s="280"/>
    </row>
    <row r="29" spans="2:3" s="278" customFormat="1" x14ac:dyDescent="0.45">
      <c r="B29" s="279"/>
      <c r="C29" s="280"/>
    </row>
    <row r="30" spans="2:3" s="278" customFormat="1" x14ac:dyDescent="0.45">
      <c r="B30" s="279"/>
      <c r="C30" s="280"/>
    </row>
    <row r="31" spans="2:3" s="278" customFormat="1" x14ac:dyDescent="0.45">
      <c r="B31" s="279"/>
      <c r="C31" s="280"/>
    </row>
    <row r="32" spans="2:3" s="278" customFormat="1" x14ac:dyDescent="0.45">
      <c r="B32" s="279"/>
      <c r="C32" s="280"/>
    </row>
    <row r="33" spans="2:3" s="278" customFormat="1" x14ac:dyDescent="0.45">
      <c r="B33" s="279"/>
      <c r="C33" s="280"/>
    </row>
    <row r="34" spans="2:3" s="278" customFormat="1" x14ac:dyDescent="0.45">
      <c r="B34" s="279"/>
      <c r="C34" s="280"/>
    </row>
    <row r="35" spans="2:3" s="278" customFormat="1" x14ac:dyDescent="0.45">
      <c r="B35" s="279"/>
      <c r="C35" s="280"/>
    </row>
    <row r="36" spans="2:3" s="278" customFormat="1" x14ac:dyDescent="0.45">
      <c r="B36" s="279"/>
      <c r="C36" s="280"/>
    </row>
    <row r="37" spans="2:3" s="278" customFormat="1" x14ac:dyDescent="0.45">
      <c r="B37" s="279"/>
      <c r="C37" s="280"/>
    </row>
    <row r="38" spans="2:3" s="278" customFormat="1" x14ac:dyDescent="0.45">
      <c r="B38" s="279"/>
      <c r="C38" s="280"/>
    </row>
    <row r="39" spans="2:3" s="278" customFormat="1" x14ac:dyDescent="0.45">
      <c r="B39" s="279"/>
      <c r="C39" s="280"/>
    </row>
    <row r="40" spans="2:3" s="278" customFormat="1" x14ac:dyDescent="0.45">
      <c r="B40" s="279"/>
      <c r="C40" s="280"/>
    </row>
    <row r="41" spans="2:3" s="278" customFormat="1" x14ac:dyDescent="0.45">
      <c r="B41" s="279"/>
      <c r="C41" s="280"/>
    </row>
    <row r="42" spans="2:3" s="278" customFormat="1" x14ac:dyDescent="0.45">
      <c r="B42" s="279"/>
      <c r="C42" s="280"/>
    </row>
    <row r="43" spans="2:3" s="278" customFormat="1" x14ac:dyDescent="0.45">
      <c r="B43" s="279"/>
      <c r="C43" s="280"/>
    </row>
    <row r="44" spans="2:3" s="278" customFormat="1" x14ac:dyDescent="0.45">
      <c r="B44" s="279"/>
      <c r="C44" s="280"/>
    </row>
    <row r="45" spans="2:3" s="278" customFormat="1" x14ac:dyDescent="0.45">
      <c r="B45" s="279"/>
      <c r="C45" s="280"/>
    </row>
    <row r="46" spans="2:3" s="278" customFormat="1" x14ac:dyDescent="0.45">
      <c r="B46" s="279"/>
      <c r="C46" s="280"/>
    </row>
    <row r="47" spans="2:3" s="278" customFormat="1" x14ac:dyDescent="0.45">
      <c r="B47" s="279"/>
      <c r="C47" s="280"/>
    </row>
    <row r="48" spans="2:3" s="278" customFormat="1" x14ac:dyDescent="0.45">
      <c r="B48" s="279"/>
      <c r="C48" s="280"/>
    </row>
    <row r="49" spans="2:3" s="278" customFormat="1" x14ac:dyDescent="0.45">
      <c r="B49" s="279"/>
      <c r="C49" s="280"/>
    </row>
    <row r="50" spans="2:3" s="278" customFormat="1" x14ac:dyDescent="0.45">
      <c r="B50" s="279"/>
      <c r="C50" s="280"/>
    </row>
    <row r="51" spans="2:3" s="278" customFormat="1" x14ac:dyDescent="0.45">
      <c r="B51" s="279"/>
      <c r="C51" s="280"/>
    </row>
    <row r="52" spans="2:3" s="278" customFormat="1" x14ac:dyDescent="0.45">
      <c r="B52" s="279"/>
      <c r="C52" s="280"/>
    </row>
    <row r="53" spans="2:3" s="278" customFormat="1" x14ac:dyDescent="0.45">
      <c r="B53" s="279"/>
      <c r="C53" s="280"/>
    </row>
    <row r="54" spans="2:3" s="278" customFormat="1" x14ac:dyDescent="0.45">
      <c r="B54" s="279"/>
      <c r="C54" s="280"/>
    </row>
    <row r="55" spans="2:3" s="278" customFormat="1" x14ac:dyDescent="0.45">
      <c r="B55" s="279"/>
      <c r="C55" s="280"/>
    </row>
    <row r="56" spans="2:3" s="278" customFormat="1" x14ac:dyDescent="0.45">
      <c r="B56" s="279"/>
      <c r="C56" s="280"/>
    </row>
    <row r="57" spans="2:3" s="278" customFormat="1" x14ac:dyDescent="0.45">
      <c r="B57" s="279"/>
      <c r="C57" s="280"/>
    </row>
    <row r="58" spans="2:3" s="278" customFormat="1" x14ac:dyDescent="0.45">
      <c r="B58" s="279"/>
      <c r="C58" s="280"/>
    </row>
    <row r="59" spans="2:3" s="278" customFormat="1" x14ac:dyDescent="0.45">
      <c r="B59" s="279"/>
      <c r="C59" s="280"/>
    </row>
    <row r="60" spans="2:3" s="278" customFormat="1" x14ac:dyDescent="0.45">
      <c r="B60" s="279"/>
      <c r="C60" s="280"/>
    </row>
    <row r="61" spans="2:3" s="278" customFormat="1" x14ac:dyDescent="0.45">
      <c r="B61" s="279"/>
      <c r="C61" s="280"/>
    </row>
    <row r="62" spans="2:3" s="278" customFormat="1" x14ac:dyDescent="0.45">
      <c r="B62" s="279"/>
      <c r="C62" s="280"/>
    </row>
    <row r="63" spans="2:3" s="278" customFormat="1" x14ac:dyDescent="0.45">
      <c r="B63" s="279"/>
      <c r="C63" s="280"/>
    </row>
    <row r="64" spans="2:3" s="278" customFormat="1" x14ac:dyDescent="0.45">
      <c r="B64" s="279"/>
      <c r="C64" s="280"/>
    </row>
    <row r="65" spans="2:3" s="278" customFormat="1" x14ac:dyDescent="0.45">
      <c r="B65" s="279"/>
      <c r="C65" s="280"/>
    </row>
    <row r="66" spans="2:3" s="278" customFormat="1" x14ac:dyDescent="0.45">
      <c r="B66" s="279"/>
      <c r="C66" s="280"/>
    </row>
    <row r="67" spans="2:3" s="278" customFormat="1" x14ac:dyDescent="0.45">
      <c r="B67" s="279"/>
      <c r="C67" s="280"/>
    </row>
    <row r="68" spans="2:3" s="278" customFormat="1" x14ac:dyDescent="0.45">
      <c r="B68" s="279"/>
      <c r="C68" s="280"/>
    </row>
    <row r="69" spans="2:3" s="278" customFormat="1" x14ac:dyDescent="0.45">
      <c r="B69" s="279"/>
      <c r="C69" s="280"/>
    </row>
    <row r="70" spans="2:3" s="278" customFormat="1" x14ac:dyDescent="0.45">
      <c r="B70" s="279"/>
      <c r="C70" s="280"/>
    </row>
    <row r="71" spans="2:3" s="278" customFormat="1" x14ac:dyDescent="0.45">
      <c r="B71" s="279"/>
      <c r="C71" s="280"/>
    </row>
    <row r="72" spans="2:3" s="278" customFormat="1" x14ac:dyDescent="0.45">
      <c r="B72" s="279"/>
      <c r="C72" s="280"/>
    </row>
    <row r="73" spans="2:3" s="278" customFormat="1" x14ac:dyDescent="0.45">
      <c r="B73" s="279"/>
      <c r="C73" s="280"/>
    </row>
    <row r="74" spans="2:3" s="278" customFormat="1" x14ac:dyDescent="0.45">
      <c r="B74" s="279"/>
      <c r="C74" s="280"/>
    </row>
    <row r="75" spans="2:3" s="278" customFormat="1" x14ac:dyDescent="0.45">
      <c r="B75" s="279"/>
      <c r="C75" s="280"/>
    </row>
    <row r="76" spans="2:3" s="278" customFormat="1" x14ac:dyDescent="0.45">
      <c r="B76" s="279"/>
      <c r="C76" s="280"/>
    </row>
    <row r="77" spans="2:3" s="278" customFormat="1" x14ac:dyDescent="0.45">
      <c r="B77" s="279"/>
      <c r="C77" s="280"/>
    </row>
    <row r="78" spans="2:3" s="278" customFormat="1" x14ac:dyDescent="0.45">
      <c r="B78" s="279"/>
      <c r="C78" s="280"/>
    </row>
    <row r="79" spans="2:3" s="278" customFormat="1" x14ac:dyDescent="0.45">
      <c r="B79" s="279"/>
      <c r="C79" s="280"/>
    </row>
    <row r="80" spans="2:3" s="278" customFormat="1" x14ac:dyDescent="0.45">
      <c r="B80" s="279"/>
      <c r="C80" s="280"/>
    </row>
    <row r="81" spans="2:3" s="278" customFormat="1" x14ac:dyDescent="0.45">
      <c r="B81" s="279"/>
      <c r="C81" s="280"/>
    </row>
    <row r="82" spans="2:3" s="278" customFormat="1" x14ac:dyDescent="0.45">
      <c r="B82" s="279"/>
      <c r="C82" s="280"/>
    </row>
    <row r="83" spans="2:3" s="278" customFormat="1" x14ac:dyDescent="0.45">
      <c r="B83" s="279"/>
      <c r="C83" s="280"/>
    </row>
    <row r="84" spans="2:3" s="278" customFormat="1" x14ac:dyDescent="0.45">
      <c r="B84" s="279"/>
      <c r="C84" s="280"/>
    </row>
    <row r="85" spans="2:3" s="278" customFormat="1" x14ac:dyDescent="0.45">
      <c r="B85" s="279"/>
      <c r="C85" s="280"/>
    </row>
    <row r="86" spans="2:3" s="278" customFormat="1" x14ac:dyDescent="0.45">
      <c r="B86" s="279"/>
      <c r="C86" s="280"/>
    </row>
    <row r="87" spans="2:3" s="278" customFormat="1" x14ac:dyDescent="0.45">
      <c r="B87" s="279"/>
      <c r="C87" s="280"/>
    </row>
    <row r="88" spans="2:3" s="278" customFormat="1" x14ac:dyDescent="0.45">
      <c r="B88" s="279"/>
      <c r="C88" s="280"/>
    </row>
    <row r="89" spans="2:3" s="278" customFormat="1" x14ac:dyDescent="0.45">
      <c r="B89" s="279"/>
      <c r="C89" s="280"/>
    </row>
    <row r="90" spans="2:3" s="278" customFormat="1" x14ac:dyDescent="0.45">
      <c r="B90" s="279"/>
      <c r="C90" s="280"/>
    </row>
    <row r="91" spans="2:3" s="278" customFormat="1" x14ac:dyDescent="0.45">
      <c r="B91" s="279"/>
      <c r="C91" s="280"/>
    </row>
    <row r="92" spans="2:3" s="278" customFormat="1" x14ac:dyDescent="0.45">
      <c r="B92" s="279"/>
      <c r="C92" s="280"/>
    </row>
    <row r="93" spans="2:3" s="278" customFormat="1" x14ac:dyDescent="0.45">
      <c r="B93" s="279"/>
      <c r="C93" s="280"/>
    </row>
    <row r="94" spans="2:3" s="278" customFormat="1" x14ac:dyDescent="0.45">
      <c r="B94" s="279"/>
      <c r="C94" s="280"/>
    </row>
    <row r="95" spans="2:3" s="278" customFormat="1" x14ac:dyDescent="0.45">
      <c r="B95" s="279"/>
      <c r="C95" s="280"/>
    </row>
    <row r="96" spans="2:3" s="278" customFormat="1" x14ac:dyDescent="0.45">
      <c r="B96" s="279"/>
      <c r="C96" s="280"/>
    </row>
    <row r="97" spans="2:3" s="278" customFormat="1" x14ac:dyDescent="0.45">
      <c r="B97" s="279"/>
      <c r="C97" s="280"/>
    </row>
    <row r="98" spans="2:3" s="278" customFormat="1" x14ac:dyDescent="0.45">
      <c r="B98" s="279"/>
      <c r="C98" s="280"/>
    </row>
    <row r="99" spans="2:3" s="278" customFormat="1" x14ac:dyDescent="0.45">
      <c r="B99" s="279"/>
      <c r="C99" s="280"/>
    </row>
    <row r="100" spans="2:3" s="278" customFormat="1" x14ac:dyDescent="0.45">
      <c r="B100" s="279"/>
      <c r="C100" s="280"/>
    </row>
    <row r="101" spans="2:3" s="278" customFormat="1" x14ac:dyDescent="0.45">
      <c r="B101" s="279"/>
      <c r="C101" s="280"/>
    </row>
    <row r="102" spans="2:3" s="278" customFormat="1" x14ac:dyDescent="0.45">
      <c r="B102" s="279"/>
      <c r="C102" s="280"/>
    </row>
    <row r="103" spans="2:3" s="278" customFormat="1" x14ac:dyDescent="0.45">
      <c r="B103" s="279"/>
      <c r="C103" s="280"/>
    </row>
    <row r="104" spans="2:3" s="278" customFormat="1" x14ac:dyDescent="0.45">
      <c r="B104" s="279"/>
      <c r="C104" s="280"/>
    </row>
    <row r="105" spans="2:3" s="278" customFormat="1" x14ac:dyDescent="0.45">
      <c r="B105" s="279"/>
      <c r="C105" s="280"/>
    </row>
    <row r="106" spans="2:3" s="278" customFormat="1" x14ac:dyDescent="0.45">
      <c r="B106" s="279"/>
      <c r="C106" s="280"/>
    </row>
    <row r="107" spans="2:3" s="278" customFormat="1" x14ac:dyDescent="0.45">
      <c r="B107" s="279"/>
      <c r="C107" s="280"/>
    </row>
    <row r="108" spans="2:3" s="278" customFormat="1" x14ac:dyDescent="0.45">
      <c r="B108" s="279"/>
      <c r="C108" s="280"/>
    </row>
    <row r="109" spans="2:3" s="278" customFormat="1" x14ac:dyDescent="0.45">
      <c r="B109" s="279"/>
      <c r="C109" s="280"/>
    </row>
    <row r="110" spans="2:3" s="278" customFormat="1" x14ac:dyDescent="0.45">
      <c r="B110" s="279"/>
      <c r="C110" s="280"/>
    </row>
    <row r="111" spans="2:3" s="278" customFormat="1" x14ac:dyDescent="0.45">
      <c r="B111" s="279"/>
      <c r="C111" s="280"/>
    </row>
    <row r="112" spans="2:3" s="278" customFormat="1" x14ac:dyDescent="0.45">
      <c r="B112" s="279"/>
      <c r="C112" s="280"/>
    </row>
    <row r="113" spans="2:3" s="278" customFormat="1" x14ac:dyDescent="0.45">
      <c r="B113" s="279"/>
      <c r="C113" s="280"/>
    </row>
    <row r="114" spans="2:3" s="278" customFormat="1" x14ac:dyDescent="0.45">
      <c r="B114" s="279"/>
      <c r="C114" s="280"/>
    </row>
    <row r="115" spans="2:3" s="278" customFormat="1" x14ac:dyDescent="0.45">
      <c r="B115" s="279"/>
      <c r="C115" s="280"/>
    </row>
    <row r="116" spans="2:3" s="278" customFormat="1" x14ac:dyDescent="0.45">
      <c r="B116" s="279"/>
      <c r="C116" s="280"/>
    </row>
    <row r="117" spans="2:3" s="278" customFormat="1" x14ac:dyDescent="0.45">
      <c r="B117" s="279"/>
      <c r="C117" s="280"/>
    </row>
    <row r="118" spans="2:3" s="278" customFormat="1" x14ac:dyDescent="0.45">
      <c r="B118" s="279"/>
      <c r="C118" s="280"/>
    </row>
    <row r="119" spans="2:3" s="278" customFormat="1" x14ac:dyDescent="0.45">
      <c r="B119" s="279"/>
      <c r="C119" s="280"/>
    </row>
    <row r="120" spans="2:3" s="278" customFormat="1" x14ac:dyDescent="0.45">
      <c r="B120" s="279"/>
      <c r="C120" s="280"/>
    </row>
    <row r="121" spans="2:3" s="278" customFormat="1" x14ac:dyDescent="0.45">
      <c r="B121" s="279"/>
      <c r="C121" s="280"/>
    </row>
    <row r="122" spans="2:3" s="278" customFormat="1" x14ac:dyDescent="0.45">
      <c r="B122" s="279"/>
      <c r="C122" s="280"/>
    </row>
    <row r="123" spans="2:3" s="278" customFormat="1" x14ac:dyDescent="0.45">
      <c r="B123" s="279"/>
      <c r="C123" s="280"/>
    </row>
    <row r="124" spans="2:3" s="278" customFormat="1" x14ac:dyDescent="0.45">
      <c r="B124" s="279"/>
      <c r="C124" s="280"/>
    </row>
    <row r="125" spans="2:3" s="278" customFormat="1" x14ac:dyDescent="0.45">
      <c r="B125" s="279"/>
      <c r="C125" s="280"/>
    </row>
    <row r="126" spans="2:3" s="278" customFormat="1" x14ac:dyDescent="0.45">
      <c r="B126" s="279"/>
      <c r="C126" s="280"/>
    </row>
    <row r="127" spans="2:3" s="278" customFormat="1" x14ac:dyDescent="0.45">
      <c r="B127" s="279"/>
      <c r="C127" s="280"/>
    </row>
    <row r="128" spans="2:3" s="278" customFormat="1" x14ac:dyDescent="0.45">
      <c r="B128" s="279"/>
      <c r="C128" s="280"/>
    </row>
    <row r="129" spans="2:3" s="278" customFormat="1" x14ac:dyDescent="0.45">
      <c r="B129" s="279"/>
      <c r="C129" s="280"/>
    </row>
    <row r="130" spans="2:3" s="278" customFormat="1" x14ac:dyDescent="0.45">
      <c r="B130" s="279"/>
      <c r="C130" s="280"/>
    </row>
    <row r="131" spans="2:3" s="278" customFormat="1" x14ac:dyDescent="0.45">
      <c r="B131" s="279"/>
      <c r="C131" s="280"/>
    </row>
    <row r="132" spans="2:3" s="278" customFormat="1" x14ac:dyDescent="0.45">
      <c r="B132" s="279"/>
      <c r="C132" s="280"/>
    </row>
    <row r="133" spans="2:3" s="278" customFormat="1" x14ac:dyDescent="0.45">
      <c r="B133" s="279"/>
      <c r="C133" s="280"/>
    </row>
    <row r="134" spans="2:3" s="278" customFormat="1" x14ac:dyDescent="0.45">
      <c r="B134" s="279"/>
      <c r="C134" s="280"/>
    </row>
    <row r="135" spans="2:3" s="278" customFormat="1" x14ac:dyDescent="0.45">
      <c r="B135" s="279"/>
      <c r="C135" s="280"/>
    </row>
    <row r="136" spans="2:3" s="278" customFormat="1" x14ac:dyDescent="0.45">
      <c r="B136" s="279"/>
      <c r="C136" s="280"/>
    </row>
    <row r="137" spans="2:3" s="278" customFormat="1" x14ac:dyDescent="0.45">
      <c r="B137" s="279"/>
      <c r="C137" s="280"/>
    </row>
    <row r="138" spans="2:3" s="278" customFormat="1" x14ac:dyDescent="0.45">
      <c r="B138" s="279"/>
      <c r="C138" s="280"/>
    </row>
    <row r="139" spans="2:3" s="278" customFormat="1" x14ac:dyDescent="0.45">
      <c r="B139" s="279"/>
      <c r="C139" s="280"/>
    </row>
    <row r="140" spans="2:3" s="278" customFormat="1" x14ac:dyDescent="0.45">
      <c r="B140" s="279"/>
      <c r="C140" s="280"/>
    </row>
    <row r="141" spans="2:3" s="278" customFormat="1" x14ac:dyDescent="0.45">
      <c r="B141" s="279"/>
      <c r="C141" s="280"/>
    </row>
    <row r="142" spans="2:3" s="278" customFormat="1" x14ac:dyDescent="0.45">
      <c r="B142" s="279"/>
      <c r="C142" s="280"/>
    </row>
    <row r="143" spans="2:3" s="278" customFormat="1" x14ac:dyDescent="0.45">
      <c r="B143" s="279"/>
      <c r="C143" s="280"/>
    </row>
    <row r="144" spans="2:3" s="278" customFormat="1" x14ac:dyDescent="0.45">
      <c r="B144" s="279"/>
      <c r="C144" s="280"/>
    </row>
    <row r="145" spans="2:3" s="278" customFormat="1" x14ac:dyDescent="0.45">
      <c r="B145" s="279"/>
      <c r="C145" s="280"/>
    </row>
    <row r="146" spans="2:3" s="278" customFormat="1" x14ac:dyDescent="0.45">
      <c r="B146" s="279"/>
      <c r="C146" s="280"/>
    </row>
    <row r="147" spans="2:3" s="278" customFormat="1" x14ac:dyDescent="0.45">
      <c r="B147" s="279"/>
      <c r="C147" s="280"/>
    </row>
    <row r="148" spans="2:3" s="278" customFormat="1" x14ac:dyDescent="0.45">
      <c r="B148" s="279"/>
      <c r="C148" s="280"/>
    </row>
    <row r="149" spans="2:3" s="278" customFormat="1" x14ac:dyDescent="0.45">
      <c r="B149" s="279"/>
      <c r="C149" s="280"/>
    </row>
    <row r="150" spans="2:3" s="278" customFormat="1" x14ac:dyDescent="0.45">
      <c r="B150" s="279"/>
      <c r="C150" s="280"/>
    </row>
    <row r="151" spans="2:3" s="278" customFormat="1" x14ac:dyDescent="0.45">
      <c r="B151" s="279"/>
      <c r="C151" s="280"/>
    </row>
    <row r="152" spans="2:3" s="278" customFormat="1" x14ac:dyDescent="0.45">
      <c r="B152" s="279"/>
      <c r="C152" s="280"/>
    </row>
    <row r="153" spans="2:3" s="278" customFormat="1" x14ac:dyDescent="0.45">
      <c r="B153" s="279"/>
      <c r="C153" s="280"/>
    </row>
    <row r="154" spans="2:3" s="278" customFormat="1" x14ac:dyDescent="0.45">
      <c r="B154" s="279"/>
      <c r="C154" s="280"/>
    </row>
    <row r="155" spans="2:3" s="278" customFormat="1" x14ac:dyDescent="0.45">
      <c r="B155" s="279"/>
      <c r="C155" s="280"/>
    </row>
    <row r="156" spans="2:3" s="278" customFormat="1" x14ac:dyDescent="0.45">
      <c r="B156" s="279"/>
      <c r="C156" s="280"/>
    </row>
    <row r="157" spans="2:3" s="278" customFormat="1" x14ac:dyDescent="0.45">
      <c r="B157" s="279"/>
      <c r="C157" s="280"/>
    </row>
    <row r="158" spans="2:3" s="278" customFormat="1" x14ac:dyDescent="0.45">
      <c r="B158" s="279"/>
      <c r="C158" s="280"/>
    </row>
    <row r="159" spans="2:3" s="278" customFormat="1" x14ac:dyDescent="0.45">
      <c r="B159" s="279"/>
      <c r="C159" s="280"/>
    </row>
    <row r="160" spans="2:3" s="278" customFormat="1" x14ac:dyDescent="0.45">
      <c r="B160" s="279"/>
      <c r="C160" s="280"/>
    </row>
    <row r="161" spans="2:3" s="278" customFormat="1" x14ac:dyDescent="0.45">
      <c r="B161" s="279"/>
      <c r="C161" s="280"/>
    </row>
    <row r="162" spans="2:3" s="278" customFormat="1" x14ac:dyDescent="0.45">
      <c r="B162" s="279"/>
      <c r="C162" s="280"/>
    </row>
    <row r="163" spans="2:3" s="278" customFormat="1" x14ac:dyDescent="0.45">
      <c r="B163" s="279"/>
      <c r="C163" s="280"/>
    </row>
    <row r="164" spans="2:3" s="278" customFormat="1" x14ac:dyDescent="0.45">
      <c r="B164" s="279"/>
      <c r="C164" s="280"/>
    </row>
    <row r="165" spans="2:3" s="278" customFormat="1" x14ac:dyDescent="0.45">
      <c r="B165" s="279"/>
      <c r="C165" s="280"/>
    </row>
    <row r="166" spans="2:3" s="278" customFormat="1" x14ac:dyDescent="0.45">
      <c r="B166" s="279"/>
      <c r="C166" s="280"/>
    </row>
    <row r="167" spans="2:3" s="278" customFormat="1" x14ac:dyDescent="0.45">
      <c r="B167" s="279"/>
      <c r="C167" s="280"/>
    </row>
    <row r="168" spans="2:3" s="278" customFormat="1" x14ac:dyDescent="0.45">
      <c r="B168" s="279"/>
      <c r="C168" s="280"/>
    </row>
    <row r="169" spans="2:3" s="278" customFormat="1" x14ac:dyDescent="0.45">
      <c r="B169" s="279"/>
      <c r="C169" s="280"/>
    </row>
    <row r="170" spans="2:3" s="278" customFormat="1" x14ac:dyDescent="0.45">
      <c r="B170" s="279"/>
      <c r="C170" s="280"/>
    </row>
    <row r="171" spans="2:3" s="278" customFormat="1" x14ac:dyDescent="0.45">
      <c r="B171" s="279"/>
      <c r="C171" s="280"/>
    </row>
    <row r="172" spans="2:3" s="278" customFormat="1" x14ac:dyDescent="0.45">
      <c r="B172" s="279"/>
      <c r="C172" s="280"/>
    </row>
    <row r="173" spans="2:3" s="278" customFormat="1" x14ac:dyDescent="0.45">
      <c r="B173" s="279"/>
      <c r="C173" s="280"/>
    </row>
    <row r="174" spans="2:3" s="278" customFormat="1" x14ac:dyDescent="0.45">
      <c r="B174" s="279"/>
      <c r="C174" s="280"/>
    </row>
    <row r="175" spans="2:3" s="278" customFormat="1" x14ac:dyDescent="0.45">
      <c r="B175" s="279"/>
      <c r="C175" s="280"/>
    </row>
    <row r="176" spans="2:3" s="278" customFormat="1" x14ac:dyDescent="0.45">
      <c r="B176" s="279"/>
      <c r="C176" s="280"/>
    </row>
    <row r="177" spans="2:3" s="278" customFormat="1" x14ac:dyDescent="0.45">
      <c r="B177" s="279"/>
      <c r="C177" s="280"/>
    </row>
    <row r="178" spans="2:3" s="278" customFormat="1" x14ac:dyDescent="0.45">
      <c r="B178" s="279"/>
      <c r="C178" s="280"/>
    </row>
    <row r="179" spans="2:3" s="278" customFormat="1" x14ac:dyDescent="0.45">
      <c r="B179" s="279"/>
      <c r="C179" s="280"/>
    </row>
    <row r="180" spans="2:3" s="278" customFormat="1" x14ac:dyDescent="0.45">
      <c r="B180" s="279"/>
      <c r="C180" s="280"/>
    </row>
    <row r="181" spans="2:3" s="278" customFormat="1" x14ac:dyDescent="0.45">
      <c r="B181" s="279"/>
      <c r="C181" s="280"/>
    </row>
    <row r="182" spans="2:3" s="278" customFormat="1" x14ac:dyDescent="0.45">
      <c r="B182" s="279"/>
      <c r="C182" s="280"/>
    </row>
    <row r="183" spans="2:3" s="278" customFormat="1" x14ac:dyDescent="0.45">
      <c r="B183" s="279"/>
      <c r="C183" s="280"/>
    </row>
    <row r="184" spans="2:3" s="278" customFormat="1" x14ac:dyDescent="0.45">
      <c r="B184" s="279"/>
      <c r="C184" s="280"/>
    </row>
    <row r="185" spans="2:3" s="278" customFormat="1" x14ac:dyDescent="0.45">
      <c r="B185" s="279"/>
      <c r="C185" s="280"/>
    </row>
    <row r="186" spans="2:3" s="278" customFormat="1" x14ac:dyDescent="0.45">
      <c r="B186" s="279"/>
      <c r="C186" s="280"/>
    </row>
    <row r="187" spans="2:3" s="278" customFormat="1" x14ac:dyDescent="0.45">
      <c r="B187" s="279"/>
      <c r="C187" s="280"/>
    </row>
    <row r="188" spans="2:3" s="278" customFormat="1" x14ac:dyDescent="0.45">
      <c r="B188" s="279"/>
      <c r="C188" s="280"/>
    </row>
    <row r="189" spans="2:3" s="278" customFormat="1" x14ac:dyDescent="0.45">
      <c r="B189" s="279"/>
      <c r="C189" s="280"/>
    </row>
    <row r="190" spans="2:3" s="278" customFormat="1" x14ac:dyDescent="0.45">
      <c r="B190" s="279"/>
      <c r="C190" s="280"/>
    </row>
    <row r="191" spans="2:3" s="278" customFormat="1" x14ac:dyDescent="0.45">
      <c r="B191" s="279"/>
      <c r="C191" s="280"/>
    </row>
    <row r="192" spans="2:3" s="278" customFormat="1" x14ac:dyDescent="0.45">
      <c r="B192" s="279"/>
      <c r="C192" s="280"/>
    </row>
    <row r="193" spans="2:3" s="278" customFormat="1" x14ac:dyDescent="0.45">
      <c r="B193" s="279"/>
      <c r="C193" s="280"/>
    </row>
    <row r="194" spans="2:3" s="278" customFormat="1" x14ac:dyDescent="0.45">
      <c r="B194" s="279"/>
      <c r="C194" s="280"/>
    </row>
    <row r="195" spans="2:3" s="278" customFormat="1" x14ac:dyDescent="0.45">
      <c r="B195" s="279"/>
      <c r="C195" s="280"/>
    </row>
    <row r="196" spans="2:3" s="278" customFormat="1" x14ac:dyDescent="0.45">
      <c r="B196" s="279"/>
      <c r="C196" s="280"/>
    </row>
    <row r="197" spans="2:3" s="278" customFormat="1" x14ac:dyDescent="0.45">
      <c r="B197" s="279"/>
      <c r="C197" s="280"/>
    </row>
    <row r="198" spans="2:3" s="278" customFormat="1" x14ac:dyDescent="0.45">
      <c r="B198" s="279"/>
      <c r="C198" s="280"/>
    </row>
    <row r="199" spans="2:3" s="278" customFormat="1" x14ac:dyDescent="0.45">
      <c r="B199" s="279"/>
      <c r="C199" s="280"/>
    </row>
    <row r="200" spans="2:3" s="278" customFormat="1" x14ac:dyDescent="0.45">
      <c r="B200" s="279"/>
      <c r="C200" s="280"/>
    </row>
    <row r="201" spans="2:3" s="278" customFormat="1" x14ac:dyDescent="0.45">
      <c r="B201" s="279"/>
      <c r="C201" s="280"/>
    </row>
    <row r="202" spans="2:3" s="278" customFormat="1" x14ac:dyDescent="0.45">
      <c r="B202" s="279"/>
      <c r="C202" s="280"/>
    </row>
    <row r="203" spans="2:3" s="278" customFormat="1" x14ac:dyDescent="0.45">
      <c r="B203" s="279"/>
      <c r="C203" s="280"/>
    </row>
    <row r="204" spans="2:3" s="278" customFormat="1" x14ac:dyDescent="0.45">
      <c r="B204" s="279"/>
      <c r="C204" s="280"/>
    </row>
    <row r="205" spans="2:3" s="278" customFormat="1" x14ac:dyDescent="0.45">
      <c r="B205" s="279"/>
      <c r="C205" s="280"/>
    </row>
    <row r="206" spans="2:3" s="278" customFormat="1" x14ac:dyDescent="0.45">
      <c r="B206" s="279"/>
      <c r="C206" s="280"/>
    </row>
    <row r="207" spans="2:3" s="278" customFormat="1" x14ac:dyDescent="0.45">
      <c r="B207" s="279"/>
      <c r="C207" s="280"/>
    </row>
    <row r="208" spans="2:3" s="278" customFormat="1" x14ac:dyDescent="0.45">
      <c r="B208" s="279"/>
      <c r="C208" s="280"/>
    </row>
    <row r="209" spans="2:3" s="278" customFormat="1" x14ac:dyDescent="0.45">
      <c r="B209" s="279"/>
      <c r="C209" s="280"/>
    </row>
    <row r="210" spans="2:3" s="278" customFormat="1" x14ac:dyDescent="0.45">
      <c r="B210" s="279"/>
      <c r="C210" s="280"/>
    </row>
    <row r="211" spans="2:3" s="278" customFormat="1" x14ac:dyDescent="0.45">
      <c r="B211" s="279"/>
      <c r="C211" s="280"/>
    </row>
    <row r="212" spans="2:3" s="278" customFormat="1" x14ac:dyDescent="0.45">
      <c r="B212" s="279"/>
      <c r="C212" s="280"/>
    </row>
    <row r="213" spans="2:3" s="278" customFormat="1" x14ac:dyDescent="0.45">
      <c r="B213" s="279"/>
      <c r="C213" s="280"/>
    </row>
    <row r="214" spans="2:3" s="278" customFormat="1" x14ac:dyDescent="0.45">
      <c r="B214" s="279"/>
      <c r="C214" s="280"/>
    </row>
    <row r="215" spans="2:3" s="278" customFormat="1" x14ac:dyDescent="0.45">
      <c r="B215" s="279"/>
      <c r="C215" s="280"/>
    </row>
    <row r="216" spans="2:3" s="278" customFormat="1" x14ac:dyDescent="0.45">
      <c r="B216" s="279"/>
      <c r="C216" s="280"/>
    </row>
    <row r="217" spans="2:3" s="278" customFormat="1" x14ac:dyDescent="0.45">
      <c r="B217" s="279"/>
      <c r="C217" s="280"/>
    </row>
    <row r="218" spans="2:3" s="278" customFormat="1" x14ac:dyDescent="0.45">
      <c r="B218" s="279"/>
      <c r="C218" s="280"/>
    </row>
    <row r="219" spans="2:3" s="278" customFormat="1" x14ac:dyDescent="0.45">
      <c r="B219" s="279"/>
      <c r="C219" s="280"/>
    </row>
    <row r="220" spans="2:3" s="278" customFormat="1" x14ac:dyDescent="0.45">
      <c r="B220" s="279"/>
      <c r="C220" s="280"/>
    </row>
    <row r="221" spans="2:3" s="278" customFormat="1" x14ac:dyDescent="0.45">
      <c r="B221" s="279"/>
      <c r="C221" s="280"/>
    </row>
    <row r="222" spans="2:3" s="278" customFormat="1" x14ac:dyDescent="0.45">
      <c r="B222" s="279"/>
      <c r="C222" s="280"/>
    </row>
    <row r="223" spans="2:3" s="278" customFormat="1" x14ac:dyDescent="0.45">
      <c r="B223" s="279"/>
      <c r="C223" s="280"/>
    </row>
    <row r="224" spans="2:3" s="278" customFormat="1" x14ac:dyDescent="0.45">
      <c r="B224" s="279"/>
      <c r="C224" s="280"/>
    </row>
    <row r="225" spans="2:3" s="278" customFormat="1" x14ac:dyDescent="0.45">
      <c r="B225" s="279"/>
      <c r="C225" s="280"/>
    </row>
    <row r="226" spans="2:3" s="278" customFormat="1" x14ac:dyDescent="0.45">
      <c r="B226" s="279"/>
      <c r="C226" s="280"/>
    </row>
    <row r="227" spans="2:3" s="278" customFormat="1" x14ac:dyDescent="0.45">
      <c r="B227" s="279"/>
      <c r="C227" s="280"/>
    </row>
    <row r="228" spans="2:3" s="278" customFormat="1" x14ac:dyDescent="0.45">
      <c r="B228" s="279"/>
      <c r="C228" s="280"/>
    </row>
    <row r="229" spans="2:3" s="278" customFormat="1" x14ac:dyDescent="0.45">
      <c r="B229" s="279"/>
      <c r="C229" s="280"/>
    </row>
    <row r="230" spans="2:3" s="278" customFormat="1" x14ac:dyDescent="0.45">
      <c r="B230" s="279"/>
      <c r="C230" s="280"/>
    </row>
    <row r="231" spans="2:3" s="278" customFormat="1" x14ac:dyDescent="0.45">
      <c r="B231" s="279"/>
      <c r="C231" s="280"/>
    </row>
    <row r="232" spans="2:3" s="278" customFormat="1" x14ac:dyDescent="0.45">
      <c r="B232" s="279"/>
      <c r="C232" s="280"/>
    </row>
    <row r="233" spans="2:3" s="278" customFormat="1" x14ac:dyDescent="0.45">
      <c r="B233" s="279"/>
      <c r="C233" s="280"/>
    </row>
    <row r="234" spans="2:3" s="278" customFormat="1" x14ac:dyDescent="0.45">
      <c r="B234" s="279"/>
      <c r="C234" s="280"/>
    </row>
    <row r="235" spans="2:3" s="278" customFormat="1" x14ac:dyDescent="0.45">
      <c r="B235" s="279"/>
      <c r="C235" s="280"/>
    </row>
    <row r="236" spans="2:3" s="278" customFormat="1" x14ac:dyDescent="0.45">
      <c r="B236" s="279"/>
      <c r="C236" s="280"/>
    </row>
    <row r="237" spans="2:3" s="278" customFormat="1" x14ac:dyDescent="0.45">
      <c r="B237" s="279"/>
      <c r="C237" s="280"/>
    </row>
    <row r="238" spans="2:3" s="278" customFormat="1" x14ac:dyDescent="0.45">
      <c r="B238" s="279"/>
      <c r="C238" s="280"/>
    </row>
    <row r="239" spans="2:3" s="278" customFormat="1" x14ac:dyDescent="0.45">
      <c r="B239" s="279"/>
      <c r="C239" s="280"/>
    </row>
    <row r="240" spans="2:3" s="278" customFormat="1" x14ac:dyDescent="0.45">
      <c r="B240" s="279"/>
      <c r="C240" s="280"/>
    </row>
    <row r="241" spans="2:3" s="278" customFormat="1" x14ac:dyDescent="0.45">
      <c r="B241" s="279"/>
      <c r="C241" s="280"/>
    </row>
    <row r="242" spans="2:3" s="278" customFormat="1" x14ac:dyDescent="0.45">
      <c r="B242" s="279"/>
      <c r="C242" s="280"/>
    </row>
    <row r="243" spans="2:3" s="278" customFormat="1" x14ac:dyDescent="0.45">
      <c r="B243" s="279"/>
      <c r="C243" s="280"/>
    </row>
    <row r="244" spans="2:3" s="278" customFormat="1" x14ac:dyDescent="0.45">
      <c r="B244" s="279"/>
      <c r="C244" s="280"/>
    </row>
    <row r="245" spans="2:3" s="278" customFormat="1" x14ac:dyDescent="0.45">
      <c r="B245" s="279"/>
      <c r="C245" s="280"/>
    </row>
    <row r="246" spans="2:3" s="278" customFormat="1" x14ac:dyDescent="0.45">
      <c r="B246" s="279"/>
      <c r="C246" s="280"/>
    </row>
    <row r="247" spans="2:3" s="278" customFormat="1" x14ac:dyDescent="0.45">
      <c r="B247" s="279"/>
      <c r="C247" s="280"/>
    </row>
    <row r="248" spans="2:3" s="278" customFormat="1" x14ac:dyDescent="0.45">
      <c r="B248" s="279"/>
      <c r="C248" s="280"/>
    </row>
    <row r="249" spans="2:3" s="278" customFormat="1" x14ac:dyDescent="0.45">
      <c r="B249" s="279"/>
      <c r="C249" s="280"/>
    </row>
    <row r="250" spans="2:3" s="278" customFormat="1" x14ac:dyDescent="0.45">
      <c r="B250" s="279"/>
      <c r="C250" s="280"/>
    </row>
    <row r="251" spans="2:3" s="278" customFormat="1" x14ac:dyDescent="0.45">
      <c r="B251" s="279"/>
      <c r="C251" s="280"/>
    </row>
    <row r="252" spans="2:3" s="278" customFormat="1" x14ac:dyDescent="0.45">
      <c r="B252" s="279"/>
      <c r="C252" s="280"/>
    </row>
    <row r="253" spans="2:3" s="278" customFormat="1" x14ac:dyDescent="0.45">
      <c r="B253" s="279"/>
      <c r="C253" s="280"/>
    </row>
    <row r="254" spans="2:3" s="278" customFormat="1" x14ac:dyDescent="0.45">
      <c r="B254" s="279"/>
      <c r="C254" s="280"/>
    </row>
    <row r="255" spans="2:3" s="278" customFormat="1" x14ac:dyDescent="0.45">
      <c r="B255" s="279"/>
      <c r="C255" s="280"/>
    </row>
    <row r="256" spans="2:3" s="278" customFormat="1" x14ac:dyDescent="0.45">
      <c r="B256" s="279"/>
      <c r="C256" s="280"/>
    </row>
    <row r="257" spans="2:3" s="278" customFormat="1" x14ac:dyDescent="0.45">
      <c r="B257" s="279"/>
      <c r="C257" s="280"/>
    </row>
    <row r="258" spans="2:3" s="278" customFormat="1" x14ac:dyDescent="0.45">
      <c r="B258" s="279"/>
      <c r="C258" s="280"/>
    </row>
    <row r="259" spans="2:3" s="278" customFormat="1" x14ac:dyDescent="0.45">
      <c r="B259" s="279"/>
      <c r="C259" s="280"/>
    </row>
    <row r="260" spans="2:3" s="278" customFormat="1" x14ac:dyDescent="0.45">
      <c r="B260" s="279"/>
      <c r="C260" s="280"/>
    </row>
    <row r="261" spans="2:3" s="278" customFormat="1" x14ac:dyDescent="0.45">
      <c r="B261" s="279"/>
      <c r="C261" s="280"/>
    </row>
    <row r="262" spans="2:3" s="278" customFormat="1" x14ac:dyDescent="0.45">
      <c r="B262" s="279"/>
      <c r="C262" s="280"/>
    </row>
    <row r="263" spans="2:3" s="278" customFormat="1" x14ac:dyDescent="0.45">
      <c r="B263" s="279"/>
      <c r="C263" s="280"/>
    </row>
    <row r="264" spans="2:3" s="278" customFormat="1" x14ac:dyDescent="0.45">
      <c r="B264" s="279"/>
      <c r="C264" s="280"/>
    </row>
    <row r="265" spans="2:3" s="278" customFormat="1" x14ac:dyDescent="0.45">
      <c r="B265" s="279"/>
      <c r="C265" s="280"/>
    </row>
    <row r="266" spans="2:3" s="278" customFormat="1" x14ac:dyDescent="0.45">
      <c r="B266" s="279"/>
      <c r="C266" s="280"/>
    </row>
    <row r="267" spans="2:3" s="278" customFormat="1" x14ac:dyDescent="0.45">
      <c r="B267" s="279"/>
      <c r="C267" s="280"/>
    </row>
    <row r="268" spans="2:3" s="278" customFormat="1" x14ac:dyDescent="0.45">
      <c r="B268" s="279"/>
      <c r="C268" s="280"/>
    </row>
    <row r="269" spans="2:3" s="278" customFormat="1" x14ac:dyDescent="0.45">
      <c r="B269" s="279"/>
      <c r="C269" s="280"/>
    </row>
    <row r="270" spans="2:3" s="278" customFormat="1" x14ac:dyDescent="0.45">
      <c r="B270" s="279"/>
      <c r="C270" s="280"/>
    </row>
    <row r="271" spans="2:3" s="278" customFormat="1" x14ac:dyDescent="0.45">
      <c r="B271" s="279"/>
      <c r="C271" s="280"/>
    </row>
    <row r="272" spans="2:3" s="278" customFormat="1" x14ac:dyDescent="0.45">
      <c r="B272" s="279"/>
      <c r="C272" s="280"/>
    </row>
    <row r="273" spans="2:3" s="278" customFormat="1" x14ac:dyDescent="0.45">
      <c r="B273" s="279"/>
      <c r="C273" s="280"/>
    </row>
    <row r="274" spans="2:3" s="278" customFormat="1" x14ac:dyDescent="0.45">
      <c r="B274" s="279"/>
      <c r="C274" s="280"/>
    </row>
    <row r="275" spans="2:3" s="278" customFormat="1" x14ac:dyDescent="0.45">
      <c r="B275" s="279"/>
      <c r="C275" s="280"/>
    </row>
    <row r="276" spans="2:3" s="278" customFormat="1" x14ac:dyDescent="0.45">
      <c r="B276" s="279"/>
      <c r="C276" s="280"/>
    </row>
    <row r="277" spans="2:3" s="278" customFormat="1" x14ac:dyDescent="0.45">
      <c r="B277" s="279"/>
      <c r="C277" s="280"/>
    </row>
    <row r="278" spans="2:3" s="278" customFormat="1" x14ac:dyDescent="0.45">
      <c r="B278" s="279"/>
      <c r="C278" s="280"/>
    </row>
    <row r="279" spans="2:3" s="278" customFormat="1" x14ac:dyDescent="0.45">
      <c r="B279" s="279"/>
      <c r="C279" s="280"/>
    </row>
    <row r="280" spans="2:3" s="278" customFormat="1" x14ac:dyDescent="0.45">
      <c r="B280" s="279"/>
      <c r="C280" s="280"/>
    </row>
    <row r="281" spans="2:3" s="278" customFormat="1" x14ac:dyDescent="0.45">
      <c r="B281" s="279"/>
      <c r="C281" s="280"/>
    </row>
    <row r="282" spans="2:3" s="278" customFormat="1" x14ac:dyDescent="0.45">
      <c r="B282" s="279"/>
      <c r="C282" s="280"/>
    </row>
    <row r="283" spans="2:3" s="278" customFormat="1" x14ac:dyDescent="0.45">
      <c r="B283" s="279"/>
      <c r="C283" s="280"/>
    </row>
    <row r="284" spans="2:3" s="278" customFormat="1" x14ac:dyDescent="0.45">
      <c r="B284" s="279"/>
      <c r="C284" s="280"/>
    </row>
    <row r="285" spans="2:3" s="278" customFormat="1" x14ac:dyDescent="0.45">
      <c r="B285" s="279"/>
      <c r="C285" s="280"/>
    </row>
    <row r="286" spans="2:3" s="278" customFormat="1" x14ac:dyDescent="0.45">
      <c r="B286" s="279"/>
      <c r="C286" s="280"/>
    </row>
    <row r="287" spans="2:3" s="278" customFormat="1" x14ac:dyDescent="0.45">
      <c r="B287" s="279"/>
      <c r="C287" s="280"/>
    </row>
    <row r="288" spans="2:3" s="278" customFormat="1" x14ac:dyDescent="0.45">
      <c r="B288" s="279"/>
      <c r="C288" s="280"/>
    </row>
    <row r="289" spans="2:3" s="278" customFormat="1" x14ac:dyDescent="0.45">
      <c r="B289" s="279"/>
      <c r="C289" s="280"/>
    </row>
    <row r="290" spans="2:3" s="278" customFormat="1" x14ac:dyDescent="0.45">
      <c r="B290" s="279"/>
      <c r="C290" s="280"/>
    </row>
    <row r="291" spans="2:3" s="278" customFormat="1" x14ac:dyDescent="0.45">
      <c r="B291" s="279"/>
      <c r="C291" s="280"/>
    </row>
    <row r="292" spans="2:3" s="278" customFormat="1" x14ac:dyDescent="0.45">
      <c r="B292" s="279"/>
      <c r="C292" s="280"/>
    </row>
    <row r="293" spans="2:3" s="278" customFormat="1" x14ac:dyDescent="0.45">
      <c r="B293" s="279"/>
      <c r="C293" s="280"/>
    </row>
    <row r="294" spans="2:3" s="278" customFormat="1" x14ac:dyDescent="0.45">
      <c r="B294" s="279"/>
      <c r="C294" s="280"/>
    </row>
    <row r="295" spans="2:3" s="278" customFormat="1" x14ac:dyDescent="0.45">
      <c r="B295" s="279"/>
      <c r="C295" s="280"/>
    </row>
    <row r="296" spans="2:3" s="278" customFormat="1" x14ac:dyDescent="0.45">
      <c r="B296" s="279"/>
      <c r="C296" s="280"/>
    </row>
    <row r="297" spans="2:3" s="278" customFormat="1" x14ac:dyDescent="0.45">
      <c r="B297" s="279"/>
      <c r="C297" s="280"/>
    </row>
    <row r="298" spans="2:3" s="278" customFormat="1" x14ac:dyDescent="0.45">
      <c r="B298" s="279"/>
      <c r="C298" s="280"/>
    </row>
    <row r="299" spans="2:3" s="278" customFormat="1" x14ac:dyDescent="0.45">
      <c r="B299" s="279"/>
      <c r="C299" s="280"/>
    </row>
    <row r="300" spans="2:3" s="278" customFormat="1" x14ac:dyDescent="0.45">
      <c r="B300" s="279"/>
      <c r="C300" s="280"/>
    </row>
    <row r="301" spans="2:3" s="278" customFormat="1" x14ac:dyDescent="0.45">
      <c r="B301" s="279"/>
      <c r="C301" s="280"/>
    </row>
    <row r="302" spans="2:3" s="278" customFormat="1" x14ac:dyDescent="0.45">
      <c r="B302" s="279"/>
      <c r="C302" s="280"/>
    </row>
    <row r="303" spans="2:3" s="278" customFormat="1" x14ac:dyDescent="0.45">
      <c r="B303" s="279"/>
      <c r="C303" s="280"/>
    </row>
    <row r="304" spans="2:3" s="278" customFormat="1" x14ac:dyDescent="0.45">
      <c r="B304" s="279"/>
      <c r="C304" s="280"/>
    </row>
    <row r="305" spans="2:3" s="278" customFormat="1" x14ac:dyDescent="0.45">
      <c r="B305" s="279"/>
      <c r="C305" s="280"/>
    </row>
    <row r="306" spans="2:3" s="278" customFormat="1" x14ac:dyDescent="0.45">
      <c r="B306" s="279"/>
      <c r="C306" s="280"/>
    </row>
    <row r="307" spans="2:3" s="278" customFormat="1" x14ac:dyDescent="0.45">
      <c r="B307" s="279"/>
      <c r="C307" s="280"/>
    </row>
    <row r="308" spans="2:3" s="278" customFormat="1" x14ac:dyDescent="0.45">
      <c r="B308" s="279"/>
      <c r="C308" s="280"/>
    </row>
    <row r="309" spans="2:3" s="278" customFormat="1" x14ac:dyDescent="0.45">
      <c r="B309" s="279"/>
      <c r="C309" s="280"/>
    </row>
    <row r="310" spans="2:3" s="278" customFormat="1" x14ac:dyDescent="0.45">
      <c r="B310" s="279"/>
      <c r="C310" s="280"/>
    </row>
    <row r="311" spans="2:3" s="278" customFormat="1" x14ac:dyDescent="0.45">
      <c r="B311" s="279"/>
      <c r="C311" s="280"/>
    </row>
    <row r="312" spans="2:3" s="278" customFormat="1" x14ac:dyDescent="0.45">
      <c r="B312" s="279"/>
      <c r="C312" s="280"/>
    </row>
    <row r="313" spans="2:3" s="278" customFormat="1" x14ac:dyDescent="0.45">
      <c r="B313" s="279"/>
      <c r="C313" s="280"/>
    </row>
    <row r="314" spans="2:3" s="278" customFormat="1" x14ac:dyDescent="0.45">
      <c r="B314" s="279"/>
      <c r="C314" s="280"/>
    </row>
    <row r="315" spans="2:3" s="278" customFormat="1" x14ac:dyDescent="0.45">
      <c r="B315" s="279"/>
      <c r="C315" s="280"/>
    </row>
    <row r="316" spans="2:3" s="278" customFormat="1" x14ac:dyDescent="0.45">
      <c r="B316" s="279"/>
      <c r="C316" s="280"/>
    </row>
    <row r="317" spans="2:3" s="278" customFormat="1" x14ac:dyDescent="0.45">
      <c r="B317" s="279"/>
      <c r="C317" s="280"/>
    </row>
    <row r="318" spans="2:3" s="278" customFormat="1" x14ac:dyDescent="0.45">
      <c r="B318" s="279"/>
      <c r="C318" s="280"/>
    </row>
    <row r="319" spans="2:3" s="278" customFormat="1" x14ac:dyDescent="0.45">
      <c r="B319" s="279"/>
      <c r="C319" s="280"/>
    </row>
    <row r="320" spans="2:3" s="278" customFormat="1" x14ac:dyDescent="0.45">
      <c r="B320" s="279"/>
      <c r="C320" s="280"/>
    </row>
    <row r="321" spans="2:12" s="278" customFormat="1" x14ac:dyDescent="0.45">
      <c r="B321" s="279"/>
      <c r="C321" s="280"/>
    </row>
    <row r="322" spans="2:12" s="278" customFormat="1" x14ac:dyDescent="0.45">
      <c r="B322" s="279"/>
      <c r="C322" s="280"/>
    </row>
    <row r="323" spans="2:12" s="278" customFormat="1" x14ac:dyDescent="0.45">
      <c r="B323" s="279"/>
      <c r="C323" s="280"/>
    </row>
    <row r="324" spans="2:12" s="278" customFormat="1" x14ac:dyDescent="0.45">
      <c r="B324" s="279"/>
      <c r="C324" s="280"/>
    </row>
    <row r="325" spans="2:12" s="278" customFormat="1" x14ac:dyDescent="0.45">
      <c r="B325" s="279"/>
      <c r="C325" s="280"/>
    </row>
    <row r="326" spans="2:12" s="278" customFormat="1" x14ac:dyDescent="0.45">
      <c r="B326" s="279"/>
      <c r="C326" s="280"/>
    </row>
    <row r="327" spans="2:12" s="278" customFormat="1" x14ac:dyDescent="0.45">
      <c r="B327" s="279"/>
      <c r="C327" s="280"/>
      <c r="L327" s="281" t="s">
        <v>535</v>
      </c>
    </row>
    <row r="328" spans="2:12" s="278" customFormat="1" x14ac:dyDescent="0.45">
      <c r="B328" s="279"/>
      <c r="C328" s="280"/>
    </row>
    <row r="329" spans="2:12" s="278" customFormat="1" x14ac:dyDescent="0.45">
      <c r="B329" s="279"/>
      <c r="C329" s="280"/>
    </row>
    <row r="330" spans="2:12" s="278" customFormat="1" x14ac:dyDescent="0.45">
      <c r="B330" s="279"/>
      <c r="C330" s="280"/>
    </row>
    <row r="331" spans="2:12" s="278" customFormat="1" x14ac:dyDescent="0.45">
      <c r="B331" s="279"/>
      <c r="C331" s="280"/>
    </row>
    <row r="332" spans="2:12" s="278" customFormat="1" x14ac:dyDescent="0.45">
      <c r="B332" s="279"/>
      <c r="C332" s="280"/>
    </row>
    <row r="333" spans="2:12" s="278" customFormat="1" x14ac:dyDescent="0.45">
      <c r="B333" s="279"/>
      <c r="C333" s="280"/>
    </row>
    <row r="334" spans="2:12" s="278" customFormat="1" x14ac:dyDescent="0.45">
      <c r="B334" s="279"/>
      <c r="C334" s="280"/>
    </row>
    <row r="335" spans="2:12" s="278" customFormat="1" x14ac:dyDescent="0.45">
      <c r="B335" s="279"/>
      <c r="C335" s="280"/>
    </row>
    <row r="336" spans="2:12" s="278" customFormat="1" x14ac:dyDescent="0.45">
      <c r="B336" s="279"/>
      <c r="C336" s="280"/>
    </row>
    <row r="337" spans="2:3" s="278" customFormat="1" x14ac:dyDescent="0.45">
      <c r="B337" s="279"/>
      <c r="C337" s="280"/>
    </row>
    <row r="338" spans="2:3" s="278" customFormat="1" x14ac:dyDescent="0.45">
      <c r="B338" s="279"/>
      <c r="C338" s="280"/>
    </row>
    <row r="339" spans="2:3" s="278" customFormat="1" x14ac:dyDescent="0.45">
      <c r="B339" s="279"/>
      <c r="C339" s="280"/>
    </row>
    <row r="340" spans="2:3" s="278" customFormat="1" x14ac:dyDescent="0.45">
      <c r="B340" s="279"/>
      <c r="C340" s="280"/>
    </row>
    <row r="341" spans="2:3" s="278" customFormat="1" x14ac:dyDescent="0.45">
      <c r="B341" s="279"/>
      <c r="C341" s="280"/>
    </row>
    <row r="342" spans="2:3" s="278" customFormat="1" x14ac:dyDescent="0.45">
      <c r="B342" s="279"/>
      <c r="C342" s="280"/>
    </row>
    <row r="343" spans="2:3" s="278" customFormat="1" x14ac:dyDescent="0.45">
      <c r="B343" s="279"/>
      <c r="C343" s="280"/>
    </row>
    <row r="344" spans="2:3" s="278" customFormat="1" x14ac:dyDescent="0.45">
      <c r="B344" s="279"/>
      <c r="C344" s="280"/>
    </row>
    <row r="345" spans="2:3" s="278" customFormat="1" x14ac:dyDescent="0.45">
      <c r="B345" s="279"/>
      <c r="C345" s="280"/>
    </row>
    <row r="346" spans="2:3" s="278" customFormat="1" x14ac:dyDescent="0.45">
      <c r="B346" s="279"/>
      <c r="C346" s="280"/>
    </row>
    <row r="347" spans="2:3" s="278" customFormat="1" x14ac:dyDescent="0.45">
      <c r="B347" s="279"/>
      <c r="C347" s="280"/>
    </row>
    <row r="348" spans="2:3" s="278" customFormat="1" x14ac:dyDescent="0.45">
      <c r="B348" s="279"/>
      <c r="C348" s="280"/>
    </row>
    <row r="349" spans="2:3" s="278" customFormat="1" x14ac:dyDescent="0.45">
      <c r="B349" s="279"/>
      <c r="C349" s="280"/>
    </row>
    <row r="350" spans="2:3" s="278" customFormat="1" x14ac:dyDescent="0.45">
      <c r="B350" s="279"/>
      <c r="C350" s="280"/>
    </row>
    <row r="351" spans="2:3" s="278" customFormat="1" x14ac:dyDescent="0.45">
      <c r="B351" s="279"/>
      <c r="C351" s="280"/>
    </row>
    <row r="352" spans="2:3" s="278" customFormat="1" x14ac:dyDescent="0.45">
      <c r="B352" s="279"/>
      <c r="C352" s="280"/>
    </row>
    <row r="353" spans="2:3" s="278" customFormat="1" x14ac:dyDescent="0.45">
      <c r="B353" s="279"/>
      <c r="C353" s="280"/>
    </row>
    <row r="354" spans="2:3" s="278" customFormat="1" x14ac:dyDescent="0.45">
      <c r="B354" s="279"/>
      <c r="C354" s="280"/>
    </row>
    <row r="355" spans="2:3" s="278" customFormat="1" x14ac:dyDescent="0.45">
      <c r="B355" s="279"/>
      <c r="C355" s="280"/>
    </row>
    <row r="356" spans="2:3" s="278" customFormat="1" x14ac:dyDescent="0.45">
      <c r="B356" s="279"/>
      <c r="C356" s="280"/>
    </row>
    <row r="357" spans="2:3" s="278" customFormat="1" x14ac:dyDescent="0.45">
      <c r="B357" s="279"/>
      <c r="C357" s="280"/>
    </row>
    <row r="358" spans="2:3" s="278" customFormat="1" x14ac:dyDescent="0.45">
      <c r="B358" s="279"/>
      <c r="C358" s="280"/>
    </row>
    <row r="359" spans="2:3" s="278" customFormat="1" x14ac:dyDescent="0.45">
      <c r="B359" s="279"/>
      <c r="C359" s="280"/>
    </row>
    <row r="360" spans="2:3" s="278" customFormat="1" x14ac:dyDescent="0.45">
      <c r="B360" s="279"/>
      <c r="C360" s="280"/>
    </row>
    <row r="361" spans="2:3" s="278" customFormat="1" x14ac:dyDescent="0.45">
      <c r="B361" s="279"/>
      <c r="C361" s="280"/>
    </row>
    <row r="362" spans="2:3" s="278" customFormat="1" x14ac:dyDescent="0.45">
      <c r="B362" s="279"/>
      <c r="C362" s="280"/>
    </row>
    <row r="363" spans="2:3" s="278" customFormat="1" x14ac:dyDescent="0.45">
      <c r="B363" s="279"/>
      <c r="C363" s="280"/>
    </row>
    <row r="364" spans="2:3" s="278" customFormat="1" x14ac:dyDescent="0.45">
      <c r="B364" s="279"/>
      <c r="C364" s="280"/>
    </row>
    <row r="365" spans="2:3" s="278" customFormat="1" x14ac:dyDescent="0.45">
      <c r="B365" s="279"/>
      <c r="C365" s="280"/>
    </row>
    <row r="366" spans="2:3" s="278" customFormat="1" x14ac:dyDescent="0.45">
      <c r="B366" s="279"/>
      <c r="C366" s="280"/>
    </row>
    <row r="367" spans="2:3" s="278" customFormat="1" x14ac:dyDescent="0.45">
      <c r="B367" s="279"/>
      <c r="C367" s="280"/>
    </row>
    <row r="368" spans="2:3" s="278" customFormat="1" x14ac:dyDescent="0.45">
      <c r="B368" s="279"/>
      <c r="C368" s="280"/>
    </row>
    <row r="369" spans="2:3" s="278" customFormat="1" x14ac:dyDescent="0.45">
      <c r="B369" s="279"/>
      <c r="C369" s="280"/>
    </row>
    <row r="370" spans="2:3" s="278" customFormat="1" x14ac:dyDescent="0.45">
      <c r="B370" s="279"/>
      <c r="C370" s="280"/>
    </row>
    <row r="371" spans="2:3" s="278" customFormat="1" x14ac:dyDescent="0.45">
      <c r="B371" s="279"/>
      <c r="C371" s="280"/>
    </row>
    <row r="372" spans="2:3" s="278" customFormat="1" x14ac:dyDescent="0.45">
      <c r="B372" s="279"/>
      <c r="C372" s="280"/>
    </row>
    <row r="373" spans="2:3" s="278" customFormat="1" x14ac:dyDescent="0.45">
      <c r="B373" s="279"/>
      <c r="C373" s="280"/>
    </row>
    <row r="374" spans="2:3" s="278" customFormat="1" x14ac:dyDescent="0.45">
      <c r="B374" s="279"/>
      <c r="C374" s="280"/>
    </row>
    <row r="375" spans="2:3" s="278" customFormat="1" x14ac:dyDescent="0.45">
      <c r="B375" s="279"/>
      <c r="C375" s="280"/>
    </row>
    <row r="376" spans="2:3" s="278" customFormat="1" x14ac:dyDescent="0.45">
      <c r="B376" s="279"/>
      <c r="C376" s="280"/>
    </row>
    <row r="377" spans="2:3" s="278" customFormat="1" x14ac:dyDescent="0.45">
      <c r="B377" s="279"/>
      <c r="C377" s="280"/>
    </row>
    <row r="378" spans="2:3" s="278" customFormat="1" x14ac:dyDescent="0.45">
      <c r="B378" s="279"/>
      <c r="C378" s="280"/>
    </row>
    <row r="379" spans="2:3" s="278" customFormat="1" x14ac:dyDescent="0.45">
      <c r="B379" s="279"/>
      <c r="C379" s="280"/>
    </row>
    <row r="380" spans="2:3" s="278" customFormat="1" x14ac:dyDescent="0.45">
      <c r="B380" s="279"/>
      <c r="C380" s="280"/>
    </row>
    <row r="381" spans="2:3" s="278" customFormat="1" x14ac:dyDescent="0.45">
      <c r="B381" s="279"/>
      <c r="C381" s="280"/>
    </row>
    <row r="382" spans="2:3" s="278" customFormat="1" x14ac:dyDescent="0.45">
      <c r="B382" s="279"/>
      <c r="C382" s="280"/>
    </row>
    <row r="383" spans="2:3" s="278" customFormat="1" x14ac:dyDescent="0.45">
      <c r="B383" s="279"/>
      <c r="C383" s="280"/>
    </row>
    <row r="384" spans="2:3" s="278" customFormat="1" x14ac:dyDescent="0.45">
      <c r="B384" s="279"/>
      <c r="C384" s="280"/>
    </row>
    <row r="385" spans="2:3" s="278" customFormat="1" x14ac:dyDescent="0.45">
      <c r="B385" s="279"/>
      <c r="C385" s="280"/>
    </row>
    <row r="386" spans="2:3" s="278" customFormat="1" x14ac:dyDescent="0.45">
      <c r="B386" s="279"/>
      <c r="C386" s="280"/>
    </row>
    <row r="387" spans="2:3" s="278" customFormat="1" x14ac:dyDescent="0.45">
      <c r="B387" s="279"/>
      <c r="C387" s="280"/>
    </row>
    <row r="388" spans="2:3" s="278" customFormat="1" x14ac:dyDescent="0.45">
      <c r="B388" s="279"/>
      <c r="C388" s="280"/>
    </row>
    <row r="389" spans="2:3" s="278" customFormat="1" x14ac:dyDescent="0.45">
      <c r="B389" s="279"/>
      <c r="C389" s="280"/>
    </row>
    <row r="390" spans="2:3" s="278" customFormat="1" x14ac:dyDescent="0.45">
      <c r="B390" s="279"/>
      <c r="C390" s="280"/>
    </row>
    <row r="391" spans="2:3" s="278" customFormat="1" x14ac:dyDescent="0.45">
      <c r="B391" s="279"/>
      <c r="C391" s="280"/>
    </row>
    <row r="392" spans="2:3" s="278" customFormat="1" x14ac:dyDescent="0.45">
      <c r="B392" s="279"/>
      <c r="C392" s="280"/>
    </row>
    <row r="393" spans="2:3" s="278" customFormat="1" x14ac:dyDescent="0.45">
      <c r="B393" s="279"/>
      <c r="C393" s="280"/>
    </row>
    <row r="394" spans="2:3" s="278" customFormat="1" x14ac:dyDescent="0.45">
      <c r="B394" s="279"/>
      <c r="C394" s="280"/>
    </row>
    <row r="395" spans="2:3" s="278" customFormat="1" x14ac:dyDescent="0.45">
      <c r="B395" s="279"/>
      <c r="C395" s="280"/>
    </row>
    <row r="396" spans="2:3" s="278" customFormat="1" x14ac:dyDescent="0.45">
      <c r="B396" s="279"/>
      <c r="C396" s="280"/>
    </row>
    <row r="397" spans="2:3" s="278" customFormat="1" x14ac:dyDescent="0.45">
      <c r="B397" s="279"/>
      <c r="C397" s="280"/>
    </row>
    <row r="398" spans="2:3" s="278" customFormat="1" x14ac:dyDescent="0.45">
      <c r="B398" s="279"/>
      <c r="C398" s="280"/>
    </row>
    <row r="399" spans="2:3" s="278" customFormat="1" x14ac:dyDescent="0.45">
      <c r="B399" s="279"/>
      <c r="C399" s="280"/>
    </row>
    <row r="400" spans="2:3" s="278" customFormat="1" x14ac:dyDescent="0.45">
      <c r="B400" s="279"/>
      <c r="C400" s="280"/>
    </row>
    <row r="401" spans="2:3" s="278" customFormat="1" x14ac:dyDescent="0.45">
      <c r="B401" s="279"/>
      <c r="C401" s="280"/>
    </row>
    <row r="402" spans="2:3" s="278" customFormat="1" x14ac:dyDescent="0.45">
      <c r="B402" s="279"/>
      <c r="C402" s="280"/>
    </row>
    <row r="403" spans="2:3" s="278" customFormat="1" x14ac:dyDescent="0.45">
      <c r="B403" s="279"/>
      <c r="C403" s="280"/>
    </row>
    <row r="404" spans="2:3" s="278" customFormat="1" x14ac:dyDescent="0.45">
      <c r="B404" s="279"/>
      <c r="C404" s="280"/>
    </row>
    <row r="405" spans="2:3" s="278" customFormat="1" x14ac:dyDescent="0.45">
      <c r="B405" s="279"/>
      <c r="C405" s="280"/>
    </row>
    <row r="406" spans="2:3" s="278" customFormat="1" x14ac:dyDescent="0.45">
      <c r="B406" s="279"/>
      <c r="C406" s="280"/>
    </row>
    <row r="407" spans="2:3" s="278" customFormat="1" x14ac:dyDescent="0.45">
      <c r="B407" s="279"/>
      <c r="C407" s="280"/>
    </row>
    <row r="408" spans="2:3" s="278" customFormat="1" x14ac:dyDescent="0.45">
      <c r="B408" s="279"/>
      <c r="C408" s="280"/>
    </row>
    <row r="409" spans="2:3" s="278" customFormat="1" x14ac:dyDescent="0.45">
      <c r="B409" s="279"/>
      <c r="C409" s="280"/>
    </row>
    <row r="410" spans="2:3" s="278" customFormat="1" x14ac:dyDescent="0.45">
      <c r="B410" s="279"/>
      <c r="C410" s="280"/>
    </row>
    <row r="411" spans="2:3" s="278" customFormat="1" x14ac:dyDescent="0.45">
      <c r="B411" s="279"/>
      <c r="C411" s="280"/>
    </row>
    <row r="412" spans="2:3" s="278" customFormat="1" x14ac:dyDescent="0.45">
      <c r="B412" s="279"/>
      <c r="C412" s="280"/>
    </row>
    <row r="413" spans="2:3" s="278" customFormat="1" x14ac:dyDescent="0.45">
      <c r="B413" s="279"/>
      <c r="C413" s="280"/>
    </row>
    <row r="414" spans="2:3" s="278" customFormat="1" x14ac:dyDescent="0.45">
      <c r="B414" s="279"/>
      <c r="C414" s="280"/>
    </row>
    <row r="415" spans="2:3" s="278" customFormat="1" x14ac:dyDescent="0.45">
      <c r="B415" s="279"/>
      <c r="C415" s="280"/>
    </row>
    <row r="416" spans="2:3" s="278" customFormat="1" x14ac:dyDescent="0.45">
      <c r="B416" s="279"/>
      <c r="C416" s="280"/>
    </row>
    <row r="417" spans="2:3" s="278" customFormat="1" x14ac:dyDescent="0.45">
      <c r="B417" s="279"/>
      <c r="C417" s="280"/>
    </row>
    <row r="418" spans="2:3" s="278" customFormat="1" x14ac:dyDescent="0.45">
      <c r="B418" s="279"/>
      <c r="C418" s="280"/>
    </row>
    <row r="419" spans="2:3" s="278" customFormat="1" x14ac:dyDescent="0.45">
      <c r="B419" s="279"/>
      <c r="C419" s="280"/>
    </row>
    <row r="420" spans="2:3" s="278" customFormat="1" x14ac:dyDescent="0.45">
      <c r="B420" s="279"/>
      <c r="C420" s="280"/>
    </row>
    <row r="421" spans="2:3" s="278" customFormat="1" x14ac:dyDescent="0.45">
      <c r="B421" s="279"/>
      <c r="C421" s="280"/>
    </row>
    <row r="422" spans="2:3" s="278" customFormat="1" x14ac:dyDescent="0.45">
      <c r="B422" s="279"/>
      <c r="C422" s="280"/>
    </row>
    <row r="423" spans="2:3" s="278" customFormat="1" x14ac:dyDescent="0.45">
      <c r="B423" s="279"/>
      <c r="C423" s="280"/>
    </row>
    <row r="424" spans="2:3" s="278" customFormat="1" x14ac:dyDescent="0.45">
      <c r="B424" s="279"/>
      <c r="C424" s="280"/>
    </row>
    <row r="425" spans="2:3" s="278" customFormat="1" x14ac:dyDescent="0.45">
      <c r="B425" s="279"/>
      <c r="C425" s="280"/>
    </row>
    <row r="426" spans="2:3" s="278" customFormat="1" x14ac:dyDescent="0.45">
      <c r="B426" s="279"/>
      <c r="C426" s="280"/>
    </row>
    <row r="427" spans="2:3" s="278" customFormat="1" x14ac:dyDescent="0.45">
      <c r="B427" s="279"/>
      <c r="C427" s="280"/>
    </row>
    <row r="428" spans="2:3" s="278" customFormat="1" x14ac:dyDescent="0.45">
      <c r="B428" s="279"/>
      <c r="C428" s="280"/>
    </row>
    <row r="429" spans="2:3" s="278" customFormat="1" x14ac:dyDescent="0.45">
      <c r="B429" s="279"/>
      <c r="C429" s="280"/>
    </row>
    <row r="430" spans="2:3" s="278" customFormat="1" x14ac:dyDescent="0.45">
      <c r="B430" s="279"/>
      <c r="C430" s="280"/>
    </row>
    <row r="431" spans="2:3" s="278" customFormat="1" x14ac:dyDescent="0.45">
      <c r="B431" s="279"/>
      <c r="C431" s="280"/>
    </row>
    <row r="432" spans="2:3" s="278" customFormat="1" x14ac:dyDescent="0.45">
      <c r="B432" s="279"/>
      <c r="C432" s="280"/>
    </row>
    <row r="433" spans="2:3" s="278" customFormat="1" x14ac:dyDescent="0.45">
      <c r="B433" s="279"/>
      <c r="C433" s="280"/>
    </row>
    <row r="434" spans="2:3" s="278" customFormat="1" x14ac:dyDescent="0.45">
      <c r="B434" s="279"/>
      <c r="C434" s="280"/>
    </row>
    <row r="435" spans="2:3" s="278" customFormat="1" x14ac:dyDescent="0.45">
      <c r="B435" s="279"/>
      <c r="C435" s="280"/>
    </row>
    <row r="436" spans="2:3" s="278" customFormat="1" x14ac:dyDescent="0.45">
      <c r="B436" s="279"/>
      <c r="C436" s="280"/>
    </row>
    <row r="437" spans="2:3" s="278" customFormat="1" x14ac:dyDescent="0.45">
      <c r="B437" s="279"/>
      <c r="C437" s="280"/>
    </row>
    <row r="438" spans="2:3" s="278" customFormat="1" x14ac:dyDescent="0.45">
      <c r="B438" s="279"/>
      <c r="C438" s="280"/>
    </row>
    <row r="439" spans="2:3" s="278" customFormat="1" x14ac:dyDescent="0.45">
      <c r="B439" s="279"/>
      <c r="C439" s="280"/>
    </row>
    <row r="440" spans="2:3" s="278" customFormat="1" x14ac:dyDescent="0.45">
      <c r="B440" s="279"/>
      <c r="C440" s="280"/>
    </row>
    <row r="441" spans="2:3" s="278" customFormat="1" x14ac:dyDescent="0.45">
      <c r="B441" s="279"/>
      <c r="C441" s="280"/>
    </row>
    <row r="442" spans="2:3" s="278" customFormat="1" x14ac:dyDescent="0.45">
      <c r="B442" s="279"/>
      <c r="C442" s="280"/>
    </row>
    <row r="443" spans="2:3" s="278" customFormat="1" x14ac:dyDescent="0.45">
      <c r="B443" s="279"/>
      <c r="C443" s="280"/>
    </row>
    <row r="444" spans="2:3" s="278" customFormat="1" x14ac:dyDescent="0.45">
      <c r="B444" s="279"/>
      <c r="C444" s="280"/>
    </row>
    <row r="445" spans="2:3" s="278" customFormat="1" x14ac:dyDescent="0.45">
      <c r="B445" s="279"/>
      <c r="C445" s="280"/>
    </row>
    <row r="446" spans="2:3" s="278" customFormat="1" x14ac:dyDescent="0.45">
      <c r="B446" s="279"/>
      <c r="C446" s="280"/>
    </row>
    <row r="447" spans="2:3" s="278" customFormat="1" x14ac:dyDescent="0.45">
      <c r="B447" s="279"/>
      <c r="C447" s="280"/>
    </row>
    <row r="448" spans="2:3" s="278" customFormat="1" x14ac:dyDescent="0.45">
      <c r="B448" s="279"/>
      <c r="C448" s="280"/>
    </row>
    <row r="449" spans="2:3" s="278" customFormat="1" x14ac:dyDescent="0.45">
      <c r="B449" s="279"/>
      <c r="C449" s="280"/>
    </row>
    <row r="450" spans="2:3" s="278" customFormat="1" x14ac:dyDescent="0.45">
      <c r="B450" s="279"/>
      <c r="C450" s="280"/>
    </row>
    <row r="451" spans="2:3" s="278" customFormat="1" x14ac:dyDescent="0.45">
      <c r="B451" s="279"/>
      <c r="C451" s="280"/>
    </row>
    <row r="452" spans="2:3" s="278" customFormat="1" x14ac:dyDescent="0.45">
      <c r="B452" s="279"/>
      <c r="C452" s="280"/>
    </row>
    <row r="453" spans="2:3" s="278" customFormat="1" x14ac:dyDescent="0.45">
      <c r="B453" s="279"/>
      <c r="C453" s="280"/>
    </row>
    <row r="454" spans="2:3" s="278" customFormat="1" x14ac:dyDescent="0.45">
      <c r="B454" s="279"/>
      <c r="C454" s="280"/>
    </row>
    <row r="455" spans="2:3" s="278" customFormat="1" x14ac:dyDescent="0.45">
      <c r="B455" s="279"/>
      <c r="C455" s="280"/>
    </row>
    <row r="456" spans="2:3" s="278" customFormat="1" x14ac:dyDescent="0.45">
      <c r="B456" s="279"/>
      <c r="C456" s="280"/>
    </row>
    <row r="457" spans="2:3" s="278" customFormat="1" x14ac:dyDescent="0.45">
      <c r="B457" s="279"/>
      <c r="C457" s="280"/>
    </row>
    <row r="458" spans="2:3" s="278" customFormat="1" x14ac:dyDescent="0.45">
      <c r="B458" s="279"/>
      <c r="C458" s="280"/>
    </row>
    <row r="459" spans="2:3" s="278" customFormat="1" x14ac:dyDescent="0.45">
      <c r="B459" s="279"/>
      <c r="C459" s="280"/>
    </row>
    <row r="460" spans="2:3" s="278" customFormat="1" x14ac:dyDescent="0.45">
      <c r="B460" s="279"/>
      <c r="C460" s="280"/>
    </row>
    <row r="461" spans="2:3" s="278" customFormat="1" x14ac:dyDescent="0.45">
      <c r="B461" s="279"/>
      <c r="C461" s="280"/>
    </row>
    <row r="462" spans="2:3" s="278" customFormat="1" x14ac:dyDescent="0.45">
      <c r="B462" s="279"/>
      <c r="C462" s="280"/>
    </row>
    <row r="463" spans="2:3" s="278" customFormat="1" x14ac:dyDescent="0.45">
      <c r="B463" s="279"/>
      <c r="C463" s="280"/>
    </row>
    <row r="464" spans="2:3" s="278" customFormat="1" x14ac:dyDescent="0.45">
      <c r="B464" s="279"/>
      <c r="C464" s="280"/>
    </row>
    <row r="465" spans="2:3" s="278" customFormat="1" x14ac:dyDescent="0.45">
      <c r="B465" s="279"/>
      <c r="C465" s="280"/>
    </row>
    <row r="466" spans="2:3" s="278" customFormat="1" x14ac:dyDescent="0.45">
      <c r="B466" s="279"/>
      <c r="C466" s="280"/>
    </row>
    <row r="467" spans="2:3" s="278" customFormat="1" x14ac:dyDescent="0.45">
      <c r="B467" s="279"/>
      <c r="C467" s="280"/>
    </row>
    <row r="468" spans="2:3" s="278" customFormat="1" x14ac:dyDescent="0.45">
      <c r="B468" s="279"/>
      <c r="C468" s="280"/>
    </row>
    <row r="469" spans="2:3" s="278" customFormat="1" x14ac:dyDescent="0.45">
      <c r="B469" s="279"/>
      <c r="C469" s="280"/>
    </row>
    <row r="470" spans="2:3" s="278" customFormat="1" x14ac:dyDescent="0.45">
      <c r="B470" s="279"/>
      <c r="C470" s="280"/>
    </row>
    <row r="471" spans="2:3" s="278" customFormat="1" x14ac:dyDescent="0.45">
      <c r="B471" s="279"/>
      <c r="C471" s="280"/>
    </row>
    <row r="472" spans="2:3" s="278" customFormat="1" x14ac:dyDescent="0.45">
      <c r="B472" s="279"/>
      <c r="C472" s="280"/>
    </row>
    <row r="473" spans="2:3" s="278" customFormat="1" x14ac:dyDescent="0.45">
      <c r="B473" s="279"/>
      <c r="C473" s="280"/>
    </row>
    <row r="474" spans="2:3" s="278" customFormat="1" x14ac:dyDescent="0.45">
      <c r="B474" s="279"/>
      <c r="C474" s="280"/>
    </row>
    <row r="475" spans="2:3" s="278" customFormat="1" x14ac:dyDescent="0.45">
      <c r="B475" s="279"/>
      <c r="C475" s="280"/>
    </row>
    <row r="476" spans="2:3" s="278" customFormat="1" x14ac:dyDescent="0.45">
      <c r="B476" s="279"/>
      <c r="C476" s="280"/>
    </row>
    <row r="477" spans="2:3" s="278" customFormat="1" x14ac:dyDescent="0.45">
      <c r="B477" s="279"/>
      <c r="C477" s="280"/>
    </row>
    <row r="478" spans="2:3" s="278" customFormat="1" x14ac:dyDescent="0.45">
      <c r="B478" s="279"/>
      <c r="C478" s="280"/>
    </row>
    <row r="479" spans="2:3" s="278" customFormat="1" x14ac:dyDescent="0.45">
      <c r="B479" s="279"/>
      <c r="C479" s="280"/>
    </row>
    <row r="480" spans="2:3" s="278" customFormat="1" x14ac:dyDescent="0.45">
      <c r="B480" s="279"/>
      <c r="C480" s="280"/>
    </row>
    <row r="481" spans="2:3" s="278" customFormat="1" x14ac:dyDescent="0.45">
      <c r="B481" s="279"/>
      <c r="C481" s="280"/>
    </row>
    <row r="482" spans="2:3" s="278" customFormat="1" x14ac:dyDescent="0.45">
      <c r="B482" s="279"/>
      <c r="C482" s="280"/>
    </row>
    <row r="483" spans="2:3" s="278" customFormat="1" x14ac:dyDescent="0.45">
      <c r="B483" s="279"/>
      <c r="C483" s="280"/>
    </row>
    <row r="484" spans="2:3" s="278" customFormat="1" x14ac:dyDescent="0.45">
      <c r="B484" s="279"/>
      <c r="C484" s="280"/>
    </row>
    <row r="485" spans="2:3" s="278" customFormat="1" x14ac:dyDescent="0.45">
      <c r="B485" s="279"/>
      <c r="C485" s="280"/>
    </row>
    <row r="486" spans="2:3" s="278" customFormat="1" x14ac:dyDescent="0.45">
      <c r="B486" s="279"/>
      <c r="C486" s="280"/>
    </row>
    <row r="487" spans="2:3" s="278" customFormat="1" x14ac:dyDescent="0.45">
      <c r="B487" s="279"/>
      <c r="C487" s="280"/>
    </row>
    <row r="488" spans="2:3" x14ac:dyDescent="0.45">
      <c r="B488" s="217"/>
      <c r="C488" s="218"/>
    </row>
    <row r="489" spans="2:3" x14ac:dyDescent="0.45">
      <c r="B489" s="217"/>
      <c r="C489" s="218"/>
    </row>
    <row r="490" spans="2:3" x14ac:dyDescent="0.45">
      <c r="B490" s="217"/>
      <c r="C490" s="218"/>
    </row>
    <row r="491" spans="2:3" x14ac:dyDescent="0.45">
      <c r="B491" s="217"/>
      <c r="C491" s="218"/>
    </row>
    <row r="492" spans="2:3" x14ac:dyDescent="0.45">
      <c r="B492" s="217"/>
      <c r="C492" s="218"/>
    </row>
    <row r="493" spans="2:3" x14ac:dyDescent="0.45">
      <c r="B493" s="217"/>
      <c r="C493" s="218"/>
    </row>
    <row r="494" spans="2:3" x14ac:dyDescent="0.45">
      <c r="B494" s="217"/>
      <c r="C494" s="218"/>
    </row>
    <row r="495" spans="2:3" x14ac:dyDescent="0.45">
      <c r="B495" s="217"/>
      <c r="C495" s="218"/>
    </row>
    <row r="496" spans="2:3" x14ac:dyDescent="0.45">
      <c r="B496" s="217"/>
      <c r="C496" s="218"/>
    </row>
    <row r="497" spans="2:3" x14ac:dyDescent="0.45">
      <c r="B497" s="217"/>
      <c r="C497" s="218"/>
    </row>
    <row r="498" spans="2:3" x14ac:dyDescent="0.45">
      <c r="B498" s="217"/>
      <c r="C498" s="218"/>
    </row>
    <row r="499" spans="2:3" x14ac:dyDescent="0.45">
      <c r="B499" s="217"/>
      <c r="C499" s="218"/>
    </row>
    <row r="500" spans="2:3" x14ac:dyDescent="0.45">
      <c r="B500" s="217"/>
      <c r="C500" s="218"/>
    </row>
    <row r="501" spans="2:3" x14ac:dyDescent="0.45">
      <c r="B501" s="217"/>
      <c r="C501" s="218"/>
    </row>
    <row r="502" spans="2:3" x14ac:dyDescent="0.45">
      <c r="B502" s="217"/>
      <c r="C502" s="218"/>
    </row>
    <row r="503" spans="2:3" x14ac:dyDescent="0.45">
      <c r="B503" s="217"/>
      <c r="C503" s="218"/>
    </row>
    <row r="504" spans="2:3" x14ac:dyDescent="0.45">
      <c r="B504" s="217"/>
      <c r="C504" s="218"/>
    </row>
    <row r="505" spans="2:3" x14ac:dyDescent="0.45">
      <c r="B505" s="217"/>
      <c r="C505" s="218"/>
    </row>
    <row r="506" spans="2:3" x14ac:dyDescent="0.45">
      <c r="B506" s="217"/>
      <c r="C506" s="218"/>
    </row>
    <row r="507" spans="2:3" x14ac:dyDescent="0.45">
      <c r="B507" s="217"/>
      <c r="C507" s="218"/>
    </row>
    <row r="508" spans="2:3" x14ac:dyDescent="0.45">
      <c r="B508" s="217"/>
      <c r="C508" s="218"/>
    </row>
    <row r="509" spans="2:3" x14ac:dyDescent="0.45">
      <c r="B509" s="217"/>
      <c r="C509" s="218"/>
    </row>
    <row r="510" spans="2:3" x14ac:dyDescent="0.45">
      <c r="B510" s="217"/>
      <c r="C510" s="218"/>
    </row>
    <row r="511" spans="2:3" x14ac:dyDescent="0.45">
      <c r="B511" s="217"/>
      <c r="C511" s="218"/>
    </row>
    <row r="512" spans="2:3" x14ac:dyDescent="0.45">
      <c r="B512" s="217"/>
      <c r="C512" s="218"/>
    </row>
    <row r="513" spans="2:3" x14ac:dyDescent="0.45">
      <c r="B513" s="217"/>
      <c r="C513" s="218"/>
    </row>
    <row r="514" spans="2:3" x14ac:dyDescent="0.45">
      <c r="B514" s="217"/>
      <c r="C514" s="218"/>
    </row>
    <row r="515" spans="2:3" x14ac:dyDescent="0.45">
      <c r="B515" s="217"/>
      <c r="C515" s="218"/>
    </row>
    <row r="516" spans="2:3" x14ac:dyDescent="0.45">
      <c r="B516" s="217"/>
      <c r="C516" s="218"/>
    </row>
    <row r="517" spans="2:3" x14ac:dyDescent="0.45">
      <c r="B517" s="217"/>
      <c r="C517" s="218"/>
    </row>
    <row r="518" spans="2:3" x14ac:dyDescent="0.45">
      <c r="B518" s="217"/>
      <c r="C518" s="218"/>
    </row>
    <row r="519" spans="2:3" x14ac:dyDescent="0.45">
      <c r="B519" s="217"/>
      <c r="C519" s="218"/>
    </row>
    <row r="520" spans="2:3" x14ac:dyDescent="0.45">
      <c r="B520" s="217"/>
      <c r="C520" s="218"/>
    </row>
    <row r="521" spans="2:3" x14ac:dyDescent="0.45">
      <c r="B521" s="217"/>
      <c r="C521" s="218"/>
    </row>
    <row r="522" spans="2:3" x14ac:dyDescent="0.45">
      <c r="B522" s="217"/>
      <c r="C522" s="218"/>
    </row>
    <row r="523" spans="2:3" x14ac:dyDescent="0.45">
      <c r="B523" s="217"/>
      <c r="C523" s="218"/>
    </row>
    <row r="524" spans="2:3" x14ac:dyDescent="0.45">
      <c r="B524" s="217"/>
      <c r="C524" s="218"/>
    </row>
    <row r="525" spans="2:3" x14ac:dyDescent="0.45">
      <c r="B525" s="217"/>
      <c r="C525" s="218"/>
    </row>
    <row r="526" spans="2:3" x14ac:dyDescent="0.45">
      <c r="B526" s="217"/>
      <c r="C526" s="218"/>
    </row>
    <row r="527" spans="2:3" x14ac:dyDescent="0.45">
      <c r="B527" s="217"/>
      <c r="C527" s="218"/>
    </row>
    <row r="528" spans="2:3" x14ac:dyDescent="0.45">
      <c r="B528" s="217"/>
      <c r="C528" s="218"/>
    </row>
    <row r="529" spans="2:3" x14ac:dyDescent="0.45">
      <c r="B529" s="217"/>
      <c r="C529" s="218"/>
    </row>
    <row r="530" spans="2:3" x14ac:dyDescent="0.45">
      <c r="B530" s="217"/>
      <c r="C530" s="218"/>
    </row>
    <row r="531" spans="2:3" x14ac:dyDescent="0.45">
      <c r="B531" s="217"/>
      <c r="C531" s="218"/>
    </row>
    <row r="532" spans="2:3" x14ac:dyDescent="0.45">
      <c r="B532" s="217"/>
      <c r="C532" s="218"/>
    </row>
    <row r="533" spans="2:3" x14ac:dyDescent="0.45">
      <c r="B533" s="217"/>
      <c r="C533" s="218"/>
    </row>
    <row r="534" spans="2:3" x14ac:dyDescent="0.45">
      <c r="B534" s="217"/>
      <c r="C534" s="218"/>
    </row>
    <row r="535" spans="2:3" x14ac:dyDescent="0.45">
      <c r="B535" s="217"/>
      <c r="C535" s="218"/>
    </row>
    <row r="536" spans="2:3" x14ac:dyDescent="0.45">
      <c r="B536" s="217"/>
      <c r="C536" s="218"/>
    </row>
    <row r="537" spans="2:3" x14ac:dyDescent="0.45">
      <c r="B537" s="217"/>
      <c r="C537" s="218"/>
    </row>
    <row r="538" spans="2:3" x14ac:dyDescent="0.45">
      <c r="B538" s="217"/>
      <c r="C538" s="218"/>
    </row>
    <row r="539" spans="2:3" x14ac:dyDescent="0.45">
      <c r="B539" s="217"/>
      <c r="C539" s="218"/>
    </row>
    <row r="540" spans="2:3" x14ac:dyDescent="0.45">
      <c r="B540" s="217"/>
      <c r="C540" s="218"/>
    </row>
    <row r="541" spans="2:3" x14ac:dyDescent="0.45">
      <c r="B541" s="217"/>
      <c r="C541" s="218"/>
    </row>
    <row r="542" spans="2:3" x14ac:dyDescent="0.45">
      <c r="B542" s="217"/>
      <c r="C542" s="218"/>
    </row>
    <row r="543" spans="2:3" x14ac:dyDescent="0.45">
      <c r="B543" s="217"/>
      <c r="C543" s="218"/>
    </row>
    <row r="544" spans="2:3" x14ac:dyDescent="0.45">
      <c r="B544" s="217"/>
      <c r="C544" s="218"/>
    </row>
    <row r="545" spans="2:3" x14ac:dyDescent="0.45">
      <c r="B545" s="217"/>
      <c r="C545" s="218"/>
    </row>
    <row r="546" spans="2:3" x14ac:dyDescent="0.45">
      <c r="B546" s="217"/>
      <c r="C546" s="218"/>
    </row>
    <row r="547" spans="2:3" x14ac:dyDescent="0.45">
      <c r="B547" s="217"/>
      <c r="C547" s="218"/>
    </row>
    <row r="548" spans="2:3" x14ac:dyDescent="0.45">
      <c r="B548" s="217"/>
      <c r="C548" s="218"/>
    </row>
    <row r="549" spans="2:3" x14ac:dyDescent="0.45">
      <c r="B549" s="217"/>
      <c r="C549" s="218"/>
    </row>
    <row r="550" spans="2:3" x14ac:dyDescent="0.45">
      <c r="B550" s="217"/>
      <c r="C550" s="218"/>
    </row>
    <row r="551" spans="2:3" x14ac:dyDescent="0.45">
      <c r="B551" s="217"/>
      <c r="C551" s="218"/>
    </row>
    <row r="552" spans="2:3" x14ac:dyDescent="0.45">
      <c r="B552" s="217"/>
      <c r="C552" s="218"/>
    </row>
    <row r="553" spans="2:3" x14ac:dyDescent="0.45">
      <c r="B553" s="217"/>
      <c r="C553" s="218"/>
    </row>
    <row r="554" spans="2:3" x14ac:dyDescent="0.45">
      <c r="B554" s="217"/>
      <c r="C554" s="218"/>
    </row>
    <row r="555" spans="2:3" x14ac:dyDescent="0.45">
      <c r="B555" s="217"/>
      <c r="C555" s="218"/>
    </row>
    <row r="556" spans="2:3" x14ac:dyDescent="0.45">
      <c r="B556" s="217"/>
      <c r="C556" s="218"/>
    </row>
    <row r="557" spans="2:3" x14ac:dyDescent="0.45">
      <c r="B557" s="217"/>
      <c r="C557" s="218"/>
    </row>
    <row r="558" spans="2:3" x14ac:dyDescent="0.45">
      <c r="B558" s="217"/>
      <c r="C558" s="218"/>
    </row>
    <row r="559" spans="2:3" x14ac:dyDescent="0.45">
      <c r="B559" s="217"/>
      <c r="C559" s="218"/>
    </row>
    <row r="560" spans="2:3" x14ac:dyDescent="0.45">
      <c r="B560" s="217"/>
      <c r="C560" s="218"/>
    </row>
    <row r="561" spans="2:3" x14ac:dyDescent="0.45">
      <c r="B561" s="217"/>
      <c r="C561" s="218"/>
    </row>
    <row r="562" spans="2:3" x14ac:dyDescent="0.45">
      <c r="B562" s="217"/>
      <c r="C562" s="218"/>
    </row>
    <row r="563" spans="2:3" x14ac:dyDescent="0.45">
      <c r="B563" s="217"/>
      <c r="C563" s="218"/>
    </row>
    <row r="564" spans="2:3" x14ac:dyDescent="0.45">
      <c r="B564" s="217"/>
      <c r="C564" s="218"/>
    </row>
    <row r="565" spans="2:3" x14ac:dyDescent="0.45">
      <c r="B565" s="217"/>
      <c r="C565" s="218"/>
    </row>
    <row r="566" spans="2:3" x14ac:dyDescent="0.45">
      <c r="B566" s="217"/>
      <c r="C566" s="218"/>
    </row>
    <row r="567" spans="2:3" x14ac:dyDescent="0.45">
      <c r="B567" s="217"/>
      <c r="C567" s="218"/>
    </row>
    <row r="568" spans="2:3" x14ac:dyDescent="0.45">
      <c r="B568" s="217"/>
      <c r="C568" s="218"/>
    </row>
    <row r="569" spans="2:3" x14ac:dyDescent="0.45">
      <c r="B569" s="217"/>
      <c r="C569" s="218"/>
    </row>
    <row r="570" spans="2:3" x14ac:dyDescent="0.45">
      <c r="B570" s="217"/>
      <c r="C570" s="218"/>
    </row>
    <row r="571" spans="2:3" x14ac:dyDescent="0.45">
      <c r="B571" s="217"/>
      <c r="C571" s="218"/>
    </row>
    <row r="572" spans="2:3" x14ac:dyDescent="0.45">
      <c r="B572" s="217"/>
      <c r="C572" s="218"/>
    </row>
    <row r="573" spans="2:3" x14ac:dyDescent="0.45">
      <c r="B573" s="217"/>
      <c r="C573" s="218"/>
    </row>
    <row r="574" spans="2:3" x14ac:dyDescent="0.45">
      <c r="B574" s="217"/>
      <c r="C574" s="218"/>
    </row>
    <row r="575" spans="2:3" x14ac:dyDescent="0.45">
      <c r="B575" s="217"/>
      <c r="C575" s="218"/>
    </row>
    <row r="576" spans="2:3" x14ac:dyDescent="0.45">
      <c r="B576" s="217"/>
      <c r="C576" s="218"/>
    </row>
    <row r="577" spans="2:3" x14ac:dyDescent="0.45">
      <c r="B577" s="217"/>
      <c r="C577" s="218"/>
    </row>
    <row r="578" spans="2:3" x14ac:dyDescent="0.45">
      <c r="B578" s="217"/>
      <c r="C578" s="218"/>
    </row>
    <row r="579" spans="2:3" x14ac:dyDescent="0.45">
      <c r="B579" s="217"/>
      <c r="C579" s="218"/>
    </row>
    <row r="580" spans="2:3" x14ac:dyDescent="0.45">
      <c r="B580" s="217"/>
      <c r="C580" s="218"/>
    </row>
    <row r="581" spans="2:3" x14ac:dyDescent="0.45">
      <c r="B581" s="217"/>
      <c r="C581" s="218"/>
    </row>
    <row r="582" spans="2:3" x14ac:dyDescent="0.45">
      <c r="B582" s="217"/>
      <c r="C582" s="218"/>
    </row>
    <row r="583" spans="2:3" x14ac:dyDescent="0.45">
      <c r="B583" s="217"/>
      <c r="C583" s="218"/>
    </row>
    <row r="584" spans="2:3" x14ac:dyDescent="0.45">
      <c r="B584" s="217"/>
      <c r="C584" s="218"/>
    </row>
    <row r="585" spans="2:3" x14ac:dyDescent="0.45">
      <c r="B585" s="217"/>
      <c r="C585" s="218"/>
    </row>
    <row r="586" spans="2:3" x14ac:dyDescent="0.45">
      <c r="B586" s="217"/>
      <c r="C586" s="218"/>
    </row>
    <row r="587" spans="2:3" x14ac:dyDescent="0.45">
      <c r="B587" s="217"/>
      <c r="C587" s="218"/>
    </row>
    <row r="588" spans="2:3" x14ac:dyDescent="0.45">
      <c r="B588" s="217"/>
      <c r="C588" s="218"/>
    </row>
    <row r="589" spans="2:3" x14ac:dyDescent="0.45">
      <c r="B589" s="217"/>
      <c r="C589" s="218"/>
    </row>
    <row r="590" spans="2:3" x14ac:dyDescent="0.45">
      <c r="B590" s="217"/>
      <c r="C590" s="218"/>
    </row>
    <row r="591" spans="2:3" x14ac:dyDescent="0.45">
      <c r="B591" s="217"/>
      <c r="C591" s="218"/>
    </row>
    <row r="592" spans="2:3" x14ac:dyDescent="0.45">
      <c r="B592" s="217"/>
      <c r="C592" s="218"/>
    </row>
    <row r="593" spans="2:3" x14ac:dyDescent="0.45">
      <c r="B593" s="217"/>
      <c r="C593" s="218"/>
    </row>
    <row r="594" spans="2:3" x14ac:dyDescent="0.45">
      <c r="B594" s="217"/>
      <c r="C594" s="218"/>
    </row>
    <row r="595" spans="2:3" x14ac:dyDescent="0.45">
      <c r="B595" s="217"/>
      <c r="C595" s="218"/>
    </row>
    <row r="596" spans="2:3" x14ac:dyDescent="0.45">
      <c r="B596" s="217"/>
      <c r="C596" s="218"/>
    </row>
    <row r="597" spans="2:3" x14ac:dyDescent="0.45">
      <c r="B597" s="217"/>
      <c r="C597" s="218"/>
    </row>
    <row r="598" spans="2:3" x14ac:dyDescent="0.45">
      <c r="B598" s="217"/>
      <c r="C598" s="218"/>
    </row>
    <row r="599" spans="2:3" x14ac:dyDescent="0.45">
      <c r="B599" s="217"/>
      <c r="C599" s="218"/>
    </row>
    <row r="600" spans="2:3" x14ac:dyDescent="0.45">
      <c r="B600" s="217"/>
      <c r="C600" s="218"/>
    </row>
    <row r="601" spans="2:3" x14ac:dyDescent="0.45">
      <c r="B601" s="217"/>
      <c r="C601" s="218"/>
    </row>
    <row r="602" spans="2:3" x14ac:dyDescent="0.45">
      <c r="B602" s="217"/>
      <c r="C602" s="218"/>
    </row>
    <row r="603" spans="2:3" x14ac:dyDescent="0.45">
      <c r="B603" s="217"/>
      <c r="C603" s="218"/>
    </row>
    <row r="604" spans="2:3" x14ac:dyDescent="0.45">
      <c r="B604" s="217"/>
      <c r="C604" s="218"/>
    </row>
    <row r="605" spans="2:3" x14ac:dyDescent="0.45">
      <c r="B605" s="217"/>
      <c r="C605" s="218"/>
    </row>
    <row r="606" spans="2:3" x14ac:dyDescent="0.45">
      <c r="B606" s="217"/>
      <c r="C606" s="218"/>
    </row>
    <row r="607" spans="2:3" x14ac:dyDescent="0.45">
      <c r="B607" s="217"/>
      <c r="C607" s="218"/>
    </row>
    <row r="608" spans="2:3" x14ac:dyDescent="0.45">
      <c r="B608" s="217"/>
      <c r="C608" s="218"/>
    </row>
    <row r="609" spans="2:3" x14ac:dyDescent="0.45">
      <c r="B609" s="217"/>
      <c r="C609" s="218"/>
    </row>
    <row r="610" spans="2:3" x14ac:dyDescent="0.45">
      <c r="B610" s="217"/>
      <c r="C610" s="218"/>
    </row>
    <row r="611" spans="2:3" x14ac:dyDescent="0.45">
      <c r="B611" s="217"/>
      <c r="C611" s="218"/>
    </row>
    <row r="612" spans="2:3" x14ac:dyDescent="0.45">
      <c r="B612" s="217"/>
      <c r="C612" s="218"/>
    </row>
    <row r="613" spans="2:3" x14ac:dyDescent="0.45">
      <c r="B613" s="217"/>
      <c r="C613" s="218"/>
    </row>
    <row r="614" spans="2:3" x14ac:dyDescent="0.45">
      <c r="B614" s="217"/>
      <c r="C614" s="218"/>
    </row>
    <row r="615" spans="2:3" x14ac:dyDescent="0.45">
      <c r="B615" s="217"/>
      <c r="C615" s="218"/>
    </row>
    <row r="616" spans="2:3" x14ac:dyDescent="0.45">
      <c r="B616" s="217"/>
      <c r="C616" s="218"/>
    </row>
    <row r="617" spans="2:3" x14ac:dyDescent="0.45">
      <c r="B617" s="217"/>
      <c r="C617" s="218"/>
    </row>
    <row r="618" spans="2:3" x14ac:dyDescent="0.45">
      <c r="B618" s="217"/>
      <c r="C618" s="218"/>
    </row>
    <row r="619" spans="2:3" x14ac:dyDescent="0.45">
      <c r="B619" s="217"/>
      <c r="C619" s="218"/>
    </row>
    <row r="620" spans="2:3" x14ac:dyDescent="0.45">
      <c r="B620" s="217"/>
      <c r="C620" s="218"/>
    </row>
    <row r="621" spans="2:3" x14ac:dyDescent="0.45">
      <c r="B621" s="217"/>
      <c r="C621" s="218"/>
    </row>
    <row r="622" spans="2:3" x14ac:dyDescent="0.45">
      <c r="B622" s="217"/>
      <c r="C622" s="218"/>
    </row>
    <row r="623" spans="2:3" x14ac:dyDescent="0.45">
      <c r="B623" s="217"/>
      <c r="C623" s="218"/>
    </row>
    <row r="624" spans="2:3" x14ac:dyDescent="0.45">
      <c r="B624" s="217"/>
      <c r="C624" s="218"/>
    </row>
    <row r="625" spans="2:3" x14ac:dyDescent="0.45">
      <c r="B625" s="217"/>
      <c r="C625" s="218"/>
    </row>
    <row r="626" spans="2:3" x14ac:dyDescent="0.45">
      <c r="B626" s="217"/>
      <c r="C626" s="218"/>
    </row>
    <row r="627" spans="2:3" x14ac:dyDescent="0.45">
      <c r="B627" s="217"/>
      <c r="C627" s="218"/>
    </row>
    <row r="628" spans="2:3" x14ac:dyDescent="0.45">
      <c r="B628" s="217"/>
      <c r="C628" s="218"/>
    </row>
    <row r="629" spans="2:3" x14ac:dyDescent="0.45">
      <c r="B629" s="217"/>
      <c r="C629" s="218"/>
    </row>
    <row r="630" spans="2:3" x14ac:dyDescent="0.45">
      <c r="B630" s="217"/>
      <c r="C630" s="218"/>
    </row>
    <row r="631" spans="2:3" x14ac:dyDescent="0.45">
      <c r="B631" s="217"/>
      <c r="C631" s="218"/>
    </row>
    <row r="632" spans="2:3" x14ac:dyDescent="0.45">
      <c r="B632" s="217"/>
      <c r="C632" s="218"/>
    </row>
    <row r="633" spans="2:3" x14ac:dyDescent="0.45">
      <c r="B633" s="217"/>
      <c r="C633" s="218"/>
    </row>
    <row r="634" spans="2:3" x14ac:dyDescent="0.45">
      <c r="B634" s="217"/>
      <c r="C634" s="218"/>
    </row>
    <row r="635" spans="2:3" x14ac:dyDescent="0.45">
      <c r="B635" s="217"/>
      <c r="C635" s="218"/>
    </row>
    <row r="636" spans="2:3" x14ac:dyDescent="0.45">
      <c r="B636" s="217"/>
      <c r="C636" s="218"/>
    </row>
    <row r="637" spans="2:3" x14ac:dyDescent="0.45">
      <c r="B637" s="217"/>
      <c r="C637" s="218"/>
    </row>
    <row r="638" spans="2:3" x14ac:dyDescent="0.45">
      <c r="B638" s="217"/>
      <c r="C638" s="218"/>
    </row>
    <row r="639" spans="2:3" x14ac:dyDescent="0.45">
      <c r="B639" s="217"/>
      <c r="C639" s="218"/>
    </row>
    <row r="640" spans="2:3" x14ac:dyDescent="0.45">
      <c r="B640" s="217"/>
      <c r="C640" s="218"/>
    </row>
    <row r="641" spans="2:3" x14ac:dyDescent="0.45">
      <c r="B641" s="217"/>
      <c r="C641" s="218"/>
    </row>
    <row r="642" spans="2:3" x14ac:dyDescent="0.45">
      <c r="B642" s="217"/>
      <c r="C642" s="218"/>
    </row>
    <row r="643" spans="2:3" x14ac:dyDescent="0.45">
      <c r="B643" s="217"/>
      <c r="C643" s="218"/>
    </row>
    <row r="644" spans="2:3" x14ac:dyDescent="0.45">
      <c r="B644" s="217"/>
      <c r="C644" s="218"/>
    </row>
    <row r="645" spans="2:3" x14ac:dyDescent="0.45">
      <c r="B645" s="217"/>
      <c r="C645" s="218"/>
    </row>
    <row r="646" spans="2:3" x14ac:dyDescent="0.45">
      <c r="B646" s="217"/>
      <c r="C646" s="218"/>
    </row>
    <row r="647" spans="2:3" x14ac:dyDescent="0.45">
      <c r="B647" s="217"/>
      <c r="C647" s="218"/>
    </row>
    <row r="648" spans="2:3" x14ac:dyDescent="0.45">
      <c r="B648" s="217"/>
      <c r="C648" s="218"/>
    </row>
    <row r="649" spans="2:3" x14ac:dyDescent="0.45">
      <c r="B649" s="217"/>
      <c r="C649" s="218"/>
    </row>
    <row r="650" spans="2:3" x14ac:dyDescent="0.45">
      <c r="B650" s="217"/>
      <c r="C650" s="218"/>
    </row>
    <row r="651" spans="2:3" x14ac:dyDescent="0.45">
      <c r="B651" s="217"/>
      <c r="C651" s="218"/>
    </row>
    <row r="652" spans="2:3" x14ac:dyDescent="0.45">
      <c r="B652" s="217"/>
      <c r="C652" s="218"/>
    </row>
    <row r="653" spans="2:3" x14ac:dyDescent="0.45">
      <c r="B653" s="217"/>
      <c r="C653" s="218"/>
    </row>
    <row r="654" spans="2:3" x14ac:dyDescent="0.45">
      <c r="B654" s="217"/>
      <c r="C654" s="218"/>
    </row>
    <row r="655" spans="2:3" x14ac:dyDescent="0.45">
      <c r="B655" s="217"/>
      <c r="C655" s="218"/>
    </row>
    <row r="656" spans="2:3" x14ac:dyDescent="0.45">
      <c r="B656" s="217"/>
      <c r="C656" s="218"/>
    </row>
    <row r="657" spans="2:3" x14ac:dyDescent="0.45">
      <c r="B657" s="217"/>
      <c r="C657" s="218"/>
    </row>
    <row r="658" spans="2:3" x14ac:dyDescent="0.45">
      <c r="B658" s="217"/>
      <c r="C658" s="218"/>
    </row>
    <row r="659" spans="2:3" x14ac:dyDescent="0.45">
      <c r="B659" s="217"/>
      <c r="C659" s="218"/>
    </row>
    <row r="660" spans="2:3" x14ac:dyDescent="0.45">
      <c r="B660" s="217"/>
      <c r="C660" s="218"/>
    </row>
    <row r="661" spans="2:3" x14ac:dyDescent="0.45">
      <c r="B661" s="217"/>
      <c r="C661" s="218"/>
    </row>
    <row r="662" spans="2:3" x14ac:dyDescent="0.45">
      <c r="B662" s="217"/>
      <c r="C662" s="218"/>
    </row>
    <row r="663" spans="2:3" x14ac:dyDescent="0.45">
      <c r="B663" s="217"/>
      <c r="C663" s="218"/>
    </row>
    <row r="664" spans="2:3" x14ac:dyDescent="0.45">
      <c r="B664" s="217"/>
      <c r="C664" s="218"/>
    </row>
    <row r="665" spans="2:3" x14ac:dyDescent="0.45">
      <c r="B665" s="217"/>
      <c r="C665" s="218"/>
    </row>
    <row r="666" spans="2:3" x14ac:dyDescent="0.45">
      <c r="B666" s="217"/>
      <c r="C666" s="218"/>
    </row>
    <row r="667" spans="2:3" x14ac:dyDescent="0.45">
      <c r="B667" s="217"/>
      <c r="C667" s="218"/>
    </row>
    <row r="668" spans="2:3" x14ac:dyDescent="0.45">
      <c r="B668" s="217"/>
      <c r="C668" s="218"/>
    </row>
    <row r="669" spans="2:3" x14ac:dyDescent="0.45">
      <c r="B669" s="217"/>
      <c r="C669" s="218"/>
    </row>
    <row r="670" spans="2:3" x14ac:dyDescent="0.45">
      <c r="B670" s="217"/>
      <c r="C670" s="218"/>
    </row>
    <row r="671" spans="2:3" x14ac:dyDescent="0.45">
      <c r="B671" s="217"/>
      <c r="C671" s="218"/>
    </row>
    <row r="672" spans="2:3" x14ac:dyDescent="0.45">
      <c r="B672" s="217"/>
      <c r="C672" s="218"/>
    </row>
    <row r="673" spans="2:3" x14ac:dyDescent="0.45">
      <c r="B673" s="217"/>
      <c r="C673" s="218"/>
    </row>
    <row r="674" spans="2:3" x14ac:dyDescent="0.45">
      <c r="B674" s="217"/>
      <c r="C674" s="218"/>
    </row>
    <row r="675" spans="2:3" x14ac:dyDescent="0.45">
      <c r="B675" s="217"/>
      <c r="C675" s="218"/>
    </row>
    <row r="676" spans="2:3" x14ac:dyDescent="0.45">
      <c r="B676" s="217"/>
      <c r="C676" s="218"/>
    </row>
    <row r="677" spans="2:3" x14ac:dyDescent="0.45">
      <c r="B677" s="217"/>
      <c r="C677" s="218"/>
    </row>
    <row r="678" spans="2:3" x14ac:dyDescent="0.45">
      <c r="B678" s="217"/>
      <c r="C678" s="218"/>
    </row>
    <row r="679" spans="2:3" x14ac:dyDescent="0.45">
      <c r="B679" s="217"/>
      <c r="C679" s="218"/>
    </row>
    <row r="680" spans="2:3" x14ac:dyDescent="0.45">
      <c r="B680" s="217"/>
      <c r="C680" s="218"/>
    </row>
    <row r="681" spans="2:3" x14ac:dyDescent="0.45">
      <c r="B681" s="217"/>
      <c r="C681" s="218"/>
    </row>
    <row r="682" spans="2:3" x14ac:dyDescent="0.45">
      <c r="B682" s="217"/>
      <c r="C682" s="218"/>
    </row>
    <row r="683" spans="2:3" x14ac:dyDescent="0.45">
      <c r="B683" s="217"/>
      <c r="C683" s="218"/>
    </row>
    <row r="684" spans="2:3" x14ac:dyDescent="0.45">
      <c r="B684" s="217"/>
      <c r="C684" s="218"/>
    </row>
    <row r="685" spans="2:3" x14ac:dyDescent="0.45">
      <c r="B685" s="217"/>
      <c r="C685" s="218"/>
    </row>
    <row r="686" spans="2:3" x14ac:dyDescent="0.45">
      <c r="B686" s="217"/>
      <c r="C686" s="218"/>
    </row>
    <row r="687" spans="2:3" x14ac:dyDescent="0.45">
      <c r="B687" s="217"/>
      <c r="C687" s="218"/>
    </row>
    <row r="688" spans="2:3" x14ac:dyDescent="0.45">
      <c r="B688" s="217"/>
      <c r="C688" s="218"/>
    </row>
    <row r="689" spans="2:3" x14ac:dyDescent="0.45">
      <c r="B689" s="217"/>
      <c r="C689" s="218"/>
    </row>
    <row r="690" spans="2:3" x14ac:dyDescent="0.45">
      <c r="B690" s="217"/>
      <c r="C690" s="218"/>
    </row>
    <row r="691" spans="2:3" x14ac:dyDescent="0.45">
      <c r="B691" s="217"/>
      <c r="C691" s="218"/>
    </row>
    <row r="692" spans="2:3" x14ac:dyDescent="0.45">
      <c r="B692" s="217"/>
      <c r="C692" s="218"/>
    </row>
    <row r="693" spans="2:3" x14ac:dyDescent="0.45">
      <c r="B693" s="217"/>
      <c r="C693" s="218"/>
    </row>
    <row r="694" spans="2:3" x14ac:dyDescent="0.45">
      <c r="B694" s="217"/>
      <c r="C694" s="218"/>
    </row>
    <row r="695" spans="2:3" x14ac:dyDescent="0.45">
      <c r="B695" s="217"/>
      <c r="C695" s="218"/>
    </row>
    <row r="696" spans="2:3" x14ac:dyDescent="0.45">
      <c r="B696" s="217"/>
      <c r="C696" s="218"/>
    </row>
    <row r="697" spans="2:3" x14ac:dyDescent="0.45">
      <c r="B697" s="217"/>
      <c r="C697" s="218"/>
    </row>
    <row r="698" spans="2:3" x14ac:dyDescent="0.45">
      <c r="B698" s="217"/>
      <c r="C698" s="218"/>
    </row>
    <row r="699" spans="2:3" x14ac:dyDescent="0.45">
      <c r="B699" s="217"/>
      <c r="C699" s="218"/>
    </row>
    <row r="700" spans="2:3" x14ac:dyDescent="0.45">
      <c r="B700" s="217"/>
      <c r="C700" s="218"/>
    </row>
    <row r="701" spans="2:3" x14ac:dyDescent="0.45">
      <c r="B701" s="217"/>
      <c r="C701" s="218"/>
    </row>
    <row r="702" spans="2:3" x14ac:dyDescent="0.45">
      <c r="B702" s="217"/>
      <c r="C702" s="218"/>
    </row>
    <row r="703" spans="2:3" x14ac:dyDescent="0.45">
      <c r="B703" s="217"/>
      <c r="C703" s="218"/>
    </row>
    <row r="704" spans="2:3" x14ac:dyDescent="0.45">
      <c r="B704" s="217"/>
      <c r="C704" s="218"/>
    </row>
    <row r="705" spans="2:3" x14ac:dyDescent="0.45">
      <c r="B705" s="217"/>
      <c r="C705" s="218"/>
    </row>
    <row r="706" spans="2:3" x14ac:dyDescent="0.45">
      <c r="B706" s="217"/>
      <c r="C706" s="218"/>
    </row>
    <row r="707" spans="2:3" x14ac:dyDescent="0.45">
      <c r="B707" s="217"/>
      <c r="C707" s="218"/>
    </row>
    <row r="708" spans="2:3" x14ac:dyDescent="0.45">
      <c r="B708" s="217"/>
      <c r="C708" s="218"/>
    </row>
    <row r="709" spans="2:3" x14ac:dyDescent="0.45">
      <c r="B709" s="217"/>
      <c r="C709" s="218"/>
    </row>
    <row r="710" spans="2:3" x14ac:dyDescent="0.45">
      <c r="B710" s="217"/>
      <c r="C710" s="218"/>
    </row>
    <row r="711" spans="2:3" x14ac:dyDescent="0.45">
      <c r="B711" s="217"/>
      <c r="C711" s="218"/>
    </row>
    <row r="712" spans="2:3" x14ac:dyDescent="0.45">
      <c r="B712" s="217"/>
      <c r="C712" s="218"/>
    </row>
    <row r="713" spans="2:3" x14ac:dyDescent="0.45">
      <c r="B713" s="217"/>
      <c r="C713" s="218"/>
    </row>
    <row r="714" spans="2:3" x14ac:dyDescent="0.45">
      <c r="B714" s="217"/>
      <c r="C714" s="218"/>
    </row>
    <row r="715" spans="2:3" x14ac:dyDescent="0.45">
      <c r="B715" s="217"/>
      <c r="C715" s="218"/>
    </row>
    <row r="716" spans="2:3" x14ac:dyDescent="0.45">
      <c r="B716" s="217"/>
      <c r="C716" s="218"/>
    </row>
    <row r="717" spans="2:3" x14ac:dyDescent="0.45">
      <c r="B717" s="217"/>
      <c r="C717" s="218"/>
    </row>
    <row r="718" spans="2:3" x14ac:dyDescent="0.45">
      <c r="B718" s="217"/>
      <c r="C718" s="218"/>
    </row>
    <row r="719" spans="2:3" x14ac:dyDescent="0.45">
      <c r="B719" s="217"/>
      <c r="C719" s="218"/>
    </row>
    <row r="720" spans="2:3" x14ac:dyDescent="0.45">
      <c r="B720" s="217"/>
      <c r="C720" s="218"/>
    </row>
    <row r="721" spans="2:3" x14ac:dyDescent="0.45">
      <c r="B721" s="217"/>
      <c r="C721" s="218"/>
    </row>
    <row r="722" spans="2:3" x14ac:dyDescent="0.45">
      <c r="B722" s="217"/>
      <c r="C722" s="218"/>
    </row>
    <row r="723" spans="2:3" x14ac:dyDescent="0.45">
      <c r="B723" s="217"/>
      <c r="C723" s="218"/>
    </row>
    <row r="724" spans="2:3" x14ac:dyDescent="0.45">
      <c r="B724" s="217"/>
      <c r="C724" s="218"/>
    </row>
    <row r="725" spans="2:3" x14ac:dyDescent="0.45">
      <c r="B725" s="217"/>
      <c r="C725" s="218"/>
    </row>
    <row r="726" spans="2:3" x14ac:dyDescent="0.45">
      <c r="B726" s="217"/>
      <c r="C726" s="218"/>
    </row>
    <row r="727" spans="2:3" x14ac:dyDescent="0.45">
      <c r="B727" s="217"/>
      <c r="C727" s="218"/>
    </row>
    <row r="728" spans="2:3" x14ac:dyDescent="0.45">
      <c r="B728" s="217"/>
      <c r="C728" s="218"/>
    </row>
    <row r="729" spans="2:3" x14ac:dyDescent="0.45">
      <c r="B729" s="217"/>
      <c r="C729" s="218"/>
    </row>
    <row r="730" spans="2:3" x14ac:dyDescent="0.45">
      <c r="B730" s="217"/>
      <c r="C730" s="218"/>
    </row>
    <row r="731" spans="2:3" x14ac:dyDescent="0.45">
      <c r="B731" s="217"/>
      <c r="C731" s="218"/>
    </row>
    <row r="732" spans="2:3" x14ac:dyDescent="0.45">
      <c r="B732" s="217"/>
      <c r="C732" s="218"/>
    </row>
    <row r="733" spans="2:3" x14ac:dyDescent="0.45">
      <c r="B733" s="217"/>
      <c r="C733" s="218"/>
    </row>
    <row r="734" spans="2:3" x14ac:dyDescent="0.45">
      <c r="B734" s="217"/>
      <c r="C734" s="218"/>
    </row>
    <row r="735" spans="2:3" x14ac:dyDescent="0.45">
      <c r="B735" s="217"/>
      <c r="C735" s="218"/>
    </row>
    <row r="736" spans="2:3" x14ac:dyDescent="0.45">
      <c r="B736" s="217"/>
      <c r="C736" s="218"/>
    </row>
    <row r="737" spans="2:3" x14ac:dyDescent="0.45">
      <c r="B737" s="217"/>
      <c r="C737" s="218"/>
    </row>
    <row r="738" spans="2:3" x14ac:dyDescent="0.45">
      <c r="B738" s="217"/>
      <c r="C738" s="218"/>
    </row>
    <row r="739" spans="2:3" x14ac:dyDescent="0.45">
      <c r="B739" s="217"/>
      <c r="C739" s="218"/>
    </row>
    <row r="740" spans="2:3" x14ac:dyDescent="0.45">
      <c r="B740" s="217"/>
      <c r="C740" s="218"/>
    </row>
    <row r="741" spans="2:3" x14ac:dyDescent="0.45">
      <c r="B741" s="217"/>
      <c r="C741" s="218"/>
    </row>
    <row r="742" spans="2:3" x14ac:dyDescent="0.45">
      <c r="B742" s="217"/>
      <c r="C742" s="218"/>
    </row>
    <row r="743" spans="2:3" x14ac:dyDescent="0.45">
      <c r="B743" s="217"/>
      <c r="C743" s="218"/>
    </row>
    <row r="744" spans="2:3" x14ac:dyDescent="0.45">
      <c r="B744" s="217"/>
      <c r="C744" s="218"/>
    </row>
    <row r="745" spans="2:3" x14ac:dyDescent="0.45">
      <c r="B745" s="217"/>
      <c r="C745" s="218"/>
    </row>
    <row r="746" spans="2:3" x14ac:dyDescent="0.45">
      <c r="B746" s="217"/>
      <c r="C746" s="218"/>
    </row>
    <row r="747" spans="2:3" x14ac:dyDescent="0.45">
      <c r="B747" s="217"/>
      <c r="C747" s="218"/>
    </row>
    <row r="748" spans="2:3" x14ac:dyDescent="0.45">
      <c r="B748" s="217"/>
      <c r="C748" s="218"/>
    </row>
    <row r="749" spans="2:3" x14ac:dyDescent="0.45">
      <c r="B749" s="217"/>
      <c r="C749" s="218"/>
    </row>
    <row r="750" spans="2:3" x14ac:dyDescent="0.45">
      <c r="B750" s="217"/>
      <c r="C750" s="218"/>
    </row>
    <row r="751" spans="2:3" x14ac:dyDescent="0.45">
      <c r="B751" s="217"/>
      <c r="C751" s="218"/>
    </row>
    <row r="752" spans="2:3" x14ac:dyDescent="0.45">
      <c r="B752" s="217"/>
      <c r="C752" s="218"/>
    </row>
    <row r="753" spans="2:3" x14ac:dyDescent="0.45">
      <c r="B753" s="217"/>
      <c r="C753" s="218"/>
    </row>
    <row r="754" spans="2:3" x14ac:dyDescent="0.45">
      <c r="B754" s="217"/>
      <c r="C754" s="218"/>
    </row>
    <row r="755" spans="2:3" x14ac:dyDescent="0.45">
      <c r="B755" s="217"/>
      <c r="C755" s="218"/>
    </row>
    <row r="756" spans="2:3" x14ac:dyDescent="0.45">
      <c r="B756" s="217"/>
      <c r="C756" s="218"/>
    </row>
    <row r="757" spans="2:3" x14ac:dyDescent="0.45">
      <c r="B757" s="217"/>
      <c r="C757" s="218"/>
    </row>
    <row r="758" spans="2:3" x14ac:dyDescent="0.45">
      <c r="B758" s="217"/>
      <c r="C758" s="218"/>
    </row>
    <row r="759" spans="2:3" x14ac:dyDescent="0.45">
      <c r="B759" s="217"/>
      <c r="C759" s="218"/>
    </row>
    <row r="760" spans="2:3" x14ac:dyDescent="0.45">
      <c r="B760" s="217"/>
      <c r="C760" s="218"/>
    </row>
    <row r="761" spans="2:3" x14ac:dyDescent="0.45">
      <c r="B761" s="217"/>
      <c r="C761" s="218"/>
    </row>
    <row r="762" spans="2:3" x14ac:dyDescent="0.45">
      <c r="B762" s="217"/>
      <c r="C762" s="218"/>
    </row>
    <row r="763" spans="2:3" x14ac:dyDescent="0.45">
      <c r="B763" s="217"/>
      <c r="C763" s="218"/>
    </row>
    <row r="764" spans="2:3" x14ac:dyDescent="0.45">
      <c r="B764" s="217"/>
      <c r="C764" s="218"/>
    </row>
    <row r="765" spans="2:3" x14ac:dyDescent="0.45">
      <c r="B765" s="217"/>
      <c r="C765" s="218"/>
    </row>
    <row r="766" spans="2:3" x14ac:dyDescent="0.45">
      <c r="B766" s="217"/>
      <c r="C766" s="218"/>
    </row>
    <row r="767" spans="2:3" x14ac:dyDescent="0.45">
      <c r="B767" s="217"/>
      <c r="C767" s="218"/>
    </row>
    <row r="768" spans="2:3" x14ac:dyDescent="0.45">
      <c r="B768" s="217"/>
      <c r="C768" s="218"/>
    </row>
    <row r="769" spans="2:3" x14ac:dyDescent="0.45">
      <c r="B769" s="217"/>
      <c r="C769" s="218"/>
    </row>
    <row r="770" spans="2:3" x14ac:dyDescent="0.45">
      <c r="B770" s="217"/>
      <c r="C770" s="218"/>
    </row>
    <row r="771" spans="2:3" x14ac:dyDescent="0.45">
      <c r="B771" s="217"/>
      <c r="C771" s="218"/>
    </row>
    <row r="772" spans="2:3" x14ac:dyDescent="0.45">
      <c r="B772" s="217"/>
      <c r="C772" s="218"/>
    </row>
    <row r="773" spans="2:3" x14ac:dyDescent="0.45">
      <c r="B773" s="217"/>
      <c r="C773" s="218"/>
    </row>
    <row r="774" spans="2:3" x14ac:dyDescent="0.45">
      <c r="B774" s="217"/>
      <c r="C774" s="218"/>
    </row>
    <row r="775" spans="2:3" x14ac:dyDescent="0.45">
      <c r="B775" s="217"/>
      <c r="C775" s="218"/>
    </row>
    <row r="776" spans="2:3" x14ac:dyDescent="0.45">
      <c r="B776" s="217"/>
      <c r="C776" s="218"/>
    </row>
    <row r="777" spans="2:3" x14ac:dyDescent="0.45">
      <c r="B777" s="217"/>
      <c r="C777" s="218"/>
    </row>
    <row r="778" spans="2:3" x14ac:dyDescent="0.45">
      <c r="B778" s="217"/>
      <c r="C778" s="218"/>
    </row>
    <row r="779" spans="2:3" x14ac:dyDescent="0.45">
      <c r="B779" s="217"/>
      <c r="C779" s="218"/>
    </row>
    <row r="780" spans="2:3" x14ac:dyDescent="0.45">
      <c r="B780" s="217"/>
      <c r="C780" s="218"/>
    </row>
    <row r="781" spans="2:3" x14ac:dyDescent="0.45">
      <c r="B781" s="217"/>
      <c r="C781" s="218"/>
    </row>
    <row r="782" spans="2:3" x14ac:dyDescent="0.45">
      <c r="B782" s="217"/>
      <c r="C782" s="218"/>
    </row>
    <row r="783" spans="2:3" x14ac:dyDescent="0.45">
      <c r="B783" s="217"/>
      <c r="C783" s="218"/>
    </row>
    <row r="784" spans="2:3" x14ac:dyDescent="0.45">
      <c r="B784" s="217"/>
      <c r="C784" s="218"/>
    </row>
    <row r="785" spans="2:3" x14ac:dyDescent="0.45">
      <c r="B785" s="217"/>
      <c r="C785" s="218"/>
    </row>
    <row r="786" spans="2:3" x14ac:dyDescent="0.45">
      <c r="B786" s="217"/>
      <c r="C786" s="218"/>
    </row>
    <row r="787" spans="2:3" x14ac:dyDescent="0.45">
      <c r="B787" s="217"/>
      <c r="C787" s="218"/>
    </row>
    <row r="788" spans="2:3" x14ac:dyDescent="0.45">
      <c r="B788" s="217"/>
      <c r="C788" s="218"/>
    </row>
    <row r="789" spans="2:3" x14ac:dyDescent="0.45">
      <c r="B789" s="217"/>
      <c r="C789" s="218"/>
    </row>
    <row r="790" spans="2:3" x14ac:dyDescent="0.45">
      <c r="B790" s="217"/>
      <c r="C790" s="218"/>
    </row>
    <row r="791" spans="2:3" x14ac:dyDescent="0.45">
      <c r="B791" s="217"/>
      <c r="C791" s="218"/>
    </row>
    <row r="792" spans="2:3" x14ac:dyDescent="0.45">
      <c r="B792" s="217"/>
      <c r="C792" s="218"/>
    </row>
    <row r="793" spans="2:3" x14ac:dyDescent="0.45">
      <c r="B793" s="217"/>
      <c r="C793" s="218"/>
    </row>
    <row r="794" spans="2:3" x14ac:dyDescent="0.45">
      <c r="B794" s="217"/>
      <c r="C794" s="218"/>
    </row>
    <row r="795" spans="2:3" x14ac:dyDescent="0.45">
      <c r="B795" s="217"/>
      <c r="C795" s="218"/>
    </row>
    <row r="796" spans="2:3" x14ac:dyDescent="0.45">
      <c r="B796" s="217"/>
      <c r="C796" s="218"/>
    </row>
    <row r="797" spans="2:3" x14ac:dyDescent="0.45">
      <c r="B797" s="217"/>
      <c r="C797" s="218"/>
    </row>
    <row r="798" spans="2:3" x14ac:dyDescent="0.45">
      <c r="B798" s="217"/>
      <c r="C798" s="218"/>
    </row>
    <row r="799" spans="2:3" x14ac:dyDescent="0.45">
      <c r="B799" s="217"/>
      <c r="C799" s="218"/>
    </row>
    <row r="800" spans="2:3" x14ac:dyDescent="0.45">
      <c r="B800" s="217"/>
      <c r="C800" s="218"/>
    </row>
    <row r="801" spans="2:3" x14ac:dyDescent="0.45">
      <c r="B801" s="217"/>
      <c r="C801" s="218"/>
    </row>
    <row r="802" spans="2:3" x14ac:dyDescent="0.45">
      <c r="B802" s="217"/>
      <c r="C802" s="218"/>
    </row>
    <row r="803" spans="2:3" x14ac:dyDescent="0.45">
      <c r="B803" s="217"/>
      <c r="C803" s="218"/>
    </row>
    <row r="804" spans="2:3" x14ac:dyDescent="0.45">
      <c r="B804" s="217"/>
      <c r="C804" s="218"/>
    </row>
    <row r="805" spans="2:3" x14ac:dyDescent="0.45">
      <c r="B805" s="217"/>
      <c r="C805" s="218"/>
    </row>
    <row r="806" spans="2:3" x14ac:dyDescent="0.45">
      <c r="B806" s="217"/>
      <c r="C806" s="218"/>
    </row>
    <row r="807" spans="2:3" x14ac:dyDescent="0.45">
      <c r="B807" s="217"/>
      <c r="C807" s="218"/>
    </row>
    <row r="808" spans="2:3" x14ac:dyDescent="0.45">
      <c r="B808" s="217"/>
      <c r="C808" s="218"/>
    </row>
    <row r="809" spans="2:3" x14ac:dyDescent="0.45">
      <c r="B809" s="217"/>
      <c r="C809" s="218"/>
    </row>
    <row r="810" spans="2:3" x14ac:dyDescent="0.45">
      <c r="B810" s="217"/>
      <c r="C810" s="218"/>
    </row>
    <row r="811" spans="2:3" x14ac:dyDescent="0.45">
      <c r="B811" s="217"/>
      <c r="C811" s="218"/>
    </row>
    <row r="812" spans="2:3" x14ac:dyDescent="0.45">
      <c r="B812" s="217"/>
      <c r="C812" s="218"/>
    </row>
    <row r="813" spans="2:3" x14ac:dyDescent="0.45">
      <c r="B813" s="217"/>
      <c r="C813" s="218"/>
    </row>
    <row r="814" spans="2:3" x14ac:dyDescent="0.45">
      <c r="B814" s="217"/>
      <c r="C814" s="218"/>
    </row>
    <row r="815" spans="2:3" x14ac:dyDescent="0.45">
      <c r="B815" s="217"/>
      <c r="C815" s="218"/>
    </row>
    <row r="816" spans="2:3" x14ac:dyDescent="0.45">
      <c r="B816" s="217"/>
      <c r="C816" s="218"/>
    </row>
    <row r="817" spans="2:3" x14ac:dyDescent="0.45">
      <c r="B817" s="217"/>
      <c r="C817" s="218"/>
    </row>
    <row r="818" spans="2:3" x14ac:dyDescent="0.45">
      <c r="B818" s="217"/>
      <c r="C818" s="218"/>
    </row>
    <row r="819" spans="2:3" x14ac:dyDescent="0.45">
      <c r="B819" s="217"/>
      <c r="C819" s="218"/>
    </row>
    <row r="820" spans="2:3" x14ac:dyDescent="0.45">
      <c r="B820" s="217"/>
      <c r="C820" s="218"/>
    </row>
    <row r="821" spans="2:3" x14ac:dyDescent="0.45">
      <c r="B821" s="217"/>
      <c r="C821" s="218"/>
    </row>
    <row r="822" spans="2:3" x14ac:dyDescent="0.45">
      <c r="B822" s="217"/>
      <c r="C822" s="218"/>
    </row>
    <row r="823" spans="2:3" x14ac:dyDescent="0.45">
      <c r="B823" s="217"/>
      <c r="C823" s="218"/>
    </row>
    <row r="824" spans="2:3" x14ac:dyDescent="0.45">
      <c r="B824" s="217"/>
      <c r="C824" s="218"/>
    </row>
    <row r="825" spans="2:3" x14ac:dyDescent="0.45">
      <c r="B825" s="217"/>
      <c r="C825" s="218"/>
    </row>
    <row r="826" spans="2:3" x14ac:dyDescent="0.45">
      <c r="B826" s="217"/>
      <c r="C826" s="218"/>
    </row>
    <row r="827" spans="2:3" x14ac:dyDescent="0.45">
      <c r="B827" s="217"/>
      <c r="C827" s="218"/>
    </row>
    <row r="828" spans="2:3" x14ac:dyDescent="0.45">
      <c r="B828" s="217"/>
      <c r="C828" s="218"/>
    </row>
    <row r="829" spans="2:3" x14ac:dyDescent="0.45">
      <c r="B829" s="217"/>
      <c r="C829" s="218"/>
    </row>
    <row r="830" spans="2:3" x14ac:dyDescent="0.45">
      <c r="B830" s="217"/>
      <c r="C830" s="218"/>
    </row>
    <row r="831" spans="2:3" x14ac:dyDescent="0.45">
      <c r="B831" s="217"/>
      <c r="C831" s="218"/>
    </row>
    <row r="832" spans="2:3" x14ac:dyDescent="0.45">
      <c r="B832" s="217"/>
      <c r="C832" s="218"/>
    </row>
    <row r="833" spans="2:3" x14ac:dyDescent="0.45">
      <c r="B833" s="217"/>
      <c r="C833" s="218"/>
    </row>
    <row r="834" spans="2:3" x14ac:dyDescent="0.45">
      <c r="B834" s="217"/>
      <c r="C834" s="218"/>
    </row>
    <row r="835" spans="2:3" x14ac:dyDescent="0.45">
      <c r="B835" s="217"/>
      <c r="C835" s="218"/>
    </row>
    <row r="836" spans="2:3" x14ac:dyDescent="0.45">
      <c r="B836" s="217"/>
      <c r="C836" s="218"/>
    </row>
    <row r="837" spans="2:3" x14ac:dyDescent="0.45">
      <c r="B837" s="217"/>
      <c r="C837" s="218"/>
    </row>
    <row r="838" spans="2:3" x14ac:dyDescent="0.45">
      <c r="B838" s="217"/>
      <c r="C838" s="218"/>
    </row>
    <row r="839" spans="2:3" x14ac:dyDescent="0.45">
      <c r="B839" s="217"/>
      <c r="C839" s="218"/>
    </row>
    <row r="840" spans="2:3" x14ac:dyDescent="0.45">
      <c r="B840" s="217"/>
      <c r="C840" s="218"/>
    </row>
    <row r="841" spans="2:3" x14ac:dyDescent="0.45">
      <c r="B841" s="217"/>
      <c r="C841" s="218"/>
    </row>
    <row r="842" spans="2:3" x14ac:dyDescent="0.45">
      <c r="B842" s="217"/>
      <c r="C842" s="218"/>
    </row>
    <row r="843" spans="2:3" x14ac:dyDescent="0.45">
      <c r="B843" s="217"/>
      <c r="C843" s="218"/>
    </row>
    <row r="844" spans="2:3" x14ac:dyDescent="0.45">
      <c r="B844" s="217"/>
      <c r="C844" s="218"/>
    </row>
    <row r="845" spans="2:3" x14ac:dyDescent="0.45">
      <c r="B845" s="217"/>
      <c r="C845" s="218"/>
    </row>
    <row r="846" spans="2:3" x14ac:dyDescent="0.45">
      <c r="B846" s="217"/>
      <c r="C846" s="218"/>
    </row>
    <row r="847" spans="2:3" x14ac:dyDescent="0.45">
      <c r="B847" s="217"/>
      <c r="C847" s="218"/>
    </row>
    <row r="848" spans="2:3" x14ac:dyDescent="0.45">
      <c r="B848" s="217"/>
      <c r="C848" s="218"/>
    </row>
    <row r="849" spans="2:3" x14ac:dyDescent="0.45">
      <c r="B849" s="217"/>
      <c r="C849" s="218"/>
    </row>
    <row r="850" spans="2:3" x14ac:dyDescent="0.45">
      <c r="B850" s="217"/>
      <c r="C850" s="218"/>
    </row>
    <row r="851" spans="2:3" x14ac:dyDescent="0.45">
      <c r="B851" s="217"/>
      <c r="C851" s="218"/>
    </row>
    <row r="852" spans="2:3" x14ac:dyDescent="0.45">
      <c r="B852" s="217"/>
      <c r="C852" s="218"/>
    </row>
    <row r="853" spans="2:3" x14ac:dyDescent="0.45">
      <c r="B853" s="217"/>
      <c r="C853" s="218"/>
    </row>
    <row r="854" spans="2:3" x14ac:dyDescent="0.45">
      <c r="B854" s="217"/>
      <c r="C854" s="218"/>
    </row>
    <row r="855" spans="2:3" x14ac:dyDescent="0.45">
      <c r="B855" s="217"/>
      <c r="C855" s="218"/>
    </row>
    <row r="856" spans="2:3" x14ac:dyDescent="0.45">
      <c r="B856" s="217"/>
      <c r="C856" s="218"/>
    </row>
    <row r="857" spans="2:3" x14ac:dyDescent="0.45">
      <c r="B857" s="217"/>
      <c r="C857" s="218"/>
    </row>
    <row r="858" spans="2:3" x14ac:dyDescent="0.45">
      <c r="B858" s="217"/>
      <c r="C858" s="218"/>
    </row>
    <row r="859" spans="2:3" x14ac:dyDescent="0.45">
      <c r="B859" s="217"/>
      <c r="C859" s="218"/>
    </row>
    <row r="860" spans="2:3" x14ac:dyDescent="0.45">
      <c r="B860" s="217"/>
      <c r="C860" s="218"/>
    </row>
    <row r="861" spans="2:3" x14ac:dyDescent="0.45">
      <c r="B861" s="217"/>
      <c r="C861" s="218"/>
    </row>
    <row r="862" spans="2:3" x14ac:dyDescent="0.45">
      <c r="B862" s="217"/>
      <c r="C862" s="218"/>
    </row>
    <row r="863" spans="2:3" x14ac:dyDescent="0.45">
      <c r="B863" s="217"/>
      <c r="C863" s="218"/>
    </row>
    <row r="864" spans="2:3" x14ac:dyDescent="0.45">
      <c r="B864" s="217"/>
      <c r="C864" s="218"/>
    </row>
    <row r="865" spans="2:3" x14ac:dyDescent="0.45">
      <c r="B865" s="217"/>
      <c r="C865" s="218"/>
    </row>
    <row r="866" spans="2:3" x14ac:dyDescent="0.45">
      <c r="B866" s="217"/>
      <c r="C866" s="218"/>
    </row>
    <row r="867" spans="2:3" x14ac:dyDescent="0.45">
      <c r="B867" s="217"/>
      <c r="C867" s="218"/>
    </row>
    <row r="868" spans="2:3" x14ac:dyDescent="0.45">
      <c r="B868" s="217"/>
      <c r="C868" s="218"/>
    </row>
    <row r="869" spans="2:3" x14ac:dyDescent="0.45">
      <c r="B869" s="217"/>
      <c r="C869" s="218"/>
    </row>
    <row r="870" spans="2:3" x14ac:dyDescent="0.45">
      <c r="B870" s="217"/>
      <c r="C870" s="218"/>
    </row>
    <row r="871" spans="2:3" x14ac:dyDescent="0.45">
      <c r="B871" s="217"/>
      <c r="C871" s="218"/>
    </row>
    <row r="872" spans="2:3" x14ac:dyDescent="0.45">
      <c r="B872" s="217"/>
      <c r="C872" s="218"/>
    </row>
    <row r="873" spans="2:3" x14ac:dyDescent="0.45">
      <c r="B873" s="217"/>
      <c r="C873" s="218"/>
    </row>
    <row r="874" spans="2:3" x14ac:dyDescent="0.45">
      <c r="B874" s="217"/>
      <c r="C874" s="218"/>
    </row>
    <row r="875" spans="2:3" x14ac:dyDescent="0.45">
      <c r="B875" s="217"/>
      <c r="C875" s="218"/>
    </row>
    <row r="876" spans="2:3" x14ac:dyDescent="0.45">
      <c r="B876" s="217"/>
      <c r="C876" s="218"/>
    </row>
    <row r="877" spans="2:3" x14ac:dyDescent="0.45">
      <c r="B877" s="217"/>
      <c r="C877" s="218"/>
    </row>
    <row r="878" spans="2:3" x14ac:dyDescent="0.45">
      <c r="B878" s="217"/>
      <c r="C878" s="218"/>
    </row>
    <row r="879" spans="2:3" x14ac:dyDescent="0.45">
      <c r="B879" s="217"/>
      <c r="C879" s="218"/>
    </row>
    <row r="880" spans="2:3" x14ac:dyDescent="0.45">
      <c r="B880" s="217"/>
      <c r="C880" s="218"/>
    </row>
    <row r="881" spans="2:3" x14ac:dyDescent="0.45">
      <c r="B881" s="217"/>
      <c r="C881" s="218"/>
    </row>
    <row r="882" spans="2:3" x14ac:dyDescent="0.45">
      <c r="B882" s="217"/>
      <c r="C882" s="218"/>
    </row>
    <row r="883" spans="2:3" x14ac:dyDescent="0.45">
      <c r="B883" s="217"/>
      <c r="C883" s="218"/>
    </row>
    <row r="884" spans="2:3" x14ac:dyDescent="0.45">
      <c r="B884" s="217"/>
      <c r="C884" s="218"/>
    </row>
    <row r="885" spans="2:3" x14ac:dyDescent="0.45">
      <c r="B885" s="217"/>
      <c r="C885" s="218"/>
    </row>
    <row r="886" spans="2:3" x14ac:dyDescent="0.45">
      <c r="B886" s="217"/>
      <c r="C886" s="218"/>
    </row>
    <row r="887" spans="2:3" x14ac:dyDescent="0.45">
      <c r="B887" s="217"/>
      <c r="C887" s="218"/>
    </row>
    <row r="888" spans="2:3" x14ac:dyDescent="0.45">
      <c r="B888" s="217"/>
      <c r="C888" s="218"/>
    </row>
    <row r="889" spans="2:3" x14ac:dyDescent="0.45">
      <c r="B889" s="217"/>
      <c r="C889" s="218"/>
    </row>
    <row r="890" spans="2:3" x14ac:dyDescent="0.45">
      <c r="B890" s="217"/>
      <c r="C890" s="218"/>
    </row>
    <row r="891" spans="2:3" x14ac:dyDescent="0.45">
      <c r="B891" s="217"/>
      <c r="C891" s="218"/>
    </row>
    <row r="892" spans="2:3" x14ac:dyDescent="0.45">
      <c r="B892" s="217"/>
      <c r="C892" s="218"/>
    </row>
    <row r="893" spans="2:3" x14ac:dyDescent="0.45">
      <c r="B893" s="217"/>
      <c r="C893" s="218"/>
    </row>
    <row r="894" spans="2:3" x14ac:dyDescent="0.45">
      <c r="B894" s="217"/>
      <c r="C894" s="218"/>
    </row>
    <row r="895" spans="2:3" x14ac:dyDescent="0.45">
      <c r="B895" s="217"/>
      <c r="C895" s="218"/>
    </row>
    <row r="896" spans="2:3" x14ac:dyDescent="0.45">
      <c r="B896" s="217"/>
      <c r="C896" s="218"/>
    </row>
    <row r="897" spans="2:3" x14ac:dyDescent="0.45">
      <c r="B897" s="217"/>
      <c r="C897" s="218"/>
    </row>
    <row r="898" spans="2:3" x14ac:dyDescent="0.45">
      <c r="B898" s="217"/>
      <c r="C898" s="218"/>
    </row>
    <row r="899" spans="2:3" x14ac:dyDescent="0.45">
      <c r="B899" s="217"/>
      <c r="C899" s="218"/>
    </row>
    <row r="900" spans="2:3" x14ac:dyDescent="0.45">
      <c r="B900" s="217"/>
      <c r="C900" s="218"/>
    </row>
    <row r="901" spans="2:3" x14ac:dyDescent="0.45">
      <c r="B901" s="217"/>
      <c r="C901" s="218"/>
    </row>
    <row r="902" spans="2:3" x14ac:dyDescent="0.45">
      <c r="B902" s="217"/>
      <c r="C902" s="218"/>
    </row>
    <row r="903" spans="2:3" x14ac:dyDescent="0.45">
      <c r="B903" s="217"/>
      <c r="C903" s="218"/>
    </row>
    <row r="904" spans="2:3" x14ac:dyDescent="0.45">
      <c r="B904" s="217"/>
      <c r="C904" s="218"/>
    </row>
    <row r="905" spans="2:3" x14ac:dyDescent="0.45">
      <c r="B905" s="217"/>
      <c r="C905" s="218"/>
    </row>
    <row r="906" spans="2:3" x14ac:dyDescent="0.45">
      <c r="B906" s="217"/>
      <c r="C906" s="218"/>
    </row>
    <row r="907" spans="2:3" x14ac:dyDescent="0.45">
      <c r="B907" s="217"/>
      <c r="C907" s="218"/>
    </row>
    <row r="908" spans="2:3" x14ac:dyDescent="0.45">
      <c r="B908" s="217"/>
      <c r="C908" s="218"/>
    </row>
    <row r="909" spans="2:3" x14ac:dyDescent="0.45">
      <c r="B909" s="217"/>
      <c r="C909" s="218"/>
    </row>
    <row r="910" spans="2:3" x14ac:dyDescent="0.45">
      <c r="B910" s="217"/>
      <c r="C910" s="218"/>
    </row>
    <row r="911" spans="2:3" x14ac:dyDescent="0.45">
      <c r="B911" s="217"/>
      <c r="C911" s="218"/>
    </row>
    <row r="912" spans="2:3" x14ac:dyDescent="0.45">
      <c r="B912" s="217"/>
      <c r="C912" s="218"/>
    </row>
    <row r="913" spans="2:3" x14ac:dyDescent="0.45">
      <c r="B913" s="217"/>
      <c r="C913" s="218"/>
    </row>
    <row r="914" spans="2:3" x14ac:dyDescent="0.45">
      <c r="B914" s="217"/>
      <c r="C914" s="218"/>
    </row>
    <row r="915" spans="2:3" x14ac:dyDescent="0.45">
      <c r="B915" s="217"/>
      <c r="C915" s="218"/>
    </row>
    <row r="916" spans="2:3" x14ac:dyDescent="0.45">
      <c r="B916" s="217"/>
      <c r="C916" s="218"/>
    </row>
    <row r="917" spans="2:3" x14ac:dyDescent="0.45">
      <c r="B917" s="217"/>
      <c r="C917" s="218"/>
    </row>
    <row r="918" spans="2:3" x14ac:dyDescent="0.45">
      <c r="B918" s="217"/>
      <c r="C918" s="218"/>
    </row>
    <row r="919" spans="2:3" x14ac:dyDescent="0.45">
      <c r="B919" s="217"/>
      <c r="C919" s="218"/>
    </row>
    <row r="920" spans="2:3" x14ac:dyDescent="0.45">
      <c r="B920" s="217"/>
      <c r="C920" s="218"/>
    </row>
    <row r="921" spans="2:3" x14ac:dyDescent="0.45">
      <c r="B921" s="217"/>
      <c r="C921" s="218"/>
    </row>
    <row r="922" spans="2:3" x14ac:dyDescent="0.45">
      <c r="B922" s="217"/>
      <c r="C922" s="218"/>
    </row>
    <row r="923" spans="2:3" x14ac:dyDescent="0.45">
      <c r="B923" s="217"/>
      <c r="C923" s="218"/>
    </row>
    <row r="924" spans="2:3" x14ac:dyDescent="0.45">
      <c r="B924" s="217"/>
      <c r="C924" s="218"/>
    </row>
    <row r="925" spans="2:3" x14ac:dyDescent="0.45">
      <c r="B925" s="217"/>
      <c r="C925" s="218"/>
    </row>
    <row r="926" spans="2:3" x14ac:dyDescent="0.45">
      <c r="B926" s="217"/>
      <c r="C926" s="218"/>
    </row>
    <row r="927" spans="2:3" x14ac:dyDescent="0.45">
      <c r="B927" s="217"/>
      <c r="C927" s="218"/>
    </row>
    <row r="928" spans="2:3" x14ac:dyDescent="0.45">
      <c r="B928" s="217"/>
      <c r="C928" s="218"/>
    </row>
  </sheetData>
  <mergeCells count="1">
    <mergeCell ref="A1:D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DBB67-FC98-43A1-8EA1-CA1235087A66}">
  <dimension ref="A1:D928"/>
  <sheetViews>
    <sheetView workbookViewId="0">
      <selection activeCell="T27" sqref="T27"/>
    </sheetView>
  </sheetViews>
  <sheetFormatPr defaultRowHeight="14.25" x14ac:dyDescent="0.45"/>
  <cols>
    <col min="1" max="2" width="10" bestFit="1" customWidth="1"/>
    <col min="5" max="5" width="9.1328125" customWidth="1"/>
  </cols>
  <sheetData>
    <row r="1" spans="1:4" x14ac:dyDescent="0.45">
      <c r="A1" s="300" t="s">
        <v>539</v>
      </c>
      <c r="B1" s="300"/>
      <c r="C1" s="300"/>
      <c r="D1" s="300"/>
    </row>
    <row r="2" spans="1:4" x14ac:dyDescent="0.45">
      <c r="A2" s="217"/>
      <c r="B2" s="218"/>
    </row>
    <row r="3" spans="1:4" x14ac:dyDescent="0.45">
      <c r="A3" s="217"/>
      <c r="B3" s="218"/>
    </row>
    <row r="4" spans="1:4" x14ac:dyDescent="0.45">
      <c r="A4" s="217"/>
      <c r="B4" s="218"/>
    </row>
    <row r="5" spans="1:4" x14ac:dyDescent="0.45">
      <c r="A5" s="217"/>
      <c r="B5" s="218"/>
    </row>
    <row r="6" spans="1:4" x14ac:dyDescent="0.45">
      <c r="A6" s="217"/>
      <c r="B6" s="218"/>
    </row>
    <row r="7" spans="1:4" x14ac:dyDescent="0.45">
      <c r="A7" s="217"/>
      <c r="B7" s="218"/>
    </row>
    <row r="8" spans="1:4" x14ac:dyDescent="0.45">
      <c r="A8" s="217"/>
      <c r="B8" s="218"/>
    </row>
    <row r="9" spans="1:4" x14ac:dyDescent="0.45">
      <c r="A9" s="217"/>
      <c r="B9" s="218"/>
    </row>
    <row r="10" spans="1:4" x14ac:dyDescent="0.45">
      <c r="A10" s="217"/>
      <c r="B10" s="218"/>
    </row>
    <row r="11" spans="1:4" x14ac:dyDescent="0.45">
      <c r="A11" s="217"/>
      <c r="B11" s="218"/>
    </row>
    <row r="12" spans="1:4" x14ac:dyDescent="0.45">
      <c r="A12" s="217"/>
      <c r="B12" s="218"/>
    </row>
    <row r="13" spans="1:4" x14ac:dyDescent="0.45">
      <c r="A13" s="217"/>
      <c r="B13" s="218"/>
    </row>
    <row r="14" spans="1:4" x14ac:dyDescent="0.45">
      <c r="A14" s="217"/>
      <c r="B14" s="218"/>
    </row>
    <row r="15" spans="1:4" x14ac:dyDescent="0.45">
      <c r="A15" s="217"/>
      <c r="B15" s="218"/>
    </row>
    <row r="16" spans="1:4" x14ac:dyDescent="0.45">
      <c r="A16" s="217"/>
      <c r="B16" s="218"/>
    </row>
    <row r="17" spans="1:4" x14ac:dyDescent="0.45">
      <c r="A17" s="217"/>
      <c r="B17" s="218"/>
    </row>
    <row r="18" spans="1:4" x14ac:dyDescent="0.45">
      <c r="A18" s="217"/>
      <c r="B18" s="218"/>
    </row>
    <row r="19" spans="1:4" x14ac:dyDescent="0.45">
      <c r="A19" s="300" t="s">
        <v>547</v>
      </c>
      <c r="B19" s="300"/>
      <c r="C19" s="300"/>
      <c r="D19" s="300"/>
    </row>
    <row r="20" spans="1:4" x14ac:dyDescent="0.45">
      <c r="A20" s="217"/>
      <c r="B20" s="218"/>
    </row>
    <row r="21" spans="1:4" x14ac:dyDescent="0.45">
      <c r="B21" s="217"/>
      <c r="C21" s="218"/>
    </row>
    <row r="22" spans="1:4" x14ac:dyDescent="0.45">
      <c r="B22" s="217"/>
      <c r="C22" s="218"/>
    </row>
    <row r="23" spans="1:4" x14ac:dyDescent="0.45">
      <c r="B23" s="217"/>
      <c r="C23" s="218"/>
    </row>
    <row r="24" spans="1:4" x14ac:dyDescent="0.45">
      <c r="B24" s="217"/>
      <c r="C24" s="218"/>
    </row>
    <row r="25" spans="1:4" x14ac:dyDescent="0.45">
      <c r="B25" s="217"/>
      <c r="C25" s="218"/>
    </row>
    <row r="26" spans="1:4" x14ac:dyDescent="0.45">
      <c r="B26" s="217"/>
      <c r="C26" s="218"/>
    </row>
    <row r="27" spans="1:4" x14ac:dyDescent="0.45">
      <c r="B27" s="217"/>
      <c r="C27" s="218"/>
    </row>
    <row r="28" spans="1:4" x14ac:dyDescent="0.45">
      <c r="B28" s="217"/>
      <c r="C28" s="218"/>
    </row>
    <row r="29" spans="1:4" x14ac:dyDescent="0.45">
      <c r="B29" s="217"/>
      <c r="C29" s="218"/>
    </row>
    <row r="30" spans="1:4" x14ac:dyDescent="0.45">
      <c r="B30" s="217"/>
      <c r="C30" s="218"/>
    </row>
    <row r="31" spans="1:4" x14ac:dyDescent="0.45">
      <c r="B31" s="217"/>
      <c r="C31" s="218"/>
    </row>
    <row r="32" spans="1:4" x14ac:dyDescent="0.45">
      <c r="B32" s="217"/>
      <c r="C32" s="218"/>
    </row>
    <row r="33" spans="1:3" x14ac:dyDescent="0.45">
      <c r="B33" s="217"/>
      <c r="C33" s="218"/>
    </row>
    <row r="34" spans="1:3" x14ac:dyDescent="0.45">
      <c r="B34" s="217"/>
      <c r="C34" s="218"/>
    </row>
    <row r="35" spans="1:3" x14ac:dyDescent="0.45">
      <c r="B35" s="217"/>
      <c r="C35" s="218"/>
    </row>
    <row r="36" spans="1:3" x14ac:dyDescent="0.45">
      <c r="B36" s="217"/>
      <c r="C36" s="218"/>
    </row>
    <row r="37" spans="1:3" x14ac:dyDescent="0.45">
      <c r="B37" s="217"/>
      <c r="C37" s="218"/>
    </row>
    <row r="38" spans="1:3" x14ac:dyDescent="0.45">
      <c r="A38" s="217"/>
      <c r="B38" s="218"/>
    </row>
    <row r="39" spans="1:3" x14ac:dyDescent="0.45">
      <c r="A39" s="217"/>
      <c r="B39" s="218"/>
    </row>
    <row r="40" spans="1:3" x14ac:dyDescent="0.45">
      <c r="A40" s="217"/>
      <c r="B40" s="218"/>
    </row>
    <row r="41" spans="1:3" x14ac:dyDescent="0.45">
      <c r="A41" s="217"/>
      <c r="B41" s="218"/>
    </row>
    <row r="42" spans="1:3" x14ac:dyDescent="0.45">
      <c r="A42" s="217"/>
      <c r="B42" s="218"/>
    </row>
    <row r="43" spans="1:3" x14ac:dyDescent="0.45">
      <c r="A43" s="217"/>
      <c r="B43" s="218"/>
    </row>
    <row r="44" spans="1:3" x14ac:dyDescent="0.45">
      <c r="A44" s="217"/>
      <c r="B44" s="218"/>
    </row>
    <row r="45" spans="1:3" x14ac:dyDescent="0.45">
      <c r="A45" s="217"/>
      <c r="B45" s="218"/>
    </row>
    <row r="46" spans="1:3" x14ac:dyDescent="0.45">
      <c r="A46" s="217"/>
      <c r="B46" s="218"/>
    </row>
    <row r="47" spans="1:3" x14ac:dyDescent="0.45">
      <c r="A47" s="217"/>
      <c r="B47" s="218"/>
    </row>
    <row r="48" spans="1:3" x14ac:dyDescent="0.45">
      <c r="A48" s="217"/>
      <c r="B48" s="218"/>
    </row>
    <row r="49" spans="1:2" x14ac:dyDescent="0.45">
      <c r="A49" s="217"/>
      <c r="B49" s="218"/>
    </row>
    <row r="50" spans="1:2" x14ac:dyDescent="0.45">
      <c r="A50" s="217"/>
      <c r="B50" s="218"/>
    </row>
    <row r="51" spans="1:2" x14ac:dyDescent="0.45">
      <c r="A51" s="217"/>
      <c r="B51" s="218"/>
    </row>
    <row r="52" spans="1:2" x14ac:dyDescent="0.45">
      <c r="A52" s="217"/>
      <c r="B52" s="218"/>
    </row>
    <row r="53" spans="1:2" x14ac:dyDescent="0.45">
      <c r="A53" s="217"/>
      <c r="B53" s="218"/>
    </row>
    <row r="54" spans="1:2" x14ac:dyDescent="0.45">
      <c r="A54" s="217"/>
      <c r="B54" s="218"/>
    </row>
    <row r="55" spans="1:2" x14ac:dyDescent="0.45">
      <c r="A55" s="217"/>
      <c r="B55" s="218"/>
    </row>
    <row r="56" spans="1:2" x14ac:dyDescent="0.45">
      <c r="A56" s="217"/>
      <c r="B56" s="218"/>
    </row>
    <row r="57" spans="1:2" x14ac:dyDescent="0.45">
      <c r="A57" s="217"/>
      <c r="B57" s="218"/>
    </row>
    <row r="58" spans="1:2" x14ac:dyDescent="0.45">
      <c r="A58" s="217"/>
      <c r="B58" s="218"/>
    </row>
    <row r="59" spans="1:2" x14ac:dyDescent="0.45">
      <c r="A59" s="217"/>
      <c r="B59" s="218"/>
    </row>
    <row r="60" spans="1:2" x14ac:dyDescent="0.45">
      <c r="A60" s="217"/>
      <c r="B60" s="218"/>
    </row>
    <row r="61" spans="1:2" x14ac:dyDescent="0.45">
      <c r="A61" s="217"/>
      <c r="B61" s="218"/>
    </row>
    <row r="62" spans="1:2" x14ac:dyDescent="0.45">
      <c r="A62" s="217"/>
      <c r="B62" s="218"/>
    </row>
    <row r="63" spans="1:2" x14ac:dyDescent="0.45">
      <c r="A63" s="217"/>
      <c r="B63" s="218"/>
    </row>
    <row r="64" spans="1:2" x14ac:dyDescent="0.45">
      <c r="A64" s="217"/>
      <c r="B64" s="218"/>
    </row>
    <row r="65" spans="1:2" x14ac:dyDescent="0.45">
      <c r="A65" s="217"/>
      <c r="B65" s="218"/>
    </row>
    <row r="66" spans="1:2" x14ac:dyDescent="0.45">
      <c r="A66" s="217"/>
      <c r="B66" s="218"/>
    </row>
    <row r="67" spans="1:2" x14ac:dyDescent="0.45">
      <c r="A67" s="217"/>
      <c r="B67" s="218"/>
    </row>
    <row r="68" spans="1:2" x14ac:dyDescent="0.45">
      <c r="A68" s="217"/>
      <c r="B68" s="218"/>
    </row>
    <row r="69" spans="1:2" x14ac:dyDescent="0.45">
      <c r="A69" s="217"/>
      <c r="B69" s="218"/>
    </row>
    <row r="70" spans="1:2" x14ac:dyDescent="0.45">
      <c r="A70" s="217"/>
      <c r="B70" s="218"/>
    </row>
    <row r="71" spans="1:2" x14ac:dyDescent="0.45">
      <c r="A71" s="217"/>
      <c r="B71" s="218"/>
    </row>
    <row r="72" spans="1:2" x14ac:dyDescent="0.45">
      <c r="A72" s="217"/>
      <c r="B72" s="218"/>
    </row>
    <row r="73" spans="1:2" x14ac:dyDescent="0.45">
      <c r="A73" s="217"/>
      <c r="B73" s="218"/>
    </row>
    <row r="74" spans="1:2" x14ac:dyDescent="0.45">
      <c r="A74" s="217"/>
      <c r="B74" s="218"/>
    </row>
    <row r="75" spans="1:2" x14ac:dyDescent="0.45">
      <c r="A75" s="217"/>
      <c r="B75" s="218"/>
    </row>
    <row r="76" spans="1:2" x14ac:dyDescent="0.45">
      <c r="A76" s="217"/>
      <c r="B76" s="218"/>
    </row>
    <row r="77" spans="1:2" x14ac:dyDescent="0.45">
      <c r="A77" s="217"/>
      <c r="B77" s="218"/>
    </row>
    <row r="78" spans="1:2" x14ac:dyDescent="0.45">
      <c r="A78" s="217"/>
      <c r="B78" s="218"/>
    </row>
    <row r="79" spans="1:2" x14ac:dyDescent="0.45">
      <c r="A79" s="217"/>
      <c r="B79" s="218"/>
    </row>
    <row r="80" spans="1:2" x14ac:dyDescent="0.45">
      <c r="A80" s="217"/>
      <c r="B80" s="218"/>
    </row>
    <row r="81" spans="1:2" x14ac:dyDescent="0.45">
      <c r="A81" s="217"/>
      <c r="B81" s="218"/>
    </row>
    <row r="82" spans="1:2" x14ac:dyDescent="0.45">
      <c r="A82" s="217"/>
      <c r="B82" s="218"/>
    </row>
    <row r="83" spans="1:2" x14ac:dyDescent="0.45">
      <c r="A83" s="217"/>
      <c r="B83" s="218"/>
    </row>
    <row r="84" spans="1:2" x14ac:dyDescent="0.45">
      <c r="A84" s="217"/>
      <c r="B84" s="218"/>
    </row>
    <row r="85" spans="1:2" x14ac:dyDescent="0.45">
      <c r="A85" s="217"/>
      <c r="B85" s="218"/>
    </row>
    <row r="86" spans="1:2" x14ac:dyDescent="0.45">
      <c r="A86" s="217"/>
      <c r="B86" s="218"/>
    </row>
    <row r="87" spans="1:2" x14ac:dyDescent="0.45">
      <c r="A87" s="217"/>
      <c r="B87" s="218"/>
    </row>
    <row r="88" spans="1:2" x14ac:dyDescent="0.45">
      <c r="A88" s="217"/>
      <c r="B88" s="218"/>
    </row>
    <row r="89" spans="1:2" x14ac:dyDescent="0.45">
      <c r="A89" s="217"/>
      <c r="B89" s="218"/>
    </row>
    <row r="90" spans="1:2" x14ac:dyDescent="0.45">
      <c r="A90" s="217"/>
      <c r="B90" s="218"/>
    </row>
    <row r="91" spans="1:2" x14ac:dyDescent="0.45">
      <c r="A91" s="217"/>
      <c r="B91" s="218"/>
    </row>
    <row r="92" spans="1:2" x14ac:dyDescent="0.45">
      <c r="A92" s="217"/>
      <c r="B92" s="218"/>
    </row>
    <row r="93" spans="1:2" x14ac:dyDescent="0.45">
      <c r="A93" s="217"/>
      <c r="B93" s="218"/>
    </row>
    <row r="94" spans="1:2" x14ac:dyDescent="0.45">
      <c r="A94" s="217"/>
      <c r="B94" s="218"/>
    </row>
    <row r="95" spans="1:2" x14ac:dyDescent="0.45">
      <c r="A95" s="217"/>
      <c r="B95" s="218"/>
    </row>
    <row r="96" spans="1:2" x14ac:dyDescent="0.45">
      <c r="A96" s="217"/>
      <c r="B96" s="218"/>
    </row>
    <row r="97" spans="1:2" x14ac:dyDescent="0.45">
      <c r="A97" s="217"/>
      <c r="B97" s="218"/>
    </row>
    <row r="98" spans="1:2" x14ac:dyDescent="0.45">
      <c r="A98" s="217"/>
      <c r="B98" s="218"/>
    </row>
    <row r="99" spans="1:2" x14ac:dyDescent="0.45">
      <c r="A99" s="217"/>
      <c r="B99" s="218"/>
    </row>
    <row r="100" spans="1:2" x14ac:dyDescent="0.45">
      <c r="A100" s="217"/>
      <c r="B100" s="218"/>
    </row>
    <row r="101" spans="1:2" x14ac:dyDescent="0.45">
      <c r="A101" s="217"/>
      <c r="B101" s="218"/>
    </row>
    <row r="102" spans="1:2" x14ac:dyDescent="0.45">
      <c r="A102" s="217"/>
      <c r="B102" s="218"/>
    </row>
    <row r="103" spans="1:2" x14ac:dyDescent="0.45">
      <c r="A103" s="217"/>
      <c r="B103" s="218"/>
    </row>
    <row r="104" spans="1:2" x14ac:dyDescent="0.45">
      <c r="A104" s="217"/>
      <c r="B104" s="218"/>
    </row>
    <row r="105" spans="1:2" x14ac:dyDescent="0.45">
      <c r="A105" s="217"/>
      <c r="B105" s="218"/>
    </row>
    <row r="106" spans="1:2" x14ac:dyDescent="0.45">
      <c r="A106" s="217"/>
      <c r="B106" s="218"/>
    </row>
    <row r="107" spans="1:2" x14ac:dyDescent="0.45">
      <c r="A107" s="217"/>
      <c r="B107" s="218"/>
    </row>
    <row r="108" spans="1:2" x14ac:dyDescent="0.45">
      <c r="A108" s="217"/>
      <c r="B108" s="218"/>
    </row>
    <row r="109" spans="1:2" x14ac:dyDescent="0.45">
      <c r="A109" s="217"/>
      <c r="B109" s="218"/>
    </row>
    <row r="110" spans="1:2" x14ac:dyDescent="0.45">
      <c r="A110" s="217"/>
      <c r="B110" s="218"/>
    </row>
    <row r="111" spans="1:2" x14ac:dyDescent="0.45">
      <c r="A111" s="217"/>
      <c r="B111" s="218"/>
    </row>
    <row r="112" spans="1:2" x14ac:dyDescent="0.45">
      <c r="A112" s="217"/>
      <c r="B112" s="218"/>
    </row>
    <row r="113" spans="1:2" x14ac:dyDescent="0.45">
      <c r="A113" s="217"/>
      <c r="B113" s="218"/>
    </row>
    <row r="114" spans="1:2" x14ac:dyDescent="0.45">
      <c r="A114" s="217"/>
      <c r="B114" s="218"/>
    </row>
    <row r="115" spans="1:2" x14ac:dyDescent="0.45">
      <c r="A115" s="217"/>
      <c r="B115" s="218"/>
    </row>
    <row r="116" spans="1:2" x14ac:dyDescent="0.45">
      <c r="A116" s="217"/>
      <c r="B116" s="218"/>
    </row>
    <row r="117" spans="1:2" x14ac:dyDescent="0.45">
      <c r="A117" s="217"/>
      <c r="B117" s="218"/>
    </row>
    <row r="118" spans="1:2" x14ac:dyDescent="0.45">
      <c r="A118" s="217"/>
      <c r="B118" s="218"/>
    </row>
    <row r="119" spans="1:2" x14ac:dyDescent="0.45">
      <c r="A119" s="217"/>
      <c r="B119" s="218"/>
    </row>
    <row r="120" spans="1:2" x14ac:dyDescent="0.45">
      <c r="A120" s="217"/>
      <c r="B120" s="218"/>
    </row>
    <row r="121" spans="1:2" x14ac:dyDescent="0.45">
      <c r="A121" s="217"/>
      <c r="B121" s="218"/>
    </row>
    <row r="122" spans="1:2" x14ac:dyDescent="0.45">
      <c r="A122" s="217"/>
      <c r="B122" s="218"/>
    </row>
    <row r="123" spans="1:2" x14ac:dyDescent="0.45">
      <c r="A123" s="217"/>
      <c r="B123" s="218"/>
    </row>
    <row r="124" spans="1:2" x14ac:dyDescent="0.45">
      <c r="A124" s="217"/>
      <c r="B124" s="218"/>
    </row>
    <row r="125" spans="1:2" x14ac:dyDescent="0.45">
      <c r="A125" s="217"/>
      <c r="B125" s="218"/>
    </row>
    <row r="126" spans="1:2" x14ac:dyDescent="0.45">
      <c r="A126" s="217"/>
      <c r="B126" s="218"/>
    </row>
    <row r="127" spans="1:2" x14ac:dyDescent="0.45">
      <c r="A127" s="217"/>
      <c r="B127" s="218"/>
    </row>
    <row r="128" spans="1:2" x14ac:dyDescent="0.45">
      <c r="A128" s="217"/>
      <c r="B128" s="218"/>
    </row>
    <row r="129" spans="1:2" x14ac:dyDescent="0.45">
      <c r="A129" s="217"/>
      <c r="B129" s="218"/>
    </row>
    <row r="130" spans="1:2" x14ac:dyDescent="0.45">
      <c r="A130" s="217"/>
      <c r="B130" s="218"/>
    </row>
    <row r="131" spans="1:2" x14ac:dyDescent="0.45">
      <c r="A131" s="217"/>
      <c r="B131" s="218"/>
    </row>
    <row r="132" spans="1:2" x14ac:dyDescent="0.45">
      <c r="A132" s="217"/>
      <c r="B132" s="218"/>
    </row>
    <row r="133" spans="1:2" x14ac:dyDescent="0.45">
      <c r="A133" s="217"/>
      <c r="B133" s="218"/>
    </row>
    <row r="134" spans="1:2" x14ac:dyDescent="0.45">
      <c r="A134" s="217"/>
      <c r="B134" s="218"/>
    </row>
    <row r="135" spans="1:2" x14ac:dyDescent="0.45">
      <c r="A135" s="217"/>
      <c r="B135" s="218"/>
    </row>
    <row r="136" spans="1:2" x14ac:dyDescent="0.45">
      <c r="A136" s="217"/>
      <c r="B136" s="218"/>
    </row>
    <row r="137" spans="1:2" x14ac:dyDescent="0.45">
      <c r="A137" s="217"/>
      <c r="B137" s="218"/>
    </row>
    <row r="138" spans="1:2" x14ac:dyDescent="0.45">
      <c r="A138" s="217"/>
      <c r="B138" s="218"/>
    </row>
    <row r="139" spans="1:2" x14ac:dyDescent="0.45">
      <c r="A139" s="217"/>
      <c r="B139" s="218"/>
    </row>
    <row r="140" spans="1:2" x14ac:dyDescent="0.45">
      <c r="A140" s="217"/>
      <c r="B140" s="218"/>
    </row>
    <row r="141" spans="1:2" x14ac:dyDescent="0.45">
      <c r="A141" s="217"/>
      <c r="B141" s="218"/>
    </row>
    <row r="142" spans="1:2" x14ac:dyDescent="0.45">
      <c r="A142" s="217"/>
      <c r="B142" s="218"/>
    </row>
    <row r="143" spans="1:2" x14ac:dyDescent="0.45">
      <c r="A143" s="217"/>
      <c r="B143" s="218"/>
    </row>
    <row r="144" spans="1:2" x14ac:dyDescent="0.45">
      <c r="A144" s="217"/>
      <c r="B144" s="218"/>
    </row>
    <row r="145" spans="1:2" x14ac:dyDescent="0.45">
      <c r="A145" s="217"/>
      <c r="B145" s="218"/>
    </row>
    <row r="146" spans="1:2" x14ac:dyDescent="0.45">
      <c r="A146" s="217"/>
      <c r="B146" s="218"/>
    </row>
    <row r="147" spans="1:2" x14ac:dyDescent="0.45">
      <c r="A147" s="217"/>
      <c r="B147" s="218"/>
    </row>
    <row r="148" spans="1:2" x14ac:dyDescent="0.45">
      <c r="A148" s="217"/>
      <c r="B148" s="218"/>
    </row>
    <row r="149" spans="1:2" x14ac:dyDescent="0.45">
      <c r="A149" s="217"/>
      <c r="B149" s="218"/>
    </row>
    <row r="150" spans="1:2" x14ac:dyDescent="0.45">
      <c r="A150" s="217"/>
      <c r="B150" s="218"/>
    </row>
    <row r="151" spans="1:2" x14ac:dyDescent="0.45">
      <c r="A151" s="217"/>
      <c r="B151" s="218"/>
    </row>
    <row r="152" spans="1:2" x14ac:dyDescent="0.45">
      <c r="A152" s="217"/>
      <c r="B152" s="218"/>
    </row>
    <row r="153" spans="1:2" x14ac:dyDescent="0.45">
      <c r="A153" s="217"/>
      <c r="B153" s="218"/>
    </row>
    <row r="154" spans="1:2" x14ac:dyDescent="0.45">
      <c r="A154" s="217"/>
      <c r="B154" s="218"/>
    </row>
    <row r="155" spans="1:2" x14ac:dyDescent="0.45">
      <c r="A155" s="217"/>
      <c r="B155" s="218"/>
    </row>
    <row r="156" spans="1:2" x14ac:dyDescent="0.45">
      <c r="A156" s="217"/>
      <c r="B156" s="218"/>
    </row>
    <row r="157" spans="1:2" x14ac:dyDescent="0.45">
      <c r="A157" s="217"/>
      <c r="B157" s="218"/>
    </row>
    <row r="158" spans="1:2" x14ac:dyDescent="0.45">
      <c r="A158" s="217"/>
      <c r="B158" s="218"/>
    </row>
    <row r="159" spans="1:2" x14ac:dyDescent="0.45">
      <c r="A159" s="217"/>
      <c r="B159" s="218"/>
    </row>
    <row r="160" spans="1:2" x14ac:dyDescent="0.45">
      <c r="A160" s="217"/>
      <c r="B160" s="218"/>
    </row>
    <row r="161" spans="1:2" x14ac:dyDescent="0.45">
      <c r="A161" s="217"/>
      <c r="B161" s="218"/>
    </row>
    <row r="162" spans="1:2" x14ac:dyDescent="0.45">
      <c r="A162" s="217"/>
      <c r="B162" s="218"/>
    </row>
    <row r="163" spans="1:2" x14ac:dyDescent="0.45">
      <c r="A163" s="217"/>
      <c r="B163" s="218"/>
    </row>
    <row r="164" spans="1:2" x14ac:dyDescent="0.45">
      <c r="A164" s="217"/>
      <c r="B164" s="218"/>
    </row>
    <row r="165" spans="1:2" x14ac:dyDescent="0.45">
      <c r="A165" s="217"/>
      <c r="B165" s="218"/>
    </row>
    <row r="166" spans="1:2" x14ac:dyDescent="0.45">
      <c r="A166" s="217"/>
      <c r="B166" s="218"/>
    </row>
    <row r="167" spans="1:2" x14ac:dyDescent="0.45">
      <c r="A167" s="217"/>
      <c r="B167" s="218"/>
    </row>
    <row r="168" spans="1:2" x14ac:dyDescent="0.45">
      <c r="A168" s="217"/>
      <c r="B168" s="218"/>
    </row>
    <row r="169" spans="1:2" x14ac:dyDescent="0.45">
      <c r="A169" s="217"/>
      <c r="B169" s="218"/>
    </row>
    <row r="170" spans="1:2" x14ac:dyDescent="0.45">
      <c r="A170" s="217"/>
      <c r="B170" s="218"/>
    </row>
    <row r="171" spans="1:2" x14ac:dyDescent="0.45">
      <c r="A171" s="217"/>
      <c r="B171" s="218"/>
    </row>
    <row r="172" spans="1:2" x14ac:dyDescent="0.45">
      <c r="A172" s="217"/>
      <c r="B172" s="218"/>
    </row>
    <row r="173" spans="1:2" x14ac:dyDescent="0.45">
      <c r="A173" s="217"/>
      <c r="B173" s="218"/>
    </row>
    <row r="174" spans="1:2" x14ac:dyDescent="0.45">
      <c r="A174" s="217"/>
      <c r="B174" s="218"/>
    </row>
    <row r="175" spans="1:2" x14ac:dyDescent="0.45">
      <c r="A175" s="217"/>
      <c r="B175" s="218"/>
    </row>
    <row r="176" spans="1:2" x14ac:dyDescent="0.45">
      <c r="A176" s="217"/>
      <c r="B176" s="218"/>
    </row>
    <row r="177" spans="1:2" x14ac:dyDescent="0.45">
      <c r="A177" s="217"/>
      <c r="B177" s="218"/>
    </row>
    <row r="178" spans="1:2" x14ac:dyDescent="0.45">
      <c r="A178" s="217"/>
      <c r="B178" s="218"/>
    </row>
    <row r="179" spans="1:2" x14ac:dyDescent="0.45">
      <c r="A179" s="217"/>
      <c r="B179" s="218"/>
    </row>
    <row r="180" spans="1:2" x14ac:dyDescent="0.45">
      <c r="A180" s="217"/>
      <c r="B180" s="218"/>
    </row>
    <row r="181" spans="1:2" x14ac:dyDescent="0.45">
      <c r="A181" s="217"/>
      <c r="B181" s="218"/>
    </row>
    <row r="182" spans="1:2" x14ac:dyDescent="0.45">
      <c r="A182" s="217"/>
      <c r="B182" s="218"/>
    </row>
    <row r="183" spans="1:2" x14ac:dyDescent="0.45">
      <c r="A183" s="217"/>
      <c r="B183" s="218"/>
    </row>
    <row r="184" spans="1:2" x14ac:dyDescent="0.45">
      <c r="A184" s="217"/>
      <c r="B184" s="218"/>
    </row>
    <row r="185" spans="1:2" x14ac:dyDescent="0.45">
      <c r="A185" s="217"/>
      <c r="B185" s="218"/>
    </row>
    <row r="186" spans="1:2" x14ac:dyDescent="0.45">
      <c r="A186" s="217"/>
      <c r="B186" s="218"/>
    </row>
    <row r="187" spans="1:2" x14ac:dyDescent="0.45">
      <c r="A187" s="217"/>
      <c r="B187" s="218"/>
    </row>
    <row r="188" spans="1:2" x14ac:dyDescent="0.45">
      <c r="A188" s="217"/>
      <c r="B188" s="218"/>
    </row>
    <row r="189" spans="1:2" x14ac:dyDescent="0.45">
      <c r="A189" s="217"/>
      <c r="B189" s="218"/>
    </row>
    <row r="190" spans="1:2" x14ac:dyDescent="0.45">
      <c r="A190" s="217"/>
      <c r="B190" s="218"/>
    </row>
    <row r="191" spans="1:2" x14ac:dyDescent="0.45">
      <c r="A191" s="217"/>
      <c r="B191" s="218"/>
    </row>
    <row r="192" spans="1:2" x14ac:dyDescent="0.45">
      <c r="A192" s="217"/>
      <c r="B192" s="218"/>
    </row>
    <row r="193" spans="1:2" x14ac:dyDescent="0.45">
      <c r="A193" s="217"/>
      <c r="B193" s="218"/>
    </row>
    <row r="194" spans="1:2" x14ac:dyDescent="0.45">
      <c r="A194" s="217"/>
      <c r="B194" s="218"/>
    </row>
    <row r="195" spans="1:2" x14ac:dyDescent="0.45">
      <c r="A195" s="217"/>
      <c r="B195" s="218"/>
    </row>
    <row r="196" spans="1:2" x14ac:dyDescent="0.45">
      <c r="A196" s="217"/>
      <c r="B196" s="218"/>
    </row>
    <row r="197" spans="1:2" x14ac:dyDescent="0.45">
      <c r="A197" s="217"/>
      <c r="B197" s="218"/>
    </row>
    <row r="198" spans="1:2" x14ac:dyDescent="0.45">
      <c r="A198" s="217"/>
      <c r="B198" s="218"/>
    </row>
    <row r="199" spans="1:2" x14ac:dyDescent="0.45">
      <c r="A199" s="217"/>
      <c r="B199" s="218"/>
    </row>
    <row r="200" spans="1:2" x14ac:dyDescent="0.45">
      <c r="A200" s="217"/>
      <c r="B200" s="218"/>
    </row>
    <row r="201" spans="1:2" x14ac:dyDescent="0.45">
      <c r="A201" s="217"/>
      <c r="B201" s="218"/>
    </row>
    <row r="202" spans="1:2" x14ac:dyDescent="0.45">
      <c r="A202" s="217"/>
      <c r="B202" s="218"/>
    </row>
    <row r="203" spans="1:2" x14ac:dyDescent="0.45">
      <c r="A203" s="217"/>
      <c r="B203" s="218"/>
    </row>
    <row r="204" spans="1:2" x14ac:dyDescent="0.45">
      <c r="A204" s="217"/>
      <c r="B204" s="218"/>
    </row>
    <row r="205" spans="1:2" x14ac:dyDescent="0.45">
      <c r="A205" s="217"/>
      <c r="B205" s="218"/>
    </row>
    <row r="206" spans="1:2" x14ac:dyDescent="0.45">
      <c r="A206" s="217"/>
      <c r="B206" s="218"/>
    </row>
    <row r="207" spans="1:2" x14ac:dyDescent="0.45">
      <c r="A207" s="217"/>
      <c r="B207" s="218"/>
    </row>
    <row r="208" spans="1:2" x14ac:dyDescent="0.45">
      <c r="A208" s="217"/>
      <c r="B208" s="218"/>
    </row>
    <row r="209" spans="1:2" x14ac:dyDescent="0.45">
      <c r="A209" s="217"/>
      <c r="B209" s="218"/>
    </row>
    <row r="210" spans="1:2" x14ac:dyDescent="0.45">
      <c r="A210" s="217"/>
      <c r="B210" s="218"/>
    </row>
    <row r="211" spans="1:2" x14ac:dyDescent="0.45">
      <c r="A211" s="217"/>
      <c r="B211" s="218"/>
    </row>
    <row r="212" spans="1:2" x14ac:dyDescent="0.45">
      <c r="A212" s="217"/>
      <c r="B212" s="218"/>
    </row>
    <row r="213" spans="1:2" x14ac:dyDescent="0.45">
      <c r="A213" s="217"/>
      <c r="B213" s="218"/>
    </row>
    <row r="214" spans="1:2" x14ac:dyDescent="0.45">
      <c r="A214" s="217"/>
      <c r="B214" s="218"/>
    </row>
    <row r="215" spans="1:2" x14ac:dyDescent="0.45">
      <c r="A215" s="217"/>
      <c r="B215" s="218"/>
    </row>
    <row r="216" spans="1:2" x14ac:dyDescent="0.45">
      <c r="A216" s="217"/>
      <c r="B216" s="218"/>
    </row>
    <row r="217" spans="1:2" x14ac:dyDescent="0.45">
      <c r="A217" s="217"/>
      <c r="B217" s="218"/>
    </row>
    <row r="218" spans="1:2" x14ac:dyDescent="0.45">
      <c r="A218" s="217"/>
      <c r="B218" s="218"/>
    </row>
    <row r="219" spans="1:2" x14ac:dyDescent="0.45">
      <c r="A219" s="217"/>
      <c r="B219" s="218"/>
    </row>
    <row r="220" spans="1:2" x14ac:dyDescent="0.45">
      <c r="A220" s="217"/>
      <c r="B220" s="218"/>
    </row>
    <row r="221" spans="1:2" x14ac:dyDescent="0.45">
      <c r="A221" s="217"/>
      <c r="B221" s="218"/>
    </row>
    <row r="222" spans="1:2" x14ac:dyDescent="0.45">
      <c r="A222" s="217"/>
      <c r="B222" s="218"/>
    </row>
    <row r="223" spans="1:2" x14ac:dyDescent="0.45">
      <c r="A223" s="217"/>
      <c r="B223" s="218"/>
    </row>
    <row r="224" spans="1:2" x14ac:dyDescent="0.45">
      <c r="A224" s="217"/>
      <c r="B224" s="218"/>
    </row>
    <row r="225" spans="1:2" x14ac:dyDescent="0.45">
      <c r="A225" s="217"/>
      <c r="B225" s="218"/>
    </row>
    <row r="226" spans="1:2" x14ac:dyDescent="0.45">
      <c r="A226" s="217"/>
      <c r="B226" s="218"/>
    </row>
    <row r="227" spans="1:2" x14ac:dyDescent="0.45">
      <c r="A227" s="217"/>
      <c r="B227" s="218"/>
    </row>
    <row r="228" spans="1:2" x14ac:dyDescent="0.45">
      <c r="A228" s="217"/>
      <c r="B228" s="218"/>
    </row>
    <row r="229" spans="1:2" x14ac:dyDescent="0.45">
      <c r="A229" s="217"/>
      <c r="B229" s="218"/>
    </row>
    <row r="230" spans="1:2" x14ac:dyDescent="0.45">
      <c r="A230" s="217"/>
      <c r="B230" s="218"/>
    </row>
    <row r="231" spans="1:2" x14ac:dyDescent="0.45">
      <c r="A231" s="217"/>
      <c r="B231" s="218"/>
    </row>
    <row r="232" spans="1:2" x14ac:dyDescent="0.45">
      <c r="A232" s="217"/>
      <c r="B232" s="218"/>
    </row>
    <row r="233" spans="1:2" x14ac:dyDescent="0.45">
      <c r="A233" s="217"/>
      <c r="B233" s="218"/>
    </row>
    <row r="234" spans="1:2" x14ac:dyDescent="0.45">
      <c r="A234" s="217"/>
      <c r="B234" s="218"/>
    </row>
    <row r="235" spans="1:2" x14ac:dyDescent="0.45">
      <c r="A235" s="217"/>
      <c r="B235" s="218"/>
    </row>
    <row r="236" spans="1:2" x14ac:dyDescent="0.45">
      <c r="A236" s="217"/>
      <c r="B236" s="218"/>
    </row>
    <row r="237" spans="1:2" x14ac:dyDescent="0.45">
      <c r="A237" s="217"/>
      <c r="B237" s="218"/>
    </row>
    <row r="238" spans="1:2" x14ac:dyDescent="0.45">
      <c r="A238" s="217"/>
      <c r="B238" s="218"/>
    </row>
    <row r="239" spans="1:2" x14ac:dyDescent="0.45">
      <c r="A239" s="217"/>
      <c r="B239" s="218"/>
    </row>
    <row r="240" spans="1:2" x14ac:dyDescent="0.45">
      <c r="A240" s="217"/>
      <c r="B240" s="218"/>
    </row>
    <row r="241" spans="1:2" x14ac:dyDescent="0.45">
      <c r="A241" s="217"/>
      <c r="B241" s="218"/>
    </row>
    <row r="242" spans="1:2" x14ac:dyDescent="0.45">
      <c r="A242" s="217"/>
      <c r="B242" s="218"/>
    </row>
    <row r="243" spans="1:2" x14ac:dyDescent="0.45">
      <c r="A243" s="217"/>
      <c r="B243" s="218"/>
    </row>
    <row r="244" spans="1:2" x14ac:dyDescent="0.45">
      <c r="A244" s="217"/>
      <c r="B244" s="218"/>
    </row>
    <row r="245" spans="1:2" x14ac:dyDescent="0.45">
      <c r="A245" s="217"/>
      <c r="B245" s="218"/>
    </row>
    <row r="246" spans="1:2" x14ac:dyDescent="0.45">
      <c r="A246" s="217"/>
      <c r="B246" s="218"/>
    </row>
    <row r="247" spans="1:2" x14ac:dyDescent="0.45">
      <c r="A247" s="217"/>
      <c r="B247" s="218"/>
    </row>
    <row r="248" spans="1:2" x14ac:dyDescent="0.45">
      <c r="A248" s="217"/>
      <c r="B248" s="218"/>
    </row>
    <row r="249" spans="1:2" x14ac:dyDescent="0.45">
      <c r="A249" s="217"/>
      <c r="B249" s="218"/>
    </row>
    <row r="250" spans="1:2" x14ac:dyDescent="0.45">
      <c r="A250" s="217"/>
      <c r="B250" s="218"/>
    </row>
    <row r="251" spans="1:2" x14ac:dyDescent="0.45">
      <c r="A251" s="217"/>
      <c r="B251" s="218"/>
    </row>
    <row r="252" spans="1:2" x14ac:dyDescent="0.45">
      <c r="A252" s="217"/>
      <c r="B252" s="218"/>
    </row>
    <row r="253" spans="1:2" x14ac:dyDescent="0.45">
      <c r="A253" s="217"/>
      <c r="B253" s="218"/>
    </row>
    <row r="254" spans="1:2" x14ac:dyDescent="0.45">
      <c r="A254" s="217"/>
      <c r="B254" s="218"/>
    </row>
    <row r="255" spans="1:2" x14ac:dyDescent="0.45">
      <c r="A255" s="217"/>
      <c r="B255" s="218"/>
    </row>
    <row r="256" spans="1:2" x14ac:dyDescent="0.45">
      <c r="A256" s="217"/>
      <c r="B256" s="218"/>
    </row>
    <row r="257" spans="1:2" x14ac:dyDescent="0.45">
      <c r="A257" s="217"/>
      <c r="B257" s="218"/>
    </row>
    <row r="258" spans="1:2" x14ac:dyDescent="0.45">
      <c r="A258" s="217"/>
      <c r="B258" s="218"/>
    </row>
    <row r="259" spans="1:2" x14ac:dyDescent="0.45">
      <c r="A259" s="217"/>
      <c r="B259" s="218"/>
    </row>
    <row r="260" spans="1:2" x14ac:dyDescent="0.45">
      <c r="A260" s="217"/>
      <c r="B260" s="218"/>
    </row>
    <row r="261" spans="1:2" x14ac:dyDescent="0.45">
      <c r="A261" s="217"/>
      <c r="B261" s="218"/>
    </row>
    <row r="262" spans="1:2" x14ac:dyDescent="0.45">
      <c r="A262" s="217"/>
      <c r="B262" s="218"/>
    </row>
    <row r="263" spans="1:2" x14ac:dyDescent="0.45">
      <c r="A263" s="217"/>
      <c r="B263" s="218"/>
    </row>
    <row r="264" spans="1:2" x14ac:dyDescent="0.45">
      <c r="A264" s="217"/>
      <c r="B264" s="218"/>
    </row>
    <row r="265" spans="1:2" x14ac:dyDescent="0.45">
      <c r="A265" s="217"/>
      <c r="B265" s="218"/>
    </row>
    <row r="266" spans="1:2" x14ac:dyDescent="0.45">
      <c r="A266" s="217"/>
      <c r="B266" s="218"/>
    </row>
    <row r="267" spans="1:2" x14ac:dyDescent="0.45">
      <c r="A267" s="217"/>
      <c r="B267" s="218"/>
    </row>
    <row r="268" spans="1:2" x14ac:dyDescent="0.45">
      <c r="A268" s="217"/>
      <c r="B268" s="218"/>
    </row>
    <row r="269" spans="1:2" x14ac:dyDescent="0.45">
      <c r="A269" s="217"/>
      <c r="B269" s="218"/>
    </row>
    <row r="270" spans="1:2" x14ac:dyDescent="0.45">
      <c r="A270" s="217"/>
      <c r="B270" s="218"/>
    </row>
    <row r="271" spans="1:2" x14ac:dyDescent="0.45">
      <c r="A271" s="217"/>
      <c r="B271" s="218"/>
    </row>
    <row r="272" spans="1:2" x14ac:dyDescent="0.45">
      <c r="A272" s="217"/>
      <c r="B272" s="218"/>
    </row>
    <row r="273" spans="1:2" x14ac:dyDescent="0.45">
      <c r="A273" s="217"/>
      <c r="B273" s="218"/>
    </row>
    <row r="274" spans="1:2" x14ac:dyDescent="0.45">
      <c r="A274" s="217"/>
      <c r="B274" s="218"/>
    </row>
    <row r="275" spans="1:2" x14ac:dyDescent="0.45">
      <c r="A275" s="217"/>
      <c r="B275" s="218"/>
    </row>
    <row r="276" spans="1:2" x14ac:dyDescent="0.45">
      <c r="A276" s="217"/>
      <c r="B276" s="218"/>
    </row>
    <row r="277" spans="1:2" x14ac:dyDescent="0.45">
      <c r="A277" s="217"/>
      <c r="B277" s="218"/>
    </row>
    <row r="278" spans="1:2" x14ac:dyDescent="0.45">
      <c r="A278" s="217"/>
      <c r="B278" s="218"/>
    </row>
    <row r="279" spans="1:2" x14ac:dyDescent="0.45">
      <c r="A279" s="217"/>
      <c r="B279" s="218"/>
    </row>
    <row r="280" spans="1:2" x14ac:dyDescent="0.45">
      <c r="A280" s="217"/>
      <c r="B280" s="218"/>
    </row>
    <row r="281" spans="1:2" x14ac:dyDescent="0.45">
      <c r="A281" s="217"/>
      <c r="B281" s="218"/>
    </row>
    <row r="282" spans="1:2" x14ac:dyDescent="0.45">
      <c r="A282" s="217"/>
      <c r="B282" s="218"/>
    </row>
    <row r="283" spans="1:2" x14ac:dyDescent="0.45">
      <c r="A283" s="217"/>
      <c r="B283" s="218"/>
    </row>
    <row r="284" spans="1:2" x14ac:dyDescent="0.45">
      <c r="A284" s="217"/>
      <c r="B284" s="218"/>
    </row>
    <row r="285" spans="1:2" x14ac:dyDescent="0.45">
      <c r="A285" s="217"/>
      <c r="B285" s="218"/>
    </row>
    <row r="286" spans="1:2" x14ac:dyDescent="0.45">
      <c r="A286" s="217"/>
      <c r="B286" s="218"/>
    </row>
    <row r="287" spans="1:2" x14ac:dyDescent="0.45">
      <c r="A287" s="217"/>
      <c r="B287" s="218"/>
    </row>
    <row r="288" spans="1:2" x14ac:dyDescent="0.45">
      <c r="A288" s="217"/>
      <c r="B288" s="218"/>
    </row>
    <row r="289" spans="1:2" x14ac:dyDescent="0.45">
      <c r="A289" s="217"/>
      <c r="B289" s="218"/>
    </row>
    <row r="290" spans="1:2" x14ac:dyDescent="0.45">
      <c r="A290" s="217"/>
      <c r="B290" s="218"/>
    </row>
    <row r="291" spans="1:2" x14ac:dyDescent="0.45">
      <c r="A291" s="217"/>
      <c r="B291" s="218"/>
    </row>
    <row r="292" spans="1:2" x14ac:dyDescent="0.45">
      <c r="A292" s="217"/>
      <c r="B292" s="218"/>
    </row>
    <row r="293" spans="1:2" x14ac:dyDescent="0.45">
      <c r="A293" s="217"/>
      <c r="B293" s="218"/>
    </row>
    <row r="294" spans="1:2" x14ac:dyDescent="0.45">
      <c r="A294" s="217"/>
      <c r="B294" s="218"/>
    </row>
    <row r="295" spans="1:2" x14ac:dyDescent="0.45">
      <c r="A295" s="217"/>
      <c r="B295" s="218"/>
    </row>
    <row r="296" spans="1:2" x14ac:dyDescent="0.45">
      <c r="A296" s="217"/>
      <c r="B296" s="218"/>
    </row>
    <row r="297" spans="1:2" x14ac:dyDescent="0.45">
      <c r="A297" s="217"/>
      <c r="B297" s="218"/>
    </row>
    <row r="298" spans="1:2" x14ac:dyDescent="0.45">
      <c r="A298" s="217"/>
      <c r="B298" s="218"/>
    </row>
    <row r="299" spans="1:2" x14ac:dyDescent="0.45">
      <c r="A299" s="217"/>
      <c r="B299" s="218"/>
    </row>
    <row r="300" spans="1:2" x14ac:dyDescent="0.45">
      <c r="A300" s="217"/>
      <c r="B300" s="218"/>
    </row>
    <row r="301" spans="1:2" x14ac:dyDescent="0.45">
      <c r="A301" s="217"/>
      <c r="B301" s="218"/>
    </row>
    <row r="302" spans="1:2" x14ac:dyDescent="0.45">
      <c r="A302" s="217"/>
      <c r="B302" s="218"/>
    </row>
    <row r="303" spans="1:2" x14ac:dyDescent="0.45">
      <c r="A303" s="217"/>
      <c r="B303" s="218"/>
    </row>
    <row r="304" spans="1:2" x14ac:dyDescent="0.45">
      <c r="A304" s="217"/>
      <c r="B304" s="218"/>
    </row>
    <row r="305" spans="1:2" x14ac:dyDescent="0.45">
      <c r="A305" s="217"/>
      <c r="B305" s="218"/>
    </row>
    <row r="306" spans="1:2" x14ac:dyDescent="0.45">
      <c r="A306" s="217"/>
      <c r="B306" s="218"/>
    </row>
    <row r="307" spans="1:2" x14ac:dyDescent="0.45">
      <c r="A307" s="217"/>
      <c r="B307" s="218"/>
    </row>
    <row r="308" spans="1:2" x14ac:dyDescent="0.45">
      <c r="A308" s="217"/>
      <c r="B308" s="218"/>
    </row>
    <row r="309" spans="1:2" x14ac:dyDescent="0.45">
      <c r="A309" s="217"/>
      <c r="B309" s="218"/>
    </row>
    <row r="310" spans="1:2" x14ac:dyDescent="0.45">
      <c r="A310" s="217"/>
      <c r="B310" s="218"/>
    </row>
    <row r="311" spans="1:2" x14ac:dyDescent="0.45">
      <c r="A311" s="217"/>
      <c r="B311" s="218"/>
    </row>
    <row r="312" spans="1:2" x14ac:dyDescent="0.45">
      <c r="A312" s="217"/>
      <c r="B312" s="218"/>
    </row>
    <row r="313" spans="1:2" x14ac:dyDescent="0.45">
      <c r="A313" s="217"/>
      <c r="B313" s="218"/>
    </row>
    <row r="314" spans="1:2" x14ac:dyDescent="0.45">
      <c r="A314" s="217"/>
      <c r="B314" s="218"/>
    </row>
    <row r="315" spans="1:2" x14ac:dyDescent="0.45">
      <c r="A315" s="217"/>
      <c r="B315" s="218"/>
    </row>
    <row r="316" spans="1:2" x14ac:dyDescent="0.45">
      <c r="A316" s="217"/>
      <c r="B316" s="218"/>
    </row>
    <row r="317" spans="1:2" x14ac:dyDescent="0.45">
      <c r="A317" s="217"/>
      <c r="B317" s="218"/>
    </row>
    <row r="318" spans="1:2" x14ac:dyDescent="0.45">
      <c r="A318" s="217"/>
      <c r="B318" s="218"/>
    </row>
    <row r="319" spans="1:2" x14ac:dyDescent="0.45">
      <c r="A319" s="217"/>
      <c r="B319" s="218"/>
    </row>
    <row r="320" spans="1:2" x14ac:dyDescent="0.45">
      <c r="A320" s="217"/>
      <c r="B320" s="218"/>
    </row>
    <row r="321" spans="1:2" x14ac:dyDescent="0.45">
      <c r="A321" s="217"/>
      <c r="B321" s="218"/>
    </row>
    <row r="322" spans="1:2" x14ac:dyDescent="0.45">
      <c r="A322" s="217"/>
      <c r="B322" s="218"/>
    </row>
    <row r="323" spans="1:2" x14ac:dyDescent="0.45">
      <c r="A323" s="217"/>
      <c r="B323" s="218"/>
    </row>
    <row r="324" spans="1:2" x14ac:dyDescent="0.45">
      <c r="A324" s="217"/>
      <c r="B324" s="218"/>
    </row>
    <row r="325" spans="1:2" x14ac:dyDescent="0.45">
      <c r="A325" s="217"/>
      <c r="B325" s="218"/>
    </row>
    <row r="326" spans="1:2" x14ac:dyDescent="0.45">
      <c r="A326" s="217"/>
      <c r="B326" s="218"/>
    </row>
    <row r="327" spans="1:2" x14ac:dyDescent="0.45">
      <c r="A327" s="217"/>
      <c r="B327" s="218"/>
    </row>
    <row r="328" spans="1:2" x14ac:dyDescent="0.45">
      <c r="A328" s="217"/>
      <c r="B328" s="218"/>
    </row>
    <row r="329" spans="1:2" x14ac:dyDescent="0.45">
      <c r="A329" s="217"/>
      <c r="B329" s="218"/>
    </row>
    <row r="330" spans="1:2" x14ac:dyDescent="0.45">
      <c r="A330" s="217"/>
      <c r="B330" s="218"/>
    </row>
    <row r="331" spans="1:2" x14ac:dyDescent="0.45">
      <c r="A331" s="217"/>
      <c r="B331" s="218"/>
    </row>
    <row r="332" spans="1:2" x14ac:dyDescent="0.45">
      <c r="A332" s="217"/>
      <c r="B332" s="218"/>
    </row>
    <row r="333" spans="1:2" x14ac:dyDescent="0.45">
      <c r="A333" s="217"/>
      <c r="B333" s="218"/>
    </row>
    <row r="334" spans="1:2" x14ac:dyDescent="0.45">
      <c r="A334" s="217"/>
      <c r="B334" s="218"/>
    </row>
    <row r="335" spans="1:2" x14ac:dyDescent="0.45">
      <c r="A335" s="217"/>
      <c r="B335" s="218"/>
    </row>
    <row r="336" spans="1:2" x14ac:dyDescent="0.45">
      <c r="A336" s="217"/>
      <c r="B336" s="218"/>
    </row>
    <row r="337" spans="1:2" x14ac:dyDescent="0.45">
      <c r="A337" s="217"/>
      <c r="B337" s="218"/>
    </row>
    <row r="338" spans="1:2" x14ac:dyDescent="0.45">
      <c r="A338" s="217"/>
      <c r="B338" s="218"/>
    </row>
    <row r="339" spans="1:2" x14ac:dyDescent="0.45">
      <c r="A339" s="217"/>
      <c r="B339" s="218"/>
    </row>
    <row r="340" spans="1:2" x14ac:dyDescent="0.45">
      <c r="A340" s="217"/>
      <c r="B340" s="218"/>
    </row>
    <row r="341" spans="1:2" x14ac:dyDescent="0.45">
      <c r="A341" s="217"/>
      <c r="B341" s="218"/>
    </row>
    <row r="342" spans="1:2" x14ac:dyDescent="0.45">
      <c r="A342" s="217"/>
      <c r="B342" s="218"/>
    </row>
    <row r="343" spans="1:2" x14ac:dyDescent="0.45">
      <c r="A343" s="217"/>
      <c r="B343" s="218"/>
    </row>
    <row r="344" spans="1:2" x14ac:dyDescent="0.45">
      <c r="A344" s="217"/>
      <c r="B344" s="218"/>
    </row>
    <row r="345" spans="1:2" x14ac:dyDescent="0.45">
      <c r="A345" s="217"/>
      <c r="B345" s="218"/>
    </row>
    <row r="346" spans="1:2" x14ac:dyDescent="0.45">
      <c r="A346" s="217"/>
      <c r="B346" s="218"/>
    </row>
    <row r="347" spans="1:2" x14ac:dyDescent="0.45">
      <c r="A347" s="217"/>
      <c r="B347" s="218"/>
    </row>
    <row r="348" spans="1:2" x14ac:dyDescent="0.45">
      <c r="A348" s="217"/>
      <c r="B348" s="218"/>
    </row>
    <row r="349" spans="1:2" x14ac:dyDescent="0.45">
      <c r="A349" s="217"/>
      <c r="B349" s="218"/>
    </row>
    <row r="350" spans="1:2" x14ac:dyDescent="0.45">
      <c r="A350" s="217"/>
      <c r="B350" s="218"/>
    </row>
    <row r="351" spans="1:2" x14ac:dyDescent="0.45">
      <c r="A351" s="217"/>
      <c r="B351" s="218"/>
    </row>
    <row r="352" spans="1:2" x14ac:dyDescent="0.45">
      <c r="A352" s="217"/>
      <c r="B352" s="218"/>
    </row>
    <row r="353" spans="1:2" x14ac:dyDescent="0.45">
      <c r="A353" s="217"/>
      <c r="B353" s="218"/>
    </row>
    <row r="354" spans="1:2" x14ac:dyDescent="0.45">
      <c r="A354" s="217"/>
      <c r="B354" s="218"/>
    </row>
    <row r="355" spans="1:2" x14ac:dyDescent="0.45">
      <c r="A355" s="217"/>
      <c r="B355" s="218"/>
    </row>
    <row r="356" spans="1:2" x14ac:dyDescent="0.45">
      <c r="A356" s="217"/>
      <c r="B356" s="218"/>
    </row>
    <row r="357" spans="1:2" x14ac:dyDescent="0.45">
      <c r="A357" s="217"/>
      <c r="B357" s="218"/>
    </row>
    <row r="358" spans="1:2" x14ac:dyDescent="0.45">
      <c r="A358" s="217"/>
      <c r="B358" s="218"/>
    </row>
    <row r="359" spans="1:2" x14ac:dyDescent="0.45">
      <c r="A359" s="217"/>
      <c r="B359" s="218"/>
    </row>
    <row r="360" spans="1:2" x14ac:dyDescent="0.45">
      <c r="A360" s="217"/>
      <c r="B360" s="218"/>
    </row>
    <row r="361" spans="1:2" x14ac:dyDescent="0.45">
      <c r="A361" s="217"/>
      <c r="B361" s="218"/>
    </row>
    <row r="362" spans="1:2" x14ac:dyDescent="0.45">
      <c r="A362" s="217"/>
      <c r="B362" s="218"/>
    </row>
    <row r="363" spans="1:2" x14ac:dyDescent="0.45">
      <c r="A363" s="217"/>
      <c r="B363" s="218"/>
    </row>
    <row r="364" spans="1:2" x14ac:dyDescent="0.45">
      <c r="A364" s="217"/>
      <c r="B364" s="218"/>
    </row>
    <row r="365" spans="1:2" x14ac:dyDescent="0.45">
      <c r="A365" s="217"/>
      <c r="B365" s="218"/>
    </row>
    <row r="366" spans="1:2" x14ac:dyDescent="0.45">
      <c r="A366" s="217"/>
      <c r="B366" s="218"/>
    </row>
    <row r="367" spans="1:2" x14ac:dyDescent="0.45">
      <c r="A367" s="217"/>
      <c r="B367" s="218"/>
    </row>
    <row r="368" spans="1:2" x14ac:dyDescent="0.45">
      <c r="A368" s="217"/>
      <c r="B368" s="218"/>
    </row>
    <row r="369" spans="1:2" x14ac:dyDescent="0.45">
      <c r="A369" s="217"/>
      <c r="B369" s="218"/>
    </row>
    <row r="370" spans="1:2" x14ac:dyDescent="0.45">
      <c r="A370" s="217"/>
      <c r="B370" s="218"/>
    </row>
    <row r="371" spans="1:2" x14ac:dyDescent="0.45">
      <c r="A371" s="217"/>
      <c r="B371" s="218"/>
    </row>
    <row r="372" spans="1:2" x14ac:dyDescent="0.45">
      <c r="A372" s="217"/>
      <c r="B372" s="218"/>
    </row>
    <row r="373" spans="1:2" x14ac:dyDescent="0.45">
      <c r="A373" s="217"/>
      <c r="B373" s="218"/>
    </row>
    <row r="374" spans="1:2" x14ac:dyDescent="0.45">
      <c r="A374" s="217"/>
      <c r="B374" s="218"/>
    </row>
    <row r="375" spans="1:2" x14ac:dyDescent="0.45">
      <c r="A375" s="217"/>
      <c r="B375" s="218"/>
    </row>
    <row r="376" spans="1:2" x14ac:dyDescent="0.45">
      <c r="A376" s="217"/>
      <c r="B376" s="218"/>
    </row>
    <row r="377" spans="1:2" x14ac:dyDescent="0.45">
      <c r="A377" s="217"/>
      <c r="B377" s="218"/>
    </row>
    <row r="378" spans="1:2" x14ac:dyDescent="0.45">
      <c r="A378" s="217"/>
      <c r="B378" s="218"/>
    </row>
    <row r="379" spans="1:2" x14ac:dyDescent="0.45">
      <c r="A379" s="217"/>
      <c r="B379" s="218"/>
    </row>
    <row r="380" spans="1:2" x14ac:dyDescent="0.45">
      <c r="A380" s="217"/>
      <c r="B380" s="218"/>
    </row>
    <row r="381" spans="1:2" x14ac:dyDescent="0.45">
      <c r="A381" s="217"/>
      <c r="B381" s="218"/>
    </row>
    <row r="382" spans="1:2" x14ac:dyDescent="0.45">
      <c r="A382" s="217"/>
      <c r="B382" s="218"/>
    </row>
    <row r="383" spans="1:2" x14ac:dyDescent="0.45">
      <c r="A383" s="217"/>
      <c r="B383" s="218"/>
    </row>
    <row r="384" spans="1:2" x14ac:dyDescent="0.45">
      <c r="A384" s="217"/>
      <c r="B384" s="218"/>
    </row>
    <row r="385" spans="1:2" x14ac:dyDescent="0.45">
      <c r="A385" s="217"/>
      <c r="B385" s="218"/>
    </row>
    <row r="386" spans="1:2" x14ac:dyDescent="0.45">
      <c r="A386" s="217"/>
      <c r="B386" s="218"/>
    </row>
    <row r="387" spans="1:2" x14ac:dyDescent="0.45">
      <c r="A387" s="217"/>
      <c r="B387" s="218"/>
    </row>
    <row r="388" spans="1:2" x14ac:dyDescent="0.45">
      <c r="A388" s="217"/>
      <c r="B388" s="218"/>
    </row>
    <row r="389" spans="1:2" x14ac:dyDescent="0.45">
      <c r="A389" s="217"/>
      <c r="B389" s="218"/>
    </row>
    <row r="390" spans="1:2" x14ac:dyDescent="0.45">
      <c r="A390" s="217"/>
      <c r="B390" s="218"/>
    </row>
    <row r="391" spans="1:2" x14ac:dyDescent="0.45">
      <c r="A391" s="217"/>
      <c r="B391" s="218"/>
    </row>
    <row r="392" spans="1:2" x14ac:dyDescent="0.45">
      <c r="A392" s="217"/>
      <c r="B392" s="218"/>
    </row>
    <row r="393" spans="1:2" x14ac:dyDescent="0.45">
      <c r="A393" s="217"/>
      <c r="B393" s="218"/>
    </row>
    <row r="394" spans="1:2" x14ac:dyDescent="0.45">
      <c r="A394" s="217"/>
      <c r="B394" s="218"/>
    </row>
    <row r="395" spans="1:2" x14ac:dyDescent="0.45">
      <c r="A395" s="217"/>
      <c r="B395" s="218"/>
    </row>
    <row r="396" spans="1:2" x14ac:dyDescent="0.45">
      <c r="A396" s="217"/>
      <c r="B396" s="218"/>
    </row>
    <row r="397" spans="1:2" x14ac:dyDescent="0.45">
      <c r="A397" s="217"/>
      <c r="B397" s="218"/>
    </row>
    <row r="398" spans="1:2" x14ac:dyDescent="0.45">
      <c r="A398" s="217"/>
      <c r="B398" s="218"/>
    </row>
    <row r="399" spans="1:2" x14ac:dyDescent="0.45">
      <c r="A399" s="217"/>
      <c r="B399" s="218"/>
    </row>
    <row r="400" spans="1:2" x14ac:dyDescent="0.45">
      <c r="A400" s="217"/>
      <c r="B400" s="218"/>
    </row>
    <row r="401" spans="1:2" x14ac:dyDescent="0.45">
      <c r="A401" s="217"/>
      <c r="B401" s="218"/>
    </row>
    <row r="402" spans="1:2" x14ac:dyDescent="0.45">
      <c r="A402" s="217"/>
      <c r="B402" s="218"/>
    </row>
    <row r="403" spans="1:2" x14ac:dyDescent="0.45">
      <c r="A403" s="217"/>
      <c r="B403" s="218"/>
    </row>
    <row r="404" spans="1:2" x14ac:dyDescent="0.45">
      <c r="A404" s="217"/>
      <c r="B404" s="218"/>
    </row>
    <row r="405" spans="1:2" x14ac:dyDescent="0.45">
      <c r="A405" s="217"/>
      <c r="B405" s="218"/>
    </row>
    <row r="406" spans="1:2" x14ac:dyDescent="0.45">
      <c r="A406" s="217"/>
      <c r="B406" s="218"/>
    </row>
    <row r="407" spans="1:2" x14ac:dyDescent="0.45">
      <c r="A407" s="217"/>
      <c r="B407" s="218"/>
    </row>
    <row r="408" spans="1:2" x14ac:dyDescent="0.45">
      <c r="A408" s="217"/>
      <c r="B408" s="218"/>
    </row>
    <row r="409" spans="1:2" x14ac:dyDescent="0.45">
      <c r="A409" s="217"/>
      <c r="B409" s="218"/>
    </row>
    <row r="410" spans="1:2" x14ac:dyDescent="0.45">
      <c r="A410" s="217"/>
      <c r="B410" s="218"/>
    </row>
    <row r="411" spans="1:2" x14ac:dyDescent="0.45">
      <c r="A411" s="217"/>
      <c r="B411" s="218"/>
    </row>
    <row r="412" spans="1:2" x14ac:dyDescent="0.45">
      <c r="A412" s="217"/>
      <c r="B412" s="218"/>
    </row>
    <row r="413" spans="1:2" x14ac:dyDescent="0.45">
      <c r="A413" s="217"/>
      <c r="B413" s="218"/>
    </row>
    <row r="414" spans="1:2" x14ac:dyDescent="0.45">
      <c r="A414" s="217"/>
      <c r="B414" s="218"/>
    </row>
    <row r="415" spans="1:2" x14ac:dyDescent="0.45">
      <c r="A415" s="217"/>
      <c r="B415" s="218"/>
    </row>
    <row r="416" spans="1:2" x14ac:dyDescent="0.45">
      <c r="A416" s="217"/>
      <c r="B416" s="218"/>
    </row>
    <row r="417" spans="1:2" x14ac:dyDescent="0.45">
      <c r="A417" s="217"/>
      <c r="B417" s="218"/>
    </row>
    <row r="418" spans="1:2" x14ac:dyDescent="0.45">
      <c r="A418" s="217"/>
      <c r="B418" s="218"/>
    </row>
    <row r="419" spans="1:2" x14ac:dyDescent="0.45">
      <c r="A419" s="217"/>
      <c r="B419" s="218"/>
    </row>
    <row r="420" spans="1:2" x14ac:dyDescent="0.45">
      <c r="A420" s="217"/>
      <c r="B420" s="218"/>
    </row>
    <row r="421" spans="1:2" x14ac:dyDescent="0.45">
      <c r="A421" s="217"/>
      <c r="B421" s="218"/>
    </row>
    <row r="422" spans="1:2" x14ac:dyDescent="0.45">
      <c r="A422" s="217"/>
      <c r="B422" s="218"/>
    </row>
    <row r="423" spans="1:2" x14ac:dyDescent="0.45">
      <c r="A423" s="217"/>
      <c r="B423" s="218"/>
    </row>
    <row r="424" spans="1:2" x14ac:dyDescent="0.45">
      <c r="A424" s="217"/>
      <c r="B424" s="218"/>
    </row>
    <row r="425" spans="1:2" x14ac:dyDescent="0.45">
      <c r="A425" s="217"/>
      <c r="B425" s="218"/>
    </row>
    <row r="426" spans="1:2" x14ac:dyDescent="0.45">
      <c r="A426" s="217"/>
      <c r="B426" s="218"/>
    </row>
    <row r="427" spans="1:2" x14ac:dyDescent="0.45">
      <c r="A427" s="217"/>
      <c r="B427" s="218"/>
    </row>
    <row r="428" spans="1:2" x14ac:dyDescent="0.45">
      <c r="A428" s="217"/>
      <c r="B428" s="218"/>
    </row>
    <row r="429" spans="1:2" x14ac:dyDescent="0.45">
      <c r="A429" s="217"/>
      <c r="B429" s="218"/>
    </row>
    <row r="430" spans="1:2" x14ac:dyDescent="0.45">
      <c r="A430" s="217"/>
      <c r="B430" s="218"/>
    </row>
    <row r="431" spans="1:2" x14ac:dyDescent="0.45">
      <c r="A431" s="217"/>
      <c r="B431" s="218"/>
    </row>
    <row r="432" spans="1:2" x14ac:dyDescent="0.45">
      <c r="A432" s="217"/>
      <c r="B432" s="218"/>
    </row>
    <row r="433" spans="1:2" x14ac:dyDescent="0.45">
      <c r="A433" s="217"/>
      <c r="B433" s="218"/>
    </row>
    <row r="434" spans="1:2" x14ac:dyDescent="0.45">
      <c r="A434" s="217"/>
      <c r="B434" s="218"/>
    </row>
    <row r="435" spans="1:2" x14ac:dyDescent="0.45">
      <c r="A435" s="217"/>
      <c r="B435" s="218"/>
    </row>
    <row r="436" spans="1:2" x14ac:dyDescent="0.45">
      <c r="A436" s="217"/>
      <c r="B436" s="218"/>
    </row>
    <row r="437" spans="1:2" x14ac:dyDescent="0.45">
      <c r="A437" s="217"/>
      <c r="B437" s="218"/>
    </row>
    <row r="438" spans="1:2" x14ac:dyDescent="0.45">
      <c r="A438" s="217"/>
      <c r="B438" s="218"/>
    </row>
    <row r="439" spans="1:2" x14ac:dyDescent="0.45">
      <c r="A439" s="217"/>
      <c r="B439" s="218"/>
    </row>
    <row r="440" spans="1:2" x14ac:dyDescent="0.45">
      <c r="A440" s="217"/>
      <c r="B440" s="218"/>
    </row>
    <row r="441" spans="1:2" x14ac:dyDescent="0.45">
      <c r="A441" s="217"/>
      <c r="B441" s="218"/>
    </row>
    <row r="442" spans="1:2" x14ac:dyDescent="0.45">
      <c r="A442" s="217"/>
      <c r="B442" s="218"/>
    </row>
    <row r="443" spans="1:2" x14ac:dyDescent="0.45">
      <c r="A443" s="217"/>
      <c r="B443" s="218"/>
    </row>
    <row r="444" spans="1:2" x14ac:dyDescent="0.45">
      <c r="A444" s="217"/>
      <c r="B444" s="218"/>
    </row>
    <row r="445" spans="1:2" x14ac:dyDescent="0.45">
      <c r="A445" s="217"/>
      <c r="B445" s="218"/>
    </row>
    <row r="446" spans="1:2" x14ac:dyDescent="0.45">
      <c r="A446" s="217"/>
      <c r="B446" s="218"/>
    </row>
    <row r="447" spans="1:2" x14ac:dyDescent="0.45">
      <c r="A447" s="217"/>
      <c r="B447" s="218"/>
    </row>
    <row r="448" spans="1:2" x14ac:dyDescent="0.45">
      <c r="A448" s="217"/>
      <c r="B448" s="218"/>
    </row>
    <row r="449" spans="1:2" x14ac:dyDescent="0.45">
      <c r="A449" s="217"/>
      <c r="B449" s="218"/>
    </row>
    <row r="450" spans="1:2" x14ac:dyDescent="0.45">
      <c r="A450" s="217"/>
      <c r="B450" s="218"/>
    </row>
    <row r="451" spans="1:2" x14ac:dyDescent="0.45">
      <c r="A451" s="217"/>
      <c r="B451" s="218"/>
    </row>
    <row r="452" spans="1:2" x14ac:dyDescent="0.45">
      <c r="A452" s="217"/>
      <c r="B452" s="218"/>
    </row>
    <row r="453" spans="1:2" x14ac:dyDescent="0.45">
      <c r="A453" s="217"/>
      <c r="B453" s="218"/>
    </row>
    <row r="454" spans="1:2" x14ac:dyDescent="0.45">
      <c r="A454" s="217"/>
      <c r="B454" s="218"/>
    </row>
    <row r="455" spans="1:2" x14ac:dyDescent="0.45">
      <c r="A455" s="217"/>
      <c r="B455" s="218"/>
    </row>
    <row r="456" spans="1:2" x14ac:dyDescent="0.45">
      <c r="A456" s="217"/>
      <c r="B456" s="218"/>
    </row>
    <row r="457" spans="1:2" x14ac:dyDescent="0.45">
      <c r="A457" s="217"/>
      <c r="B457" s="218"/>
    </row>
    <row r="458" spans="1:2" x14ac:dyDescent="0.45">
      <c r="A458" s="217"/>
      <c r="B458" s="218"/>
    </row>
    <row r="459" spans="1:2" x14ac:dyDescent="0.45">
      <c r="A459" s="217"/>
      <c r="B459" s="218"/>
    </row>
    <row r="460" spans="1:2" x14ac:dyDescent="0.45">
      <c r="A460" s="217"/>
      <c r="B460" s="218"/>
    </row>
    <row r="461" spans="1:2" x14ac:dyDescent="0.45">
      <c r="A461" s="217"/>
      <c r="B461" s="218"/>
    </row>
    <row r="462" spans="1:2" x14ac:dyDescent="0.45">
      <c r="A462" s="217"/>
      <c r="B462" s="218"/>
    </row>
    <row r="463" spans="1:2" x14ac:dyDescent="0.45">
      <c r="A463" s="217"/>
      <c r="B463" s="218"/>
    </row>
    <row r="464" spans="1:2" x14ac:dyDescent="0.45">
      <c r="A464" s="217"/>
      <c r="B464" s="218"/>
    </row>
    <row r="465" spans="1:2" x14ac:dyDescent="0.45">
      <c r="A465" s="217"/>
      <c r="B465" s="218"/>
    </row>
    <row r="466" spans="1:2" x14ac:dyDescent="0.45">
      <c r="A466" s="217"/>
      <c r="B466" s="218"/>
    </row>
    <row r="467" spans="1:2" x14ac:dyDescent="0.45">
      <c r="A467" s="217"/>
      <c r="B467" s="218"/>
    </row>
    <row r="468" spans="1:2" x14ac:dyDescent="0.45">
      <c r="A468" s="217"/>
      <c r="B468" s="218"/>
    </row>
    <row r="469" spans="1:2" x14ac:dyDescent="0.45">
      <c r="A469" s="217"/>
      <c r="B469" s="218"/>
    </row>
    <row r="470" spans="1:2" x14ac:dyDescent="0.45">
      <c r="A470" s="217"/>
      <c r="B470" s="218"/>
    </row>
    <row r="471" spans="1:2" x14ac:dyDescent="0.45">
      <c r="A471" s="217"/>
      <c r="B471" s="218"/>
    </row>
    <row r="472" spans="1:2" x14ac:dyDescent="0.45">
      <c r="A472" s="217"/>
      <c r="B472" s="218"/>
    </row>
    <row r="473" spans="1:2" x14ac:dyDescent="0.45">
      <c r="A473" s="217"/>
      <c r="B473" s="218"/>
    </row>
    <row r="474" spans="1:2" x14ac:dyDescent="0.45">
      <c r="A474" s="217"/>
      <c r="B474" s="218"/>
    </row>
    <row r="475" spans="1:2" x14ac:dyDescent="0.45">
      <c r="A475" s="217"/>
      <c r="B475" s="218"/>
    </row>
    <row r="476" spans="1:2" x14ac:dyDescent="0.45">
      <c r="A476" s="217"/>
      <c r="B476" s="218"/>
    </row>
    <row r="477" spans="1:2" x14ac:dyDescent="0.45">
      <c r="A477" s="217"/>
      <c r="B477" s="218"/>
    </row>
    <row r="478" spans="1:2" x14ac:dyDescent="0.45">
      <c r="A478" s="217"/>
      <c r="B478" s="218"/>
    </row>
    <row r="479" spans="1:2" x14ac:dyDescent="0.45">
      <c r="A479" s="217"/>
      <c r="B479" s="218"/>
    </row>
    <row r="480" spans="1:2" x14ac:dyDescent="0.45">
      <c r="A480" s="217"/>
      <c r="B480" s="218"/>
    </row>
    <row r="481" spans="1:2" x14ac:dyDescent="0.45">
      <c r="A481" s="217"/>
      <c r="B481" s="218"/>
    </row>
    <row r="482" spans="1:2" x14ac:dyDescent="0.45">
      <c r="A482" s="217"/>
      <c r="B482" s="218"/>
    </row>
    <row r="483" spans="1:2" x14ac:dyDescent="0.45">
      <c r="A483" s="217"/>
      <c r="B483" s="218"/>
    </row>
    <row r="484" spans="1:2" x14ac:dyDescent="0.45">
      <c r="A484" s="217"/>
      <c r="B484" s="218"/>
    </row>
    <row r="485" spans="1:2" x14ac:dyDescent="0.45">
      <c r="A485" s="217"/>
      <c r="B485" s="218"/>
    </row>
    <row r="486" spans="1:2" x14ac:dyDescent="0.45">
      <c r="A486" s="217"/>
      <c r="B486" s="218"/>
    </row>
    <row r="487" spans="1:2" x14ac:dyDescent="0.45">
      <c r="A487" s="217"/>
      <c r="B487" s="218"/>
    </row>
    <row r="488" spans="1:2" x14ac:dyDescent="0.45">
      <c r="A488" s="217"/>
      <c r="B488" s="218"/>
    </row>
    <row r="489" spans="1:2" x14ac:dyDescent="0.45">
      <c r="A489" s="217"/>
      <c r="B489" s="218"/>
    </row>
    <row r="490" spans="1:2" x14ac:dyDescent="0.45">
      <c r="A490" s="217"/>
      <c r="B490" s="218"/>
    </row>
    <row r="491" spans="1:2" x14ac:dyDescent="0.45">
      <c r="A491" s="217"/>
      <c r="B491" s="218"/>
    </row>
    <row r="492" spans="1:2" x14ac:dyDescent="0.45">
      <c r="A492" s="217"/>
      <c r="B492" s="218"/>
    </row>
    <row r="493" spans="1:2" x14ac:dyDescent="0.45">
      <c r="A493" s="217"/>
      <c r="B493" s="218"/>
    </row>
    <row r="494" spans="1:2" x14ac:dyDescent="0.45">
      <c r="A494" s="217"/>
      <c r="B494" s="218"/>
    </row>
    <row r="495" spans="1:2" x14ac:dyDescent="0.45">
      <c r="A495" s="217"/>
      <c r="B495" s="218"/>
    </row>
    <row r="496" spans="1:2" x14ac:dyDescent="0.45">
      <c r="A496" s="217"/>
      <c r="B496" s="218"/>
    </row>
    <row r="497" spans="1:2" x14ac:dyDescent="0.45">
      <c r="A497" s="217"/>
      <c r="B497" s="218"/>
    </row>
    <row r="498" spans="1:2" x14ac:dyDescent="0.45">
      <c r="A498" s="217"/>
      <c r="B498" s="218"/>
    </row>
    <row r="499" spans="1:2" x14ac:dyDescent="0.45">
      <c r="A499" s="217"/>
      <c r="B499" s="218"/>
    </row>
    <row r="500" spans="1:2" x14ac:dyDescent="0.45">
      <c r="A500" s="217"/>
      <c r="B500" s="218"/>
    </row>
    <row r="501" spans="1:2" x14ac:dyDescent="0.45">
      <c r="A501" s="217"/>
      <c r="B501" s="218"/>
    </row>
    <row r="502" spans="1:2" x14ac:dyDescent="0.45">
      <c r="A502" s="217"/>
      <c r="B502" s="218"/>
    </row>
    <row r="503" spans="1:2" x14ac:dyDescent="0.45">
      <c r="A503" s="217"/>
      <c r="B503" s="218"/>
    </row>
    <row r="504" spans="1:2" x14ac:dyDescent="0.45">
      <c r="A504" s="217"/>
      <c r="B504" s="218"/>
    </row>
    <row r="505" spans="1:2" x14ac:dyDescent="0.45">
      <c r="A505" s="217"/>
      <c r="B505" s="218"/>
    </row>
    <row r="506" spans="1:2" x14ac:dyDescent="0.45">
      <c r="A506" s="217"/>
      <c r="B506" s="218"/>
    </row>
    <row r="507" spans="1:2" x14ac:dyDescent="0.45">
      <c r="A507" s="217"/>
      <c r="B507" s="218"/>
    </row>
    <row r="508" spans="1:2" x14ac:dyDescent="0.45">
      <c r="A508" s="217"/>
      <c r="B508" s="218"/>
    </row>
    <row r="509" spans="1:2" x14ac:dyDescent="0.45">
      <c r="A509" s="217"/>
      <c r="B509" s="218"/>
    </row>
    <row r="510" spans="1:2" x14ac:dyDescent="0.45">
      <c r="A510" s="217"/>
      <c r="B510" s="218"/>
    </row>
    <row r="511" spans="1:2" x14ac:dyDescent="0.45">
      <c r="A511" s="217"/>
      <c r="B511" s="218"/>
    </row>
    <row r="512" spans="1:2" x14ac:dyDescent="0.45">
      <c r="A512" s="217"/>
      <c r="B512" s="218"/>
    </row>
    <row r="513" spans="1:2" x14ac:dyDescent="0.45">
      <c r="A513" s="217"/>
      <c r="B513" s="218"/>
    </row>
    <row r="514" spans="1:2" x14ac:dyDescent="0.45">
      <c r="A514" s="217"/>
      <c r="B514" s="218"/>
    </row>
    <row r="515" spans="1:2" x14ac:dyDescent="0.45">
      <c r="A515" s="217"/>
      <c r="B515" s="218"/>
    </row>
    <row r="516" spans="1:2" x14ac:dyDescent="0.45">
      <c r="A516" s="217"/>
      <c r="B516" s="218"/>
    </row>
    <row r="517" spans="1:2" x14ac:dyDescent="0.45">
      <c r="A517" s="217"/>
      <c r="B517" s="218"/>
    </row>
    <row r="518" spans="1:2" x14ac:dyDescent="0.45">
      <c r="A518" s="217"/>
      <c r="B518" s="218"/>
    </row>
    <row r="519" spans="1:2" x14ac:dyDescent="0.45">
      <c r="A519" s="217"/>
      <c r="B519" s="218"/>
    </row>
    <row r="520" spans="1:2" x14ac:dyDescent="0.45">
      <c r="A520" s="217"/>
      <c r="B520" s="218"/>
    </row>
    <row r="521" spans="1:2" x14ac:dyDescent="0.45">
      <c r="A521" s="217"/>
      <c r="B521" s="218"/>
    </row>
    <row r="522" spans="1:2" x14ac:dyDescent="0.45">
      <c r="A522" s="217"/>
      <c r="B522" s="218"/>
    </row>
    <row r="523" spans="1:2" x14ac:dyDescent="0.45">
      <c r="A523" s="217"/>
      <c r="B523" s="218"/>
    </row>
    <row r="524" spans="1:2" x14ac:dyDescent="0.45">
      <c r="A524" s="217"/>
      <c r="B524" s="218"/>
    </row>
    <row r="525" spans="1:2" x14ac:dyDescent="0.45">
      <c r="A525" s="217"/>
      <c r="B525" s="218"/>
    </row>
    <row r="526" spans="1:2" x14ac:dyDescent="0.45">
      <c r="A526" s="217"/>
      <c r="B526" s="218"/>
    </row>
    <row r="527" spans="1:2" x14ac:dyDescent="0.45">
      <c r="A527" s="217"/>
      <c r="B527" s="218"/>
    </row>
    <row r="528" spans="1:2" x14ac:dyDescent="0.45">
      <c r="A528" s="217"/>
      <c r="B528" s="218"/>
    </row>
    <row r="529" spans="1:2" x14ac:dyDescent="0.45">
      <c r="A529" s="217"/>
      <c r="B529" s="218"/>
    </row>
    <row r="530" spans="1:2" x14ac:dyDescent="0.45">
      <c r="A530" s="217"/>
      <c r="B530" s="218"/>
    </row>
    <row r="531" spans="1:2" x14ac:dyDescent="0.45">
      <c r="A531" s="217"/>
      <c r="B531" s="218"/>
    </row>
    <row r="532" spans="1:2" x14ac:dyDescent="0.45">
      <c r="A532" s="217"/>
      <c r="B532" s="218"/>
    </row>
    <row r="533" spans="1:2" x14ac:dyDescent="0.45">
      <c r="A533" s="217"/>
      <c r="B533" s="218"/>
    </row>
    <row r="534" spans="1:2" x14ac:dyDescent="0.45">
      <c r="A534" s="217"/>
      <c r="B534" s="218"/>
    </row>
    <row r="535" spans="1:2" x14ac:dyDescent="0.45">
      <c r="A535" s="217"/>
      <c r="B535" s="218"/>
    </row>
    <row r="536" spans="1:2" x14ac:dyDescent="0.45">
      <c r="A536" s="217"/>
      <c r="B536" s="218"/>
    </row>
    <row r="537" spans="1:2" x14ac:dyDescent="0.45">
      <c r="A537" s="217"/>
      <c r="B537" s="218"/>
    </row>
    <row r="538" spans="1:2" x14ac:dyDescent="0.45">
      <c r="A538" s="217"/>
      <c r="B538" s="218"/>
    </row>
    <row r="539" spans="1:2" x14ac:dyDescent="0.45">
      <c r="A539" s="217"/>
      <c r="B539" s="218"/>
    </row>
    <row r="540" spans="1:2" x14ac:dyDescent="0.45">
      <c r="A540" s="217"/>
      <c r="B540" s="218"/>
    </row>
    <row r="541" spans="1:2" x14ac:dyDescent="0.45">
      <c r="A541" s="217"/>
      <c r="B541" s="218"/>
    </row>
    <row r="542" spans="1:2" x14ac:dyDescent="0.45">
      <c r="A542" s="217"/>
      <c r="B542" s="218"/>
    </row>
    <row r="543" spans="1:2" x14ac:dyDescent="0.45">
      <c r="A543" s="217"/>
      <c r="B543" s="218"/>
    </row>
    <row r="544" spans="1:2" x14ac:dyDescent="0.45">
      <c r="A544" s="217"/>
      <c r="B544" s="218"/>
    </row>
    <row r="545" spans="1:2" x14ac:dyDescent="0.45">
      <c r="A545" s="217"/>
      <c r="B545" s="218"/>
    </row>
    <row r="546" spans="1:2" x14ac:dyDescent="0.45">
      <c r="A546" s="217"/>
      <c r="B546" s="218"/>
    </row>
    <row r="547" spans="1:2" x14ac:dyDescent="0.45">
      <c r="A547" s="217"/>
      <c r="B547" s="218"/>
    </row>
    <row r="548" spans="1:2" x14ac:dyDescent="0.45">
      <c r="A548" s="217"/>
      <c r="B548" s="218"/>
    </row>
    <row r="549" spans="1:2" x14ac:dyDescent="0.45">
      <c r="A549" s="217"/>
      <c r="B549" s="218"/>
    </row>
    <row r="550" spans="1:2" x14ac:dyDescent="0.45">
      <c r="A550" s="217"/>
      <c r="B550" s="218"/>
    </row>
    <row r="551" spans="1:2" x14ac:dyDescent="0.45">
      <c r="A551" s="217"/>
      <c r="B551" s="218"/>
    </row>
    <row r="552" spans="1:2" x14ac:dyDescent="0.45">
      <c r="A552" s="217"/>
      <c r="B552" s="218"/>
    </row>
    <row r="553" spans="1:2" x14ac:dyDescent="0.45">
      <c r="A553" s="217"/>
      <c r="B553" s="218"/>
    </row>
    <row r="554" spans="1:2" x14ac:dyDescent="0.45">
      <c r="A554" s="217"/>
      <c r="B554" s="218"/>
    </row>
    <row r="555" spans="1:2" x14ac:dyDescent="0.45">
      <c r="A555" s="217"/>
      <c r="B555" s="218"/>
    </row>
    <row r="556" spans="1:2" x14ac:dyDescent="0.45">
      <c r="A556" s="217"/>
      <c r="B556" s="218"/>
    </row>
    <row r="557" spans="1:2" x14ac:dyDescent="0.45">
      <c r="A557" s="217"/>
      <c r="B557" s="218"/>
    </row>
    <row r="558" spans="1:2" x14ac:dyDescent="0.45">
      <c r="A558" s="217"/>
      <c r="B558" s="218"/>
    </row>
    <row r="559" spans="1:2" x14ac:dyDescent="0.45">
      <c r="A559" s="217"/>
      <c r="B559" s="218"/>
    </row>
    <row r="560" spans="1:2" x14ac:dyDescent="0.45">
      <c r="A560" s="217"/>
      <c r="B560" s="218"/>
    </row>
    <row r="561" spans="1:2" x14ac:dyDescent="0.45">
      <c r="A561" s="217"/>
      <c r="B561" s="218"/>
    </row>
    <row r="562" spans="1:2" x14ac:dyDescent="0.45">
      <c r="A562" s="217"/>
      <c r="B562" s="218"/>
    </row>
    <row r="563" spans="1:2" x14ac:dyDescent="0.45">
      <c r="A563" s="217"/>
      <c r="B563" s="218"/>
    </row>
    <row r="564" spans="1:2" x14ac:dyDescent="0.45">
      <c r="A564" s="217"/>
      <c r="B564" s="218"/>
    </row>
    <row r="565" spans="1:2" x14ac:dyDescent="0.45">
      <c r="A565" s="217"/>
      <c r="B565" s="218"/>
    </row>
    <row r="566" spans="1:2" x14ac:dyDescent="0.45">
      <c r="A566" s="217"/>
      <c r="B566" s="218"/>
    </row>
    <row r="567" spans="1:2" x14ac:dyDescent="0.45">
      <c r="A567" s="217"/>
      <c r="B567" s="218"/>
    </row>
    <row r="568" spans="1:2" x14ac:dyDescent="0.45">
      <c r="A568" s="217"/>
      <c r="B568" s="218"/>
    </row>
    <row r="569" spans="1:2" x14ac:dyDescent="0.45">
      <c r="A569" s="217"/>
      <c r="B569" s="218"/>
    </row>
    <row r="570" spans="1:2" x14ac:dyDescent="0.45">
      <c r="A570" s="217"/>
      <c r="B570" s="218"/>
    </row>
    <row r="571" spans="1:2" x14ac:dyDescent="0.45">
      <c r="A571" s="217"/>
      <c r="B571" s="218"/>
    </row>
    <row r="572" spans="1:2" x14ac:dyDescent="0.45">
      <c r="A572" s="217"/>
      <c r="B572" s="218"/>
    </row>
    <row r="573" spans="1:2" x14ac:dyDescent="0.45">
      <c r="A573" s="217"/>
      <c r="B573" s="218"/>
    </row>
    <row r="574" spans="1:2" x14ac:dyDescent="0.45">
      <c r="A574" s="217"/>
      <c r="B574" s="218"/>
    </row>
    <row r="575" spans="1:2" x14ac:dyDescent="0.45">
      <c r="A575" s="217"/>
      <c r="B575" s="218"/>
    </row>
    <row r="576" spans="1:2" x14ac:dyDescent="0.45">
      <c r="A576" s="217"/>
      <c r="B576" s="218"/>
    </row>
    <row r="577" spans="1:2" x14ac:dyDescent="0.45">
      <c r="A577" s="217"/>
      <c r="B577" s="218"/>
    </row>
    <row r="578" spans="1:2" x14ac:dyDescent="0.45">
      <c r="A578" s="217"/>
      <c r="B578" s="218"/>
    </row>
    <row r="579" spans="1:2" x14ac:dyDescent="0.45">
      <c r="A579" s="217"/>
      <c r="B579" s="218"/>
    </row>
    <row r="580" spans="1:2" x14ac:dyDescent="0.45">
      <c r="A580" s="217"/>
      <c r="B580" s="218"/>
    </row>
    <row r="581" spans="1:2" x14ac:dyDescent="0.45">
      <c r="A581" s="217"/>
      <c r="B581" s="218"/>
    </row>
    <row r="582" spans="1:2" x14ac:dyDescent="0.45">
      <c r="A582" s="217"/>
      <c r="B582" s="218"/>
    </row>
    <row r="583" spans="1:2" x14ac:dyDescent="0.45">
      <c r="A583" s="217"/>
      <c r="B583" s="218"/>
    </row>
    <row r="584" spans="1:2" x14ac:dyDescent="0.45">
      <c r="A584" s="217"/>
      <c r="B584" s="218"/>
    </row>
    <row r="585" spans="1:2" x14ac:dyDescent="0.45">
      <c r="A585" s="217"/>
      <c r="B585" s="218"/>
    </row>
    <row r="586" spans="1:2" x14ac:dyDescent="0.45">
      <c r="A586" s="217"/>
      <c r="B586" s="218"/>
    </row>
    <row r="587" spans="1:2" x14ac:dyDescent="0.45">
      <c r="A587" s="217"/>
      <c r="B587" s="218"/>
    </row>
    <row r="588" spans="1:2" x14ac:dyDescent="0.45">
      <c r="A588" s="217"/>
      <c r="B588" s="218"/>
    </row>
    <row r="589" spans="1:2" x14ac:dyDescent="0.45">
      <c r="A589" s="217"/>
      <c r="B589" s="218"/>
    </row>
    <row r="590" spans="1:2" x14ac:dyDescent="0.45">
      <c r="A590" s="217"/>
      <c r="B590" s="218"/>
    </row>
    <row r="591" spans="1:2" x14ac:dyDescent="0.45">
      <c r="A591" s="217"/>
      <c r="B591" s="218"/>
    </row>
    <row r="592" spans="1:2" x14ac:dyDescent="0.45">
      <c r="A592" s="217"/>
      <c r="B592" s="218"/>
    </row>
    <row r="593" spans="1:2" x14ac:dyDescent="0.45">
      <c r="A593" s="217"/>
      <c r="B593" s="218"/>
    </row>
    <row r="594" spans="1:2" x14ac:dyDescent="0.45">
      <c r="A594" s="217"/>
      <c r="B594" s="218"/>
    </row>
    <row r="595" spans="1:2" x14ac:dyDescent="0.45">
      <c r="A595" s="217"/>
      <c r="B595" s="218"/>
    </row>
    <row r="596" spans="1:2" x14ac:dyDescent="0.45">
      <c r="A596" s="217"/>
      <c r="B596" s="218"/>
    </row>
    <row r="597" spans="1:2" x14ac:dyDescent="0.45">
      <c r="A597" s="217"/>
      <c r="B597" s="218"/>
    </row>
    <row r="598" spans="1:2" x14ac:dyDescent="0.45">
      <c r="A598" s="217"/>
      <c r="B598" s="218"/>
    </row>
    <row r="599" spans="1:2" x14ac:dyDescent="0.45">
      <c r="A599" s="217"/>
      <c r="B599" s="218"/>
    </row>
    <row r="600" spans="1:2" x14ac:dyDescent="0.45">
      <c r="A600" s="217"/>
      <c r="B600" s="218"/>
    </row>
    <row r="601" spans="1:2" x14ac:dyDescent="0.45">
      <c r="A601" s="217"/>
      <c r="B601" s="218"/>
    </row>
    <row r="602" spans="1:2" x14ac:dyDescent="0.45">
      <c r="A602" s="217"/>
      <c r="B602" s="218"/>
    </row>
    <row r="603" spans="1:2" x14ac:dyDescent="0.45">
      <c r="A603" s="217"/>
      <c r="B603" s="218"/>
    </row>
    <row r="604" spans="1:2" x14ac:dyDescent="0.45">
      <c r="A604" s="217"/>
      <c r="B604" s="218"/>
    </row>
    <row r="605" spans="1:2" x14ac:dyDescent="0.45">
      <c r="A605" s="217"/>
      <c r="B605" s="218"/>
    </row>
    <row r="606" spans="1:2" x14ac:dyDescent="0.45">
      <c r="A606" s="217"/>
      <c r="B606" s="218"/>
    </row>
    <row r="607" spans="1:2" x14ac:dyDescent="0.45">
      <c r="A607" s="217"/>
      <c r="B607" s="218"/>
    </row>
    <row r="608" spans="1:2" x14ac:dyDescent="0.45">
      <c r="A608" s="217"/>
      <c r="B608" s="218"/>
    </row>
    <row r="609" spans="1:2" x14ac:dyDescent="0.45">
      <c r="A609" s="217"/>
      <c r="B609" s="218"/>
    </row>
    <row r="610" spans="1:2" x14ac:dyDescent="0.45">
      <c r="A610" s="217"/>
      <c r="B610" s="218"/>
    </row>
    <row r="611" spans="1:2" x14ac:dyDescent="0.45">
      <c r="A611" s="217"/>
      <c r="B611" s="218"/>
    </row>
    <row r="612" spans="1:2" x14ac:dyDescent="0.45">
      <c r="A612" s="217"/>
      <c r="B612" s="218"/>
    </row>
    <row r="613" spans="1:2" x14ac:dyDescent="0.45">
      <c r="A613" s="217"/>
      <c r="B613" s="218"/>
    </row>
    <row r="614" spans="1:2" x14ac:dyDescent="0.45">
      <c r="A614" s="217"/>
      <c r="B614" s="218"/>
    </row>
    <row r="615" spans="1:2" x14ac:dyDescent="0.45">
      <c r="A615" s="217"/>
      <c r="B615" s="218"/>
    </row>
    <row r="616" spans="1:2" x14ac:dyDescent="0.45">
      <c r="A616" s="217"/>
      <c r="B616" s="218"/>
    </row>
    <row r="617" spans="1:2" x14ac:dyDescent="0.45">
      <c r="A617" s="217"/>
      <c r="B617" s="218"/>
    </row>
    <row r="618" spans="1:2" x14ac:dyDescent="0.45">
      <c r="A618" s="217"/>
      <c r="B618" s="218"/>
    </row>
    <row r="619" spans="1:2" x14ac:dyDescent="0.45">
      <c r="A619" s="217"/>
      <c r="B619" s="218"/>
    </row>
    <row r="620" spans="1:2" x14ac:dyDescent="0.45">
      <c r="A620" s="217"/>
      <c r="B620" s="218"/>
    </row>
    <row r="621" spans="1:2" x14ac:dyDescent="0.45">
      <c r="A621" s="217"/>
      <c r="B621" s="218"/>
    </row>
    <row r="622" spans="1:2" x14ac:dyDescent="0.45">
      <c r="A622" s="217"/>
      <c r="B622" s="218"/>
    </row>
    <row r="623" spans="1:2" x14ac:dyDescent="0.45">
      <c r="A623" s="217"/>
      <c r="B623" s="218"/>
    </row>
    <row r="624" spans="1:2" x14ac:dyDescent="0.45">
      <c r="A624" s="217"/>
      <c r="B624" s="218"/>
    </row>
    <row r="625" spans="1:2" x14ac:dyDescent="0.45">
      <c r="A625" s="217"/>
      <c r="B625" s="218"/>
    </row>
    <row r="626" spans="1:2" x14ac:dyDescent="0.45">
      <c r="A626" s="217"/>
      <c r="B626" s="218"/>
    </row>
    <row r="627" spans="1:2" x14ac:dyDescent="0.45">
      <c r="A627" s="217"/>
      <c r="B627" s="218"/>
    </row>
    <row r="628" spans="1:2" x14ac:dyDescent="0.45">
      <c r="A628" s="217"/>
      <c r="B628" s="218"/>
    </row>
    <row r="629" spans="1:2" x14ac:dyDescent="0.45">
      <c r="A629" s="217"/>
      <c r="B629" s="218"/>
    </row>
    <row r="630" spans="1:2" x14ac:dyDescent="0.45">
      <c r="A630" s="217"/>
      <c r="B630" s="218"/>
    </row>
    <row r="631" spans="1:2" x14ac:dyDescent="0.45">
      <c r="A631" s="217"/>
      <c r="B631" s="218"/>
    </row>
    <row r="632" spans="1:2" x14ac:dyDescent="0.45">
      <c r="A632" s="217"/>
      <c r="B632" s="218"/>
    </row>
    <row r="633" spans="1:2" x14ac:dyDescent="0.45">
      <c r="A633" s="217"/>
      <c r="B633" s="218"/>
    </row>
    <row r="634" spans="1:2" x14ac:dyDescent="0.45">
      <c r="A634" s="217"/>
      <c r="B634" s="218"/>
    </row>
    <row r="635" spans="1:2" x14ac:dyDescent="0.45">
      <c r="A635" s="217"/>
      <c r="B635" s="218"/>
    </row>
    <row r="636" spans="1:2" x14ac:dyDescent="0.45">
      <c r="A636" s="217"/>
      <c r="B636" s="218"/>
    </row>
    <row r="637" spans="1:2" x14ac:dyDescent="0.45">
      <c r="A637" s="217"/>
      <c r="B637" s="218"/>
    </row>
    <row r="638" spans="1:2" x14ac:dyDescent="0.45">
      <c r="A638" s="217"/>
      <c r="B638" s="218"/>
    </row>
    <row r="639" spans="1:2" x14ac:dyDescent="0.45">
      <c r="A639" s="217"/>
      <c r="B639" s="218"/>
    </row>
    <row r="640" spans="1:2" x14ac:dyDescent="0.45">
      <c r="A640" s="217"/>
      <c r="B640" s="218"/>
    </row>
    <row r="641" spans="1:2" x14ac:dyDescent="0.45">
      <c r="A641" s="217"/>
      <c r="B641" s="218"/>
    </row>
    <row r="642" spans="1:2" x14ac:dyDescent="0.45">
      <c r="A642" s="217"/>
      <c r="B642" s="218"/>
    </row>
    <row r="643" spans="1:2" x14ac:dyDescent="0.45">
      <c r="A643" s="217"/>
      <c r="B643" s="218"/>
    </row>
    <row r="644" spans="1:2" x14ac:dyDescent="0.45">
      <c r="A644" s="217"/>
      <c r="B644" s="218"/>
    </row>
    <row r="645" spans="1:2" x14ac:dyDescent="0.45">
      <c r="A645" s="217"/>
      <c r="B645" s="218"/>
    </row>
    <row r="646" spans="1:2" x14ac:dyDescent="0.45">
      <c r="A646" s="217"/>
      <c r="B646" s="218"/>
    </row>
    <row r="647" spans="1:2" x14ac:dyDescent="0.45">
      <c r="A647" s="217"/>
      <c r="B647" s="218"/>
    </row>
    <row r="648" spans="1:2" x14ac:dyDescent="0.45">
      <c r="A648" s="217"/>
      <c r="B648" s="218"/>
    </row>
    <row r="649" spans="1:2" x14ac:dyDescent="0.45">
      <c r="A649" s="217"/>
      <c r="B649" s="218"/>
    </row>
    <row r="650" spans="1:2" x14ac:dyDescent="0.45">
      <c r="A650" s="217"/>
      <c r="B650" s="218"/>
    </row>
    <row r="651" spans="1:2" x14ac:dyDescent="0.45">
      <c r="A651" s="217"/>
      <c r="B651" s="218"/>
    </row>
    <row r="652" spans="1:2" x14ac:dyDescent="0.45">
      <c r="A652" s="217"/>
      <c r="B652" s="218"/>
    </row>
    <row r="653" spans="1:2" x14ac:dyDescent="0.45">
      <c r="A653" s="217"/>
      <c r="B653" s="218"/>
    </row>
    <row r="654" spans="1:2" x14ac:dyDescent="0.45">
      <c r="A654" s="217"/>
      <c r="B654" s="218"/>
    </row>
    <row r="655" spans="1:2" x14ac:dyDescent="0.45">
      <c r="A655" s="217"/>
      <c r="B655" s="218"/>
    </row>
    <row r="656" spans="1:2" x14ac:dyDescent="0.45">
      <c r="A656" s="217"/>
      <c r="B656" s="218"/>
    </row>
    <row r="657" spans="1:2" x14ac:dyDescent="0.45">
      <c r="A657" s="217"/>
      <c r="B657" s="218"/>
    </row>
    <row r="658" spans="1:2" x14ac:dyDescent="0.45">
      <c r="A658" s="217"/>
      <c r="B658" s="218"/>
    </row>
    <row r="659" spans="1:2" x14ac:dyDescent="0.45">
      <c r="A659" s="217"/>
      <c r="B659" s="218"/>
    </row>
    <row r="660" spans="1:2" x14ac:dyDescent="0.45">
      <c r="A660" s="217"/>
      <c r="B660" s="218"/>
    </row>
    <row r="661" spans="1:2" x14ac:dyDescent="0.45">
      <c r="A661" s="217"/>
      <c r="B661" s="218"/>
    </row>
    <row r="662" spans="1:2" x14ac:dyDescent="0.45">
      <c r="A662" s="217"/>
      <c r="B662" s="218"/>
    </row>
    <row r="663" spans="1:2" x14ac:dyDescent="0.45">
      <c r="A663" s="217"/>
      <c r="B663" s="218"/>
    </row>
    <row r="664" spans="1:2" x14ac:dyDescent="0.45">
      <c r="A664" s="217"/>
      <c r="B664" s="218"/>
    </row>
    <row r="665" spans="1:2" x14ac:dyDescent="0.45">
      <c r="A665" s="217"/>
      <c r="B665" s="218"/>
    </row>
    <row r="666" spans="1:2" x14ac:dyDescent="0.45">
      <c r="A666" s="217"/>
      <c r="B666" s="218"/>
    </row>
    <row r="667" spans="1:2" x14ac:dyDescent="0.45">
      <c r="A667" s="217"/>
      <c r="B667" s="218"/>
    </row>
    <row r="668" spans="1:2" x14ac:dyDescent="0.45">
      <c r="A668" s="217"/>
      <c r="B668" s="218"/>
    </row>
    <row r="669" spans="1:2" x14ac:dyDescent="0.45">
      <c r="A669" s="217"/>
      <c r="B669" s="218"/>
    </row>
    <row r="670" spans="1:2" x14ac:dyDescent="0.45">
      <c r="A670" s="217"/>
      <c r="B670" s="218"/>
    </row>
    <row r="671" spans="1:2" x14ac:dyDescent="0.45">
      <c r="A671" s="217"/>
      <c r="B671" s="218"/>
    </row>
    <row r="672" spans="1:2" x14ac:dyDescent="0.45">
      <c r="A672" s="217"/>
      <c r="B672" s="218"/>
    </row>
    <row r="673" spans="1:2" x14ac:dyDescent="0.45">
      <c r="A673" s="217"/>
      <c r="B673" s="218"/>
    </row>
    <row r="674" spans="1:2" x14ac:dyDescent="0.45">
      <c r="A674" s="217"/>
      <c r="B674" s="218"/>
    </row>
    <row r="675" spans="1:2" x14ac:dyDescent="0.45">
      <c r="A675" s="217"/>
      <c r="B675" s="218"/>
    </row>
    <row r="676" spans="1:2" x14ac:dyDescent="0.45">
      <c r="A676" s="217"/>
      <c r="B676" s="218"/>
    </row>
    <row r="677" spans="1:2" x14ac:dyDescent="0.45">
      <c r="A677" s="217"/>
      <c r="B677" s="218"/>
    </row>
    <row r="678" spans="1:2" x14ac:dyDescent="0.45">
      <c r="A678" s="217"/>
      <c r="B678" s="218"/>
    </row>
    <row r="679" spans="1:2" x14ac:dyDescent="0.45">
      <c r="A679" s="217"/>
      <c r="B679" s="218"/>
    </row>
    <row r="680" spans="1:2" x14ac:dyDescent="0.45">
      <c r="A680" s="217"/>
      <c r="B680" s="218"/>
    </row>
    <row r="681" spans="1:2" x14ac:dyDescent="0.45">
      <c r="A681" s="217"/>
      <c r="B681" s="218"/>
    </row>
    <row r="682" spans="1:2" x14ac:dyDescent="0.45">
      <c r="A682" s="217"/>
      <c r="B682" s="218"/>
    </row>
    <row r="683" spans="1:2" x14ac:dyDescent="0.45">
      <c r="A683" s="217"/>
      <c r="B683" s="218"/>
    </row>
    <row r="684" spans="1:2" x14ac:dyDescent="0.45">
      <c r="A684" s="217"/>
      <c r="B684" s="218"/>
    </row>
    <row r="685" spans="1:2" x14ac:dyDescent="0.45">
      <c r="A685" s="217"/>
      <c r="B685" s="218"/>
    </row>
    <row r="686" spans="1:2" x14ac:dyDescent="0.45">
      <c r="A686" s="217"/>
      <c r="B686" s="218"/>
    </row>
    <row r="687" spans="1:2" x14ac:dyDescent="0.45">
      <c r="A687" s="217"/>
      <c r="B687" s="218"/>
    </row>
    <row r="688" spans="1:2" x14ac:dyDescent="0.45">
      <c r="A688" s="217"/>
      <c r="B688" s="218"/>
    </row>
    <row r="689" spans="1:2" x14ac:dyDescent="0.45">
      <c r="A689" s="217"/>
      <c r="B689" s="218"/>
    </row>
    <row r="690" spans="1:2" x14ac:dyDescent="0.45">
      <c r="A690" s="217"/>
      <c r="B690" s="218"/>
    </row>
    <row r="691" spans="1:2" x14ac:dyDescent="0.45">
      <c r="A691" s="217"/>
      <c r="B691" s="218"/>
    </row>
    <row r="692" spans="1:2" x14ac:dyDescent="0.45">
      <c r="A692" s="217"/>
      <c r="B692" s="218"/>
    </row>
    <row r="693" spans="1:2" x14ac:dyDescent="0.45">
      <c r="A693" s="217"/>
      <c r="B693" s="218"/>
    </row>
    <row r="694" spans="1:2" x14ac:dyDescent="0.45">
      <c r="A694" s="217"/>
      <c r="B694" s="218"/>
    </row>
    <row r="695" spans="1:2" x14ac:dyDescent="0.45">
      <c r="A695" s="217"/>
      <c r="B695" s="218"/>
    </row>
    <row r="696" spans="1:2" x14ac:dyDescent="0.45">
      <c r="A696" s="217"/>
      <c r="B696" s="218"/>
    </row>
    <row r="697" spans="1:2" x14ac:dyDescent="0.45">
      <c r="A697" s="217"/>
      <c r="B697" s="218"/>
    </row>
    <row r="698" spans="1:2" x14ac:dyDescent="0.45">
      <c r="A698" s="217"/>
      <c r="B698" s="218"/>
    </row>
    <row r="699" spans="1:2" x14ac:dyDescent="0.45">
      <c r="A699" s="217"/>
      <c r="B699" s="218"/>
    </row>
    <row r="700" spans="1:2" x14ac:dyDescent="0.45">
      <c r="A700" s="217"/>
      <c r="B700" s="218"/>
    </row>
    <row r="701" spans="1:2" x14ac:dyDescent="0.45">
      <c r="A701" s="217"/>
      <c r="B701" s="218"/>
    </row>
    <row r="702" spans="1:2" x14ac:dyDescent="0.45">
      <c r="A702" s="217"/>
      <c r="B702" s="218"/>
    </row>
    <row r="703" spans="1:2" x14ac:dyDescent="0.45">
      <c r="A703" s="217"/>
      <c r="B703" s="218"/>
    </row>
    <row r="704" spans="1:2" x14ac:dyDescent="0.45">
      <c r="A704" s="217"/>
      <c r="B704" s="218"/>
    </row>
    <row r="705" spans="1:2" x14ac:dyDescent="0.45">
      <c r="A705" s="217"/>
      <c r="B705" s="218"/>
    </row>
    <row r="706" spans="1:2" x14ac:dyDescent="0.45">
      <c r="A706" s="217"/>
      <c r="B706" s="218"/>
    </row>
    <row r="707" spans="1:2" x14ac:dyDescent="0.45">
      <c r="A707" s="217"/>
      <c r="B707" s="218"/>
    </row>
    <row r="708" spans="1:2" x14ac:dyDescent="0.45">
      <c r="A708" s="217"/>
      <c r="B708" s="218"/>
    </row>
    <row r="709" spans="1:2" x14ac:dyDescent="0.45">
      <c r="A709" s="217"/>
      <c r="B709" s="218"/>
    </row>
    <row r="710" spans="1:2" x14ac:dyDescent="0.45">
      <c r="A710" s="217"/>
      <c r="B710" s="218"/>
    </row>
    <row r="711" spans="1:2" x14ac:dyDescent="0.45">
      <c r="A711" s="217"/>
      <c r="B711" s="218"/>
    </row>
    <row r="712" spans="1:2" x14ac:dyDescent="0.45">
      <c r="A712" s="217"/>
      <c r="B712" s="218"/>
    </row>
    <row r="713" spans="1:2" x14ac:dyDescent="0.45">
      <c r="A713" s="217"/>
      <c r="B713" s="218"/>
    </row>
    <row r="714" spans="1:2" x14ac:dyDescent="0.45">
      <c r="A714" s="217"/>
      <c r="B714" s="218"/>
    </row>
    <row r="715" spans="1:2" x14ac:dyDescent="0.45">
      <c r="A715" s="217"/>
      <c r="B715" s="218"/>
    </row>
    <row r="716" spans="1:2" x14ac:dyDescent="0.45">
      <c r="A716" s="217"/>
      <c r="B716" s="218"/>
    </row>
    <row r="717" spans="1:2" x14ac:dyDescent="0.45">
      <c r="A717" s="217"/>
      <c r="B717" s="218"/>
    </row>
    <row r="718" spans="1:2" x14ac:dyDescent="0.45">
      <c r="A718" s="217"/>
      <c r="B718" s="218"/>
    </row>
    <row r="719" spans="1:2" x14ac:dyDescent="0.45">
      <c r="A719" s="217"/>
      <c r="B719" s="218"/>
    </row>
    <row r="720" spans="1:2" x14ac:dyDescent="0.45">
      <c r="A720" s="217"/>
      <c r="B720" s="218"/>
    </row>
    <row r="721" spans="1:2" x14ac:dyDescent="0.45">
      <c r="A721" s="217"/>
      <c r="B721" s="218"/>
    </row>
    <row r="722" spans="1:2" x14ac:dyDescent="0.45">
      <c r="A722" s="217"/>
      <c r="B722" s="218"/>
    </row>
    <row r="723" spans="1:2" x14ac:dyDescent="0.45">
      <c r="A723" s="217"/>
      <c r="B723" s="218"/>
    </row>
    <row r="724" spans="1:2" x14ac:dyDescent="0.45">
      <c r="A724" s="217"/>
      <c r="B724" s="218"/>
    </row>
    <row r="725" spans="1:2" x14ac:dyDescent="0.45">
      <c r="A725" s="217"/>
      <c r="B725" s="218"/>
    </row>
    <row r="726" spans="1:2" x14ac:dyDescent="0.45">
      <c r="A726" s="217"/>
      <c r="B726" s="218"/>
    </row>
    <row r="727" spans="1:2" x14ac:dyDescent="0.45">
      <c r="A727" s="217"/>
      <c r="B727" s="218"/>
    </row>
    <row r="728" spans="1:2" x14ac:dyDescent="0.45">
      <c r="A728" s="217"/>
      <c r="B728" s="218"/>
    </row>
    <row r="729" spans="1:2" x14ac:dyDescent="0.45">
      <c r="A729" s="217"/>
      <c r="B729" s="218"/>
    </row>
    <row r="730" spans="1:2" x14ac:dyDescent="0.45">
      <c r="A730" s="217"/>
      <c r="B730" s="218"/>
    </row>
    <row r="731" spans="1:2" x14ac:dyDescent="0.45">
      <c r="A731" s="217"/>
      <c r="B731" s="218"/>
    </row>
    <row r="732" spans="1:2" x14ac:dyDescent="0.45">
      <c r="A732" s="217"/>
      <c r="B732" s="218"/>
    </row>
    <row r="733" spans="1:2" x14ac:dyDescent="0.45">
      <c r="A733" s="217"/>
      <c r="B733" s="218"/>
    </row>
    <row r="734" spans="1:2" x14ac:dyDescent="0.45">
      <c r="A734" s="217"/>
      <c r="B734" s="218"/>
    </row>
    <row r="735" spans="1:2" x14ac:dyDescent="0.45">
      <c r="A735" s="217"/>
      <c r="B735" s="218"/>
    </row>
    <row r="736" spans="1:2" x14ac:dyDescent="0.45">
      <c r="A736" s="217"/>
      <c r="B736" s="218"/>
    </row>
    <row r="737" spans="1:2" x14ac:dyDescent="0.45">
      <c r="A737" s="217"/>
      <c r="B737" s="218"/>
    </row>
    <row r="738" spans="1:2" x14ac:dyDescent="0.45">
      <c r="A738" s="217"/>
      <c r="B738" s="218"/>
    </row>
    <row r="739" spans="1:2" x14ac:dyDescent="0.45">
      <c r="A739" s="217"/>
      <c r="B739" s="218"/>
    </row>
    <row r="740" spans="1:2" x14ac:dyDescent="0.45">
      <c r="A740" s="217"/>
      <c r="B740" s="218"/>
    </row>
    <row r="741" spans="1:2" x14ac:dyDescent="0.45">
      <c r="A741" s="217"/>
      <c r="B741" s="218"/>
    </row>
    <row r="742" spans="1:2" x14ac:dyDescent="0.45">
      <c r="A742" s="217"/>
      <c r="B742" s="218"/>
    </row>
    <row r="743" spans="1:2" x14ac:dyDescent="0.45">
      <c r="A743" s="217"/>
      <c r="B743" s="218"/>
    </row>
    <row r="744" spans="1:2" x14ac:dyDescent="0.45">
      <c r="A744" s="217"/>
      <c r="B744" s="218"/>
    </row>
    <row r="745" spans="1:2" x14ac:dyDescent="0.45">
      <c r="A745" s="217"/>
      <c r="B745" s="218"/>
    </row>
    <row r="746" spans="1:2" x14ac:dyDescent="0.45">
      <c r="A746" s="217"/>
      <c r="B746" s="218"/>
    </row>
    <row r="747" spans="1:2" x14ac:dyDescent="0.45">
      <c r="A747" s="217"/>
      <c r="B747" s="218"/>
    </row>
    <row r="748" spans="1:2" x14ac:dyDescent="0.45">
      <c r="A748" s="217"/>
      <c r="B748" s="218"/>
    </row>
    <row r="749" spans="1:2" x14ac:dyDescent="0.45">
      <c r="A749" s="217"/>
      <c r="B749" s="218"/>
    </row>
    <row r="750" spans="1:2" x14ac:dyDescent="0.45">
      <c r="A750" s="217"/>
      <c r="B750" s="218"/>
    </row>
    <row r="751" spans="1:2" x14ac:dyDescent="0.45">
      <c r="A751" s="217"/>
      <c r="B751" s="218"/>
    </row>
    <row r="752" spans="1:2" x14ac:dyDescent="0.45">
      <c r="A752" s="217"/>
      <c r="B752" s="218"/>
    </row>
    <row r="753" spans="1:2" x14ac:dyDescent="0.45">
      <c r="A753" s="217"/>
      <c r="B753" s="218"/>
    </row>
    <row r="754" spans="1:2" x14ac:dyDescent="0.45">
      <c r="A754" s="217"/>
      <c r="B754" s="218"/>
    </row>
    <row r="755" spans="1:2" x14ac:dyDescent="0.45">
      <c r="A755" s="217"/>
      <c r="B755" s="218"/>
    </row>
    <row r="756" spans="1:2" x14ac:dyDescent="0.45">
      <c r="A756" s="217"/>
      <c r="B756" s="218"/>
    </row>
    <row r="757" spans="1:2" x14ac:dyDescent="0.45">
      <c r="A757" s="217"/>
      <c r="B757" s="218"/>
    </row>
    <row r="758" spans="1:2" x14ac:dyDescent="0.45">
      <c r="A758" s="217"/>
      <c r="B758" s="218"/>
    </row>
    <row r="759" spans="1:2" x14ac:dyDescent="0.45">
      <c r="A759" s="217"/>
      <c r="B759" s="218"/>
    </row>
    <row r="760" spans="1:2" x14ac:dyDescent="0.45">
      <c r="A760" s="217"/>
      <c r="B760" s="218"/>
    </row>
    <row r="761" spans="1:2" x14ac:dyDescent="0.45">
      <c r="A761" s="217"/>
      <c r="B761" s="218"/>
    </row>
    <row r="762" spans="1:2" x14ac:dyDescent="0.45">
      <c r="A762" s="217"/>
      <c r="B762" s="218"/>
    </row>
    <row r="763" spans="1:2" x14ac:dyDescent="0.45">
      <c r="A763" s="217"/>
      <c r="B763" s="218"/>
    </row>
    <row r="764" spans="1:2" x14ac:dyDescent="0.45">
      <c r="A764" s="217"/>
      <c r="B764" s="218"/>
    </row>
    <row r="765" spans="1:2" x14ac:dyDescent="0.45">
      <c r="A765" s="217"/>
      <c r="B765" s="218"/>
    </row>
    <row r="766" spans="1:2" x14ac:dyDescent="0.45">
      <c r="A766" s="217"/>
      <c r="B766" s="218"/>
    </row>
    <row r="767" spans="1:2" x14ac:dyDescent="0.45">
      <c r="A767" s="217"/>
      <c r="B767" s="218"/>
    </row>
    <row r="768" spans="1:2" x14ac:dyDescent="0.45">
      <c r="A768" s="217"/>
      <c r="B768" s="218"/>
    </row>
    <row r="769" spans="1:2" x14ac:dyDescent="0.45">
      <c r="A769" s="217"/>
      <c r="B769" s="218"/>
    </row>
    <row r="770" spans="1:2" x14ac:dyDescent="0.45">
      <c r="A770" s="217"/>
      <c r="B770" s="218"/>
    </row>
    <row r="771" spans="1:2" x14ac:dyDescent="0.45">
      <c r="A771" s="217"/>
      <c r="B771" s="218"/>
    </row>
    <row r="772" spans="1:2" x14ac:dyDescent="0.45">
      <c r="A772" s="217"/>
      <c r="B772" s="218"/>
    </row>
    <row r="773" spans="1:2" x14ac:dyDescent="0.45">
      <c r="A773" s="217"/>
      <c r="B773" s="218"/>
    </row>
    <row r="774" spans="1:2" x14ac:dyDescent="0.45">
      <c r="A774" s="217"/>
      <c r="B774" s="218"/>
    </row>
    <row r="775" spans="1:2" x14ac:dyDescent="0.45">
      <c r="A775" s="217"/>
      <c r="B775" s="218"/>
    </row>
    <row r="776" spans="1:2" x14ac:dyDescent="0.45">
      <c r="A776" s="217"/>
      <c r="B776" s="218"/>
    </row>
    <row r="777" spans="1:2" x14ac:dyDescent="0.45">
      <c r="A777" s="217"/>
      <c r="B777" s="218"/>
    </row>
    <row r="778" spans="1:2" x14ac:dyDescent="0.45">
      <c r="A778" s="217"/>
      <c r="B778" s="218"/>
    </row>
    <row r="779" spans="1:2" x14ac:dyDescent="0.45">
      <c r="A779" s="217"/>
      <c r="B779" s="218"/>
    </row>
    <row r="780" spans="1:2" x14ac:dyDescent="0.45">
      <c r="A780" s="217"/>
      <c r="B780" s="218"/>
    </row>
    <row r="781" spans="1:2" x14ac:dyDescent="0.45">
      <c r="A781" s="217"/>
      <c r="B781" s="218"/>
    </row>
    <row r="782" spans="1:2" x14ac:dyDescent="0.45">
      <c r="A782" s="217"/>
      <c r="B782" s="218"/>
    </row>
    <row r="783" spans="1:2" x14ac:dyDescent="0.45">
      <c r="A783" s="217"/>
      <c r="B783" s="218"/>
    </row>
    <row r="784" spans="1:2" x14ac:dyDescent="0.45">
      <c r="A784" s="217"/>
      <c r="B784" s="218"/>
    </row>
    <row r="785" spans="1:2" x14ac:dyDescent="0.45">
      <c r="A785" s="217"/>
      <c r="B785" s="218"/>
    </row>
    <row r="786" spans="1:2" x14ac:dyDescent="0.45">
      <c r="A786" s="217"/>
      <c r="B786" s="218"/>
    </row>
    <row r="787" spans="1:2" x14ac:dyDescent="0.45">
      <c r="A787" s="217"/>
      <c r="B787" s="218"/>
    </row>
    <row r="788" spans="1:2" x14ac:dyDescent="0.45">
      <c r="A788" s="217"/>
      <c r="B788" s="218"/>
    </row>
    <row r="789" spans="1:2" x14ac:dyDescent="0.45">
      <c r="A789" s="217"/>
      <c r="B789" s="218"/>
    </row>
    <row r="790" spans="1:2" x14ac:dyDescent="0.45">
      <c r="A790" s="217"/>
      <c r="B790" s="218"/>
    </row>
    <row r="791" spans="1:2" x14ac:dyDescent="0.45">
      <c r="A791" s="217"/>
      <c r="B791" s="218"/>
    </row>
    <row r="792" spans="1:2" x14ac:dyDescent="0.45">
      <c r="A792" s="217"/>
      <c r="B792" s="218"/>
    </row>
    <row r="793" spans="1:2" x14ac:dyDescent="0.45">
      <c r="A793" s="217"/>
      <c r="B793" s="218"/>
    </row>
    <row r="794" spans="1:2" x14ac:dyDescent="0.45">
      <c r="A794" s="217"/>
      <c r="B794" s="218"/>
    </row>
    <row r="795" spans="1:2" x14ac:dyDescent="0.45">
      <c r="A795" s="217"/>
      <c r="B795" s="218"/>
    </row>
    <row r="796" spans="1:2" x14ac:dyDescent="0.45">
      <c r="A796" s="217"/>
      <c r="B796" s="218"/>
    </row>
    <row r="797" spans="1:2" x14ac:dyDescent="0.45">
      <c r="A797" s="217"/>
      <c r="B797" s="218"/>
    </row>
    <row r="798" spans="1:2" x14ac:dyDescent="0.45">
      <c r="A798" s="217"/>
      <c r="B798" s="218"/>
    </row>
    <row r="799" spans="1:2" x14ac:dyDescent="0.45">
      <c r="A799" s="217"/>
      <c r="B799" s="218"/>
    </row>
    <row r="800" spans="1:2" x14ac:dyDescent="0.45">
      <c r="A800" s="217"/>
      <c r="B800" s="218"/>
    </row>
    <row r="801" spans="1:2" x14ac:dyDescent="0.45">
      <c r="A801" s="217"/>
      <c r="B801" s="218"/>
    </row>
    <row r="802" spans="1:2" x14ac:dyDescent="0.45">
      <c r="A802" s="217"/>
      <c r="B802" s="218"/>
    </row>
    <row r="803" spans="1:2" x14ac:dyDescent="0.45">
      <c r="A803" s="217"/>
      <c r="B803" s="218"/>
    </row>
    <row r="804" spans="1:2" x14ac:dyDescent="0.45">
      <c r="A804" s="217"/>
      <c r="B804" s="218"/>
    </row>
    <row r="805" spans="1:2" x14ac:dyDescent="0.45">
      <c r="A805" s="217"/>
      <c r="B805" s="218"/>
    </row>
    <row r="806" spans="1:2" x14ac:dyDescent="0.45">
      <c r="A806" s="217"/>
      <c r="B806" s="218"/>
    </row>
    <row r="807" spans="1:2" x14ac:dyDescent="0.45">
      <c r="A807" s="217"/>
      <c r="B807" s="218"/>
    </row>
    <row r="808" spans="1:2" x14ac:dyDescent="0.45">
      <c r="A808" s="217"/>
      <c r="B808" s="218"/>
    </row>
    <row r="809" spans="1:2" x14ac:dyDescent="0.45">
      <c r="A809" s="217"/>
      <c r="B809" s="218"/>
    </row>
    <row r="810" spans="1:2" x14ac:dyDescent="0.45">
      <c r="A810" s="217"/>
      <c r="B810" s="218"/>
    </row>
    <row r="811" spans="1:2" x14ac:dyDescent="0.45">
      <c r="A811" s="217"/>
      <c r="B811" s="218"/>
    </row>
    <row r="812" spans="1:2" x14ac:dyDescent="0.45">
      <c r="A812" s="217"/>
      <c r="B812" s="218"/>
    </row>
    <row r="813" spans="1:2" x14ac:dyDescent="0.45">
      <c r="A813" s="217"/>
      <c r="B813" s="218"/>
    </row>
    <row r="814" spans="1:2" x14ac:dyDescent="0.45">
      <c r="A814" s="217"/>
      <c r="B814" s="218"/>
    </row>
    <row r="815" spans="1:2" x14ac:dyDescent="0.45">
      <c r="A815" s="217"/>
      <c r="B815" s="218"/>
    </row>
    <row r="816" spans="1:2" x14ac:dyDescent="0.45">
      <c r="A816" s="217"/>
      <c r="B816" s="218"/>
    </row>
    <row r="817" spans="1:2" x14ac:dyDescent="0.45">
      <c r="A817" s="217"/>
      <c r="B817" s="218"/>
    </row>
    <row r="818" spans="1:2" x14ac:dyDescent="0.45">
      <c r="A818" s="217"/>
      <c r="B818" s="218"/>
    </row>
    <row r="819" spans="1:2" x14ac:dyDescent="0.45">
      <c r="A819" s="217"/>
      <c r="B819" s="218"/>
    </row>
    <row r="820" spans="1:2" x14ac:dyDescent="0.45">
      <c r="A820" s="217"/>
      <c r="B820" s="218"/>
    </row>
    <row r="821" spans="1:2" x14ac:dyDescent="0.45">
      <c r="A821" s="217"/>
      <c r="B821" s="218"/>
    </row>
    <row r="822" spans="1:2" x14ac:dyDescent="0.45">
      <c r="A822" s="217"/>
      <c r="B822" s="218"/>
    </row>
    <row r="823" spans="1:2" x14ac:dyDescent="0.45">
      <c r="A823" s="217"/>
      <c r="B823" s="218"/>
    </row>
    <row r="824" spans="1:2" x14ac:dyDescent="0.45">
      <c r="A824" s="217"/>
      <c r="B824" s="218"/>
    </row>
    <row r="825" spans="1:2" x14ac:dyDescent="0.45">
      <c r="A825" s="217"/>
      <c r="B825" s="218"/>
    </row>
    <row r="826" spans="1:2" x14ac:dyDescent="0.45">
      <c r="A826" s="217"/>
      <c r="B826" s="218"/>
    </row>
    <row r="827" spans="1:2" x14ac:dyDescent="0.45">
      <c r="A827" s="217"/>
      <c r="B827" s="218"/>
    </row>
    <row r="828" spans="1:2" x14ac:dyDescent="0.45">
      <c r="A828" s="217"/>
      <c r="B828" s="218"/>
    </row>
    <row r="829" spans="1:2" x14ac:dyDescent="0.45">
      <c r="A829" s="217"/>
      <c r="B829" s="218"/>
    </row>
    <row r="830" spans="1:2" x14ac:dyDescent="0.45">
      <c r="A830" s="217"/>
      <c r="B830" s="218"/>
    </row>
    <row r="831" spans="1:2" x14ac:dyDescent="0.45">
      <c r="A831" s="217"/>
      <c r="B831" s="218"/>
    </row>
    <row r="832" spans="1:2" x14ac:dyDescent="0.45">
      <c r="A832" s="217"/>
      <c r="B832" s="218"/>
    </row>
    <row r="833" spans="1:2" x14ac:dyDescent="0.45">
      <c r="A833" s="217"/>
      <c r="B833" s="218"/>
    </row>
    <row r="834" spans="1:2" x14ac:dyDescent="0.45">
      <c r="A834" s="217"/>
      <c r="B834" s="218"/>
    </row>
    <row r="835" spans="1:2" x14ac:dyDescent="0.45">
      <c r="A835" s="217"/>
      <c r="B835" s="218"/>
    </row>
    <row r="836" spans="1:2" x14ac:dyDescent="0.45">
      <c r="A836" s="217"/>
      <c r="B836" s="218"/>
    </row>
    <row r="837" spans="1:2" x14ac:dyDescent="0.45">
      <c r="A837" s="217"/>
      <c r="B837" s="218"/>
    </row>
    <row r="838" spans="1:2" x14ac:dyDescent="0.45">
      <c r="A838" s="217"/>
      <c r="B838" s="218"/>
    </row>
    <row r="839" spans="1:2" x14ac:dyDescent="0.45">
      <c r="A839" s="217"/>
      <c r="B839" s="218"/>
    </row>
    <row r="840" spans="1:2" x14ac:dyDescent="0.45">
      <c r="A840" s="217"/>
      <c r="B840" s="218"/>
    </row>
    <row r="841" spans="1:2" x14ac:dyDescent="0.45">
      <c r="A841" s="217"/>
      <c r="B841" s="218"/>
    </row>
    <row r="842" spans="1:2" x14ac:dyDescent="0.45">
      <c r="A842" s="217"/>
      <c r="B842" s="218"/>
    </row>
    <row r="843" spans="1:2" x14ac:dyDescent="0.45">
      <c r="A843" s="217"/>
      <c r="B843" s="218"/>
    </row>
    <row r="844" spans="1:2" x14ac:dyDescent="0.45">
      <c r="A844" s="217"/>
      <c r="B844" s="218"/>
    </row>
    <row r="845" spans="1:2" x14ac:dyDescent="0.45">
      <c r="A845" s="217"/>
      <c r="B845" s="218"/>
    </row>
    <row r="846" spans="1:2" x14ac:dyDescent="0.45">
      <c r="A846" s="217"/>
      <c r="B846" s="218"/>
    </row>
    <row r="847" spans="1:2" x14ac:dyDescent="0.45">
      <c r="A847" s="217"/>
      <c r="B847" s="218"/>
    </row>
    <row r="848" spans="1:2" x14ac:dyDescent="0.45">
      <c r="A848" s="217"/>
      <c r="B848" s="218"/>
    </row>
    <row r="849" spans="1:2" x14ac:dyDescent="0.45">
      <c r="A849" s="217"/>
      <c r="B849" s="218"/>
    </row>
    <row r="850" spans="1:2" x14ac:dyDescent="0.45">
      <c r="A850" s="217"/>
      <c r="B850" s="218"/>
    </row>
    <row r="851" spans="1:2" x14ac:dyDescent="0.45">
      <c r="A851" s="217"/>
      <c r="B851" s="218"/>
    </row>
    <row r="852" spans="1:2" x14ac:dyDescent="0.45">
      <c r="A852" s="217"/>
      <c r="B852" s="218"/>
    </row>
    <row r="853" spans="1:2" x14ac:dyDescent="0.45">
      <c r="A853" s="217"/>
      <c r="B853" s="218"/>
    </row>
    <row r="854" spans="1:2" x14ac:dyDescent="0.45">
      <c r="A854" s="217"/>
      <c r="B854" s="218"/>
    </row>
    <row r="855" spans="1:2" x14ac:dyDescent="0.45">
      <c r="A855" s="217"/>
      <c r="B855" s="218"/>
    </row>
    <row r="856" spans="1:2" x14ac:dyDescent="0.45">
      <c r="A856" s="217"/>
      <c r="B856" s="218"/>
    </row>
    <row r="857" spans="1:2" x14ac:dyDescent="0.45">
      <c r="A857" s="217"/>
      <c r="B857" s="218"/>
    </row>
    <row r="858" spans="1:2" x14ac:dyDescent="0.45">
      <c r="A858" s="217"/>
      <c r="B858" s="218"/>
    </row>
    <row r="859" spans="1:2" x14ac:dyDescent="0.45">
      <c r="A859" s="217"/>
      <c r="B859" s="218"/>
    </row>
    <row r="860" spans="1:2" x14ac:dyDescent="0.45">
      <c r="A860" s="217"/>
      <c r="B860" s="218"/>
    </row>
    <row r="861" spans="1:2" x14ac:dyDescent="0.45">
      <c r="A861" s="217"/>
      <c r="B861" s="218"/>
    </row>
    <row r="862" spans="1:2" x14ac:dyDescent="0.45">
      <c r="A862" s="217"/>
      <c r="B862" s="218"/>
    </row>
    <row r="863" spans="1:2" x14ac:dyDescent="0.45">
      <c r="A863" s="217"/>
      <c r="B863" s="218"/>
    </row>
    <row r="864" spans="1:2" x14ac:dyDescent="0.45">
      <c r="A864" s="217"/>
      <c r="B864" s="218"/>
    </row>
    <row r="865" spans="1:2" x14ac:dyDescent="0.45">
      <c r="A865" s="217"/>
      <c r="B865" s="218"/>
    </row>
    <row r="866" spans="1:2" x14ac:dyDescent="0.45">
      <c r="A866" s="217"/>
      <c r="B866" s="218"/>
    </row>
    <row r="867" spans="1:2" x14ac:dyDescent="0.45">
      <c r="A867" s="217"/>
      <c r="B867" s="218"/>
    </row>
    <row r="868" spans="1:2" x14ac:dyDescent="0.45">
      <c r="A868" s="217"/>
      <c r="B868" s="218"/>
    </row>
    <row r="869" spans="1:2" x14ac:dyDescent="0.45">
      <c r="A869" s="217"/>
      <c r="B869" s="218"/>
    </row>
    <row r="870" spans="1:2" x14ac:dyDescent="0.45">
      <c r="A870" s="217"/>
      <c r="B870" s="218"/>
    </row>
    <row r="871" spans="1:2" x14ac:dyDescent="0.45">
      <c r="A871" s="217"/>
      <c r="B871" s="218"/>
    </row>
    <row r="872" spans="1:2" x14ac:dyDescent="0.45">
      <c r="A872" s="217"/>
      <c r="B872" s="218"/>
    </row>
    <row r="873" spans="1:2" x14ac:dyDescent="0.45">
      <c r="A873" s="217"/>
      <c r="B873" s="218"/>
    </row>
    <row r="874" spans="1:2" x14ac:dyDescent="0.45">
      <c r="A874" s="217"/>
      <c r="B874" s="218"/>
    </row>
    <row r="875" spans="1:2" x14ac:dyDescent="0.45">
      <c r="A875" s="217"/>
      <c r="B875" s="218"/>
    </row>
    <row r="876" spans="1:2" x14ac:dyDescent="0.45">
      <c r="A876" s="217"/>
      <c r="B876" s="218"/>
    </row>
    <row r="877" spans="1:2" x14ac:dyDescent="0.45">
      <c r="A877" s="217"/>
      <c r="B877" s="218"/>
    </row>
    <row r="878" spans="1:2" x14ac:dyDescent="0.45">
      <c r="A878" s="217"/>
      <c r="B878" s="218"/>
    </row>
    <row r="879" spans="1:2" x14ac:dyDescent="0.45">
      <c r="A879" s="217"/>
      <c r="B879" s="218"/>
    </row>
    <row r="880" spans="1:2" x14ac:dyDescent="0.45">
      <c r="A880" s="217"/>
      <c r="B880" s="218"/>
    </row>
    <row r="881" spans="1:2" x14ac:dyDescent="0.45">
      <c r="A881" s="217"/>
      <c r="B881" s="218"/>
    </row>
    <row r="882" spans="1:2" x14ac:dyDescent="0.45">
      <c r="A882" s="217"/>
      <c r="B882" s="218"/>
    </row>
    <row r="883" spans="1:2" x14ac:dyDescent="0.45">
      <c r="A883" s="217"/>
      <c r="B883" s="218"/>
    </row>
    <row r="884" spans="1:2" x14ac:dyDescent="0.45">
      <c r="A884" s="217"/>
      <c r="B884" s="218"/>
    </row>
    <row r="885" spans="1:2" x14ac:dyDescent="0.45">
      <c r="A885" s="217"/>
      <c r="B885" s="218"/>
    </row>
    <row r="886" spans="1:2" x14ac:dyDescent="0.45">
      <c r="A886" s="217"/>
      <c r="B886" s="218"/>
    </row>
    <row r="887" spans="1:2" x14ac:dyDescent="0.45">
      <c r="A887" s="217"/>
      <c r="B887" s="218"/>
    </row>
    <row r="888" spans="1:2" x14ac:dyDescent="0.45">
      <c r="A888" s="217"/>
      <c r="B888" s="218"/>
    </row>
    <row r="889" spans="1:2" x14ac:dyDescent="0.45">
      <c r="A889" s="217"/>
      <c r="B889" s="218"/>
    </row>
    <row r="890" spans="1:2" x14ac:dyDescent="0.45">
      <c r="A890" s="217"/>
      <c r="B890" s="218"/>
    </row>
    <row r="891" spans="1:2" x14ac:dyDescent="0.45">
      <c r="A891" s="217"/>
      <c r="B891" s="218"/>
    </row>
    <row r="892" spans="1:2" x14ac:dyDescent="0.45">
      <c r="A892" s="217"/>
      <c r="B892" s="218"/>
    </row>
    <row r="893" spans="1:2" x14ac:dyDescent="0.45">
      <c r="A893" s="217"/>
      <c r="B893" s="218"/>
    </row>
    <row r="894" spans="1:2" x14ac:dyDescent="0.45">
      <c r="A894" s="217"/>
      <c r="B894" s="218"/>
    </row>
    <row r="895" spans="1:2" x14ac:dyDescent="0.45">
      <c r="A895" s="217"/>
      <c r="B895" s="218"/>
    </row>
    <row r="896" spans="1:2" x14ac:dyDescent="0.45">
      <c r="A896" s="217"/>
      <c r="B896" s="218"/>
    </row>
    <row r="897" spans="1:2" x14ac:dyDescent="0.45">
      <c r="A897" s="217"/>
      <c r="B897" s="218"/>
    </row>
    <row r="898" spans="1:2" x14ac:dyDescent="0.45">
      <c r="A898" s="217"/>
      <c r="B898" s="218"/>
    </row>
    <row r="899" spans="1:2" x14ac:dyDescent="0.45">
      <c r="A899" s="217"/>
      <c r="B899" s="218"/>
    </row>
    <row r="900" spans="1:2" x14ac:dyDescent="0.45">
      <c r="A900" s="217"/>
      <c r="B900" s="218"/>
    </row>
    <row r="901" spans="1:2" x14ac:dyDescent="0.45">
      <c r="A901" s="217"/>
      <c r="B901" s="218"/>
    </row>
    <row r="902" spans="1:2" x14ac:dyDescent="0.45">
      <c r="A902" s="217"/>
      <c r="B902" s="218"/>
    </row>
    <row r="903" spans="1:2" x14ac:dyDescent="0.45">
      <c r="A903" s="217"/>
      <c r="B903" s="218"/>
    </row>
    <row r="904" spans="1:2" x14ac:dyDescent="0.45">
      <c r="A904" s="217"/>
      <c r="B904" s="218"/>
    </row>
    <row r="905" spans="1:2" x14ac:dyDescent="0.45">
      <c r="A905" s="217"/>
      <c r="B905" s="218"/>
    </row>
    <row r="906" spans="1:2" x14ac:dyDescent="0.45">
      <c r="A906" s="217"/>
      <c r="B906" s="218"/>
    </row>
    <row r="907" spans="1:2" x14ac:dyDescent="0.45">
      <c r="A907" s="217"/>
      <c r="B907" s="218"/>
    </row>
    <row r="908" spans="1:2" x14ac:dyDescent="0.45">
      <c r="A908" s="217"/>
      <c r="B908" s="218"/>
    </row>
    <row r="909" spans="1:2" x14ac:dyDescent="0.45">
      <c r="A909" s="217"/>
      <c r="B909" s="218"/>
    </row>
    <row r="910" spans="1:2" x14ac:dyDescent="0.45">
      <c r="A910" s="217"/>
      <c r="B910" s="218"/>
    </row>
    <row r="911" spans="1:2" x14ac:dyDescent="0.45">
      <c r="A911" s="217"/>
      <c r="B911" s="218"/>
    </row>
    <row r="912" spans="1:2" x14ac:dyDescent="0.45">
      <c r="A912" s="217"/>
      <c r="B912" s="218"/>
    </row>
    <row r="913" spans="1:2" x14ac:dyDescent="0.45">
      <c r="A913" s="217"/>
      <c r="B913" s="218"/>
    </row>
    <row r="914" spans="1:2" x14ac:dyDescent="0.45">
      <c r="A914" s="217"/>
      <c r="B914" s="218"/>
    </row>
    <row r="915" spans="1:2" x14ac:dyDescent="0.45">
      <c r="A915" s="217"/>
      <c r="B915" s="218"/>
    </row>
    <row r="916" spans="1:2" x14ac:dyDescent="0.45">
      <c r="A916" s="217"/>
      <c r="B916" s="218"/>
    </row>
    <row r="917" spans="1:2" x14ac:dyDescent="0.45">
      <c r="A917" s="217"/>
      <c r="B917" s="218"/>
    </row>
    <row r="918" spans="1:2" x14ac:dyDescent="0.45">
      <c r="A918" s="217"/>
      <c r="B918" s="218"/>
    </row>
    <row r="919" spans="1:2" x14ac:dyDescent="0.45">
      <c r="A919" s="217"/>
      <c r="B919" s="218"/>
    </row>
    <row r="920" spans="1:2" x14ac:dyDescent="0.45">
      <c r="A920" s="217"/>
      <c r="B920" s="218"/>
    </row>
    <row r="921" spans="1:2" x14ac:dyDescent="0.45">
      <c r="A921" s="217"/>
      <c r="B921" s="218"/>
    </row>
    <row r="922" spans="1:2" x14ac:dyDescent="0.45">
      <c r="A922" s="217"/>
      <c r="B922" s="218"/>
    </row>
    <row r="923" spans="1:2" x14ac:dyDescent="0.45">
      <c r="A923" s="217"/>
      <c r="B923" s="218"/>
    </row>
    <row r="924" spans="1:2" x14ac:dyDescent="0.45">
      <c r="A924" s="217"/>
      <c r="B924" s="218"/>
    </row>
    <row r="925" spans="1:2" x14ac:dyDescent="0.45">
      <c r="A925" s="217"/>
      <c r="B925" s="218"/>
    </row>
    <row r="926" spans="1:2" x14ac:dyDescent="0.45">
      <c r="A926" s="217"/>
      <c r="B926" s="218"/>
    </row>
    <row r="927" spans="1:2" x14ac:dyDescent="0.45">
      <c r="A927" s="217"/>
      <c r="B927" s="218"/>
    </row>
    <row r="928" spans="1:2" x14ac:dyDescent="0.45">
      <c r="A928" s="217"/>
      <c r="B928" s="218"/>
    </row>
  </sheetData>
  <mergeCells count="2">
    <mergeCell ref="A1:D1"/>
    <mergeCell ref="A19:D19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48E66-A168-4365-8F74-DBDF53CB4A7F}">
  <dimension ref="A1:E925"/>
  <sheetViews>
    <sheetView workbookViewId="0">
      <selection activeCell="H24" sqref="H24"/>
    </sheetView>
  </sheetViews>
  <sheetFormatPr defaultRowHeight="14.25" x14ac:dyDescent="0.45"/>
  <cols>
    <col min="2" max="3" width="10" bestFit="1" customWidth="1"/>
    <col min="6" max="6" width="9.1328125" customWidth="1"/>
  </cols>
  <sheetData>
    <row r="1" spans="1:4" x14ac:dyDescent="0.45">
      <c r="A1" s="300" t="s">
        <v>545</v>
      </c>
      <c r="B1" s="300"/>
      <c r="C1" s="300"/>
      <c r="D1" s="300"/>
    </row>
    <row r="2" spans="1:4" x14ac:dyDescent="0.45">
      <c r="B2" s="217"/>
      <c r="C2" s="218"/>
    </row>
    <row r="3" spans="1:4" x14ac:dyDescent="0.45">
      <c r="B3" s="217"/>
      <c r="C3" s="218"/>
    </row>
    <row r="4" spans="1:4" x14ac:dyDescent="0.45">
      <c r="B4" s="217"/>
      <c r="C4" s="218"/>
    </row>
    <row r="5" spans="1:4" x14ac:dyDescent="0.45">
      <c r="B5" s="217"/>
      <c r="C5" s="218"/>
    </row>
    <row r="6" spans="1:4" x14ac:dyDescent="0.45">
      <c r="B6" s="217"/>
      <c r="C6" s="218"/>
    </row>
    <row r="7" spans="1:4" x14ac:dyDescent="0.45">
      <c r="B7" s="217"/>
      <c r="C7" s="218"/>
    </row>
    <row r="8" spans="1:4" x14ac:dyDescent="0.45">
      <c r="B8" s="217"/>
      <c r="C8" s="218"/>
    </row>
    <row r="9" spans="1:4" x14ac:dyDescent="0.45">
      <c r="B9" s="217"/>
      <c r="C9" s="218"/>
    </row>
    <row r="10" spans="1:4" x14ac:dyDescent="0.45">
      <c r="B10" s="217"/>
      <c r="C10" s="218"/>
    </row>
    <row r="11" spans="1:4" x14ac:dyDescent="0.45">
      <c r="B11" s="217"/>
      <c r="C11" s="218"/>
    </row>
    <row r="12" spans="1:4" x14ac:dyDescent="0.45">
      <c r="B12" s="217"/>
      <c r="C12" s="218"/>
    </row>
    <row r="13" spans="1:4" x14ac:dyDescent="0.45">
      <c r="B13" s="217"/>
      <c r="C13" s="218"/>
    </row>
    <row r="14" spans="1:4" x14ac:dyDescent="0.45">
      <c r="B14" s="217"/>
      <c r="C14" s="218"/>
    </row>
    <row r="15" spans="1:4" x14ac:dyDescent="0.45">
      <c r="B15" s="217"/>
      <c r="C15" s="218"/>
    </row>
    <row r="16" spans="1:4" x14ac:dyDescent="0.45">
      <c r="B16" s="217"/>
      <c r="C16" s="218"/>
    </row>
    <row r="17" spans="1:5" x14ac:dyDescent="0.45">
      <c r="B17" s="217"/>
      <c r="C17" s="218"/>
    </row>
    <row r="18" spans="1:5" x14ac:dyDescent="0.45">
      <c r="B18" s="217"/>
      <c r="C18" s="218"/>
    </row>
    <row r="19" spans="1:5" x14ac:dyDescent="0.45">
      <c r="B19" s="217"/>
      <c r="C19" s="218"/>
    </row>
    <row r="20" spans="1:5" ht="15.75" x14ac:dyDescent="0.45">
      <c r="B20" s="217"/>
      <c r="C20" s="225" t="s">
        <v>540</v>
      </c>
      <c r="E20" s="226"/>
    </row>
    <row r="21" spans="1:5" x14ac:dyDescent="0.45">
      <c r="B21" s="217"/>
      <c r="C21" s="227" t="s">
        <v>541</v>
      </c>
      <c r="E21" s="226"/>
    </row>
    <row r="22" spans="1:5" x14ac:dyDescent="0.45">
      <c r="B22" s="217"/>
      <c r="C22" s="227" t="s">
        <v>542</v>
      </c>
    </row>
    <row r="23" spans="1:5" x14ac:dyDescent="0.45">
      <c r="B23" s="217"/>
      <c r="C23" s="227" t="s">
        <v>543</v>
      </c>
    </row>
    <row r="24" spans="1:5" x14ac:dyDescent="0.45">
      <c r="B24" s="217"/>
      <c r="C24" s="227" t="s">
        <v>544</v>
      </c>
    </row>
    <row r="25" spans="1:5" x14ac:dyDescent="0.45">
      <c r="B25" s="217"/>
      <c r="C25" s="218"/>
    </row>
    <row r="26" spans="1:5" x14ac:dyDescent="0.45">
      <c r="A26" s="300" t="s">
        <v>547</v>
      </c>
      <c r="B26" s="300"/>
      <c r="C26" s="300"/>
      <c r="D26" s="300"/>
    </row>
    <row r="27" spans="1:5" x14ac:dyDescent="0.45">
      <c r="B27" s="217"/>
      <c r="C27" s="218"/>
    </row>
    <row r="28" spans="1:5" x14ac:dyDescent="0.45">
      <c r="B28" s="217"/>
      <c r="C28" s="218"/>
    </row>
    <row r="29" spans="1:5" x14ac:dyDescent="0.45">
      <c r="B29" s="217"/>
      <c r="C29" s="218"/>
    </row>
    <row r="30" spans="1:5" x14ac:dyDescent="0.45">
      <c r="B30" s="217"/>
      <c r="C30" s="218"/>
    </row>
    <row r="31" spans="1:5" x14ac:dyDescent="0.45">
      <c r="B31" s="217"/>
      <c r="C31" s="218"/>
    </row>
    <row r="32" spans="1:5" x14ac:dyDescent="0.45">
      <c r="B32" s="217"/>
      <c r="C32" s="218"/>
    </row>
    <row r="33" spans="2:5" x14ac:dyDescent="0.45">
      <c r="B33" s="217"/>
      <c r="C33" s="218"/>
    </row>
    <row r="34" spans="2:5" x14ac:dyDescent="0.45">
      <c r="B34" s="217"/>
      <c r="C34" s="218"/>
    </row>
    <row r="35" spans="2:5" x14ac:dyDescent="0.45">
      <c r="B35" s="217"/>
      <c r="C35" s="218"/>
    </row>
    <row r="36" spans="2:5" x14ac:dyDescent="0.45">
      <c r="B36" s="217"/>
      <c r="C36" s="218"/>
    </row>
    <row r="37" spans="2:5" x14ac:dyDescent="0.45">
      <c r="B37" s="217"/>
      <c r="C37" s="218"/>
    </row>
    <row r="38" spans="2:5" x14ac:dyDescent="0.45">
      <c r="B38" s="217"/>
      <c r="C38" s="218"/>
    </row>
    <row r="39" spans="2:5" x14ac:dyDescent="0.45">
      <c r="B39" s="217"/>
      <c r="C39" s="218"/>
    </row>
    <row r="40" spans="2:5" x14ac:dyDescent="0.45">
      <c r="B40" s="217"/>
      <c r="C40" s="218"/>
    </row>
    <row r="41" spans="2:5" x14ac:dyDescent="0.45">
      <c r="B41" s="217"/>
      <c r="C41" s="218"/>
    </row>
    <row r="42" spans="2:5" x14ac:dyDescent="0.45">
      <c r="B42" s="217"/>
      <c r="C42" s="218"/>
    </row>
    <row r="43" spans="2:5" x14ac:dyDescent="0.45">
      <c r="B43" s="217"/>
      <c r="C43" s="218"/>
    </row>
    <row r="44" spans="2:5" x14ac:dyDescent="0.45">
      <c r="B44" s="217"/>
      <c r="C44" s="218"/>
    </row>
    <row r="45" spans="2:5" x14ac:dyDescent="0.45">
      <c r="B45" s="217"/>
      <c r="C45" s="218"/>
    </row>
    <row r="46" spans="2:5" ht="15.75" x14ac:dyDescent="0.45">
      <c r="B46" s="217"/>
      <c r="C46" s="225" t="s">
        <v>540</v>
      </c>
      <c r="E46" s="226"/>
    </row>
    <row r="47" spans="2:5" x14ac:dyDescent="0.45">
      <c r="B47" s="217"/>
      <c r="C47" s="227" t="s">
        <v>541</v>
      </c>
      <c r="E47" s="226"/>
    </row>
    <row r="48" spans="2:5" x14ac:dyDescent="0.45">
      <c r="B48" s="217"/>
      <c r="C48" s="227" t="s">
        <v>542</v>
      </c>
    </row>
    <row r="49" spans="2:3" x14ac:dyDescent="0.45">
      <c r="B49" s="217"/>
      <c r="C49" s="227" t="s">
        <v>543</v>
      </c>
    </row>
    <row r="50" spans="2:3" x14ac:dyDescent="0.45">
      <c r="B50" s="217"/>
      <c r="C50" s="227" t="s">
        <v>544</v>
      </c>
    </row>
    <row r="51" spans="2:3" x14ac:dyDescent="0.45">
      <c r="B51" s="217"/>
      <c r="C51" s="218"/>
    </row>
    <row r="52" spans="2:3" x14ac:dyDescent="0.45">
      <c r="B52" s="217"/>
      <c r="C52" s="218"/>
    </row>
    <row r="53" spans="2:3" x14ac:dyDescent="0.45">
      <c r="B53" s="217"/>
      <c r="C53" s="218"/>
    </row>
    <row r="54" spans="2:3" x14ac:dyDescent="0.45">
      <c r="B54" s="217"/>
      <c r="C54" s="218"/>
    </row>
    <row r="55" spans="2:3" x14ac:dyDescent="0.45">
      <c r="B55" s="217"/>
      <c r="C55" s="218"/>
    </row>
    <row r="56" spans="2:3" x14ac:dyDescent="0.45">
      <c r="B56" s="217"/>
      <c r="C56" s="218"/>
    </row>
    <row r="57" spans="2:3" x14ac:dyDescent="0.45">
      <c r="B57" s="217"/>
      <c r="C57" s="218"/>
    </row>
    <row r="58" spans="2:3" x14ac:dyDescent="0.45">
      <c r="B58" s="217"/>
      <c r="C58" s="218"/>
    </row>
    <row r="59" spans="2:3" x14ac:dyDescent="0.45">
      <c r="B59" s="217"/>
      <c r="C59" s="218"/>
    </row>
    <row r="60" spans="2:3" x14ac:dyDescent="0.45">
      <c r="B60" s="217"/>
      <c r="C60" s="218"/>
    </row>
    <row r="61" spans="2:3" x14ac:dyDescent="0.45">
      <c r="B61" s="217"/>
      <c r="C61" s="218"/>
    </row>
    <row r="62" spans="2:3" x14ac:dyDescent="0.45">
      <c r="B62" s="217"/>
      <c r="C62" s="218"/>
    </row>
    <row r="63" spans="2:3" x14ac:dyDescent="0.45">
      <c r="B63" s="217"/>
      <c r="C63" s="218"/>
    </row>
    <row r="64" spans="2:3" x14ac:dyDescent="0.45">
      <c r="B64" s="217"/>
      <c r="C64" s="218"/>
    </row>
    <row r="65" spans="2:3" x14ac:dyDescent="0.45">
      <c r="B65" s="217"/>
      <c r="C65" s="218"/>
    </row>
    <row r="66" spans="2:3" x14ac:dyDescent="0.45">
      <c r="B66" s="217"/>
      <c r="C66" s="218"/>
    </row>
    <row r="67" spans="2:3" x14ac:dyDescent="0.45">
      <c r="B67" s="217"/>
      <c r="C67" s="218"/>
    </row>
    <row r="68" spans="2:3" x14ac:dyDescent="0.45">
      <c r="B68" s="217"/>
      <c r="C68" s="218"/>
    </row>
    <row r="69" spans="2:3" x14ac:dyDescent="0.45">
      <c r="B69" s="217"/>
      <c r="C69" s="218"/>
    </row>
    <row r="70" spans="2:3" x14ac:dyDescent="0.45">
      <c r="B70" s="217"/>
      <c r="C70" s="218"/>
    </row>
    <row r="71" spans="2:3" x14ac:dyDescent="0.45">
      <c r="B71" s="217"/>
      <c r="C71" s="218"/>
    </row>
    <row r="72" spans="2:3" x14ac:dyDescent="0.45">
      <c r="B72" s="217"/>
      <c r="C72" s="218"/>
    </row>
    <row r="73" spans="2:3" x14ac:dyDescent="0.45">
      <c r="B73" s="217"/>
      <c r="C73" s="218"/>
    </row>
    <row r="74" spans="2:3" x14ac:dyDescent="0.45">
      <c r="B74" s="217"/>
      <c r="C74" s="218"/>
    </row>
    <row r="75" spans="2:3" x14ac:dyDescent="0.45">
      <c r="B75" s="217"/>
      <c r="C75" s="218"/>
    </row>
    <row r="76" spans="2:3" x14ac:dyDescent="0.45">
      <c r="B76" s="217"/>
      <c r="C76" s="218"/>
    </row>
    <row r="77" spans="2:3" x14ac:dyDescent="0.45">
      <c r="B77" s="217"/>
      <c r="C77" s="218"/>
    </row>
    <row r="78" spans="2:3" x14ac:dyDescent="0.45">
      <c r="B78" s="217"/>
      <c r="C78" s="218"/>
    </row>
    <row r="79" spans="2:3" x14ac:dyDescent="0.45">
      <c r="B79" s="217"/>
      <c r="C79" s="218"/>
    </row>
    <row r="80" spans="2:3" x14ac:dyDescent="0.45">
      <c r="B80" s="217"/>
      <c r="C80" s="218"/>
    </row>
    <row r="81" spans="2:3" x14ac:dyDescent="0.45">
      <c r="B81" s="217"/>
      <c r="C81" s="218"/>
    </row>
    <row r="82" spans="2:3" x14ac:dyDescent="0.45">
      <c r="B82" s="217"/>
      <c r="C82" s="218"/>
    </row>
    <row r="83" spans="2:3" x14ac:dyDescent="0.45">
      <c r="B83" s="217"/>
      <c r="C83" s="218"/>
    </row>
    <row r="84" spans="2:3" x14ac:dyDescent="0.45">
      <c r="B84" s="217"/>
      <c r="C84" s="218"/>
    </row>
    <row r="85" spans="2:3" x14ac:dyDescent="0.45">
      <c r="B85" s="217"/>
      <c r="C85" s="218"/>
    </row>
    <row r="86" spans="2:3" x14ac:dyDescent="0.45">
      <c r="B86" s="217"/>
      <c r="C86" s="218"/>
    </row>
    <row r="87" spans="2:3" x14ac:dyDescent="0.45">
      <c r="B87" s="217"/>
      <c r="C87" s="218"/>
    </row>
    <row r="88" spans="2:3" x14ac:dyDescent="0.45">
      <c r="B88" s="217"/>
      <c r="C88" s="218"/>
    </row>
    <row r="89" spans="2:3" x14ac:dyDescent="0.45">
      <c r="B89" s="217"/>
      <c r="C89" s="218"/>
    </row>
    <row r="90" spans="2:3" x14ac:dyDescent="0.45">
      <c r="B90" s="217"/>
      <c r="C90" s="218"/>
    </row>
    <row r="91" spans="2:3" x14ac:dyDescent="0.45">
      <c r="B91" s="217"/>
      <c r="C91" s="218"/>
    </row>
    <row r="92" spans="2:3" x14ac:dyDescent="0.45">
      <c r="B92" s="217"/>
      <c r="C92" s="218"/>
    </row>
    <row r="93" spans="2:3" x14ac:dyDescent="0.45">
      <c r="B93" s="217"/>
      <c r="C93" s="218"/>
    </row>
    <row r="94" spans="2:3" x14ac:dyDescent="0.45">
      <c r="B94" s="217"/>
      <c r="C94" s="218"/>
    </row>
    <row r="95" spans="2:3" x14ac:dyDescent="0.45">
      <c r="B95" s="217"/>
      <c r="C95" s="218"/>
    </row>
    <row r="96" spans="2:3" x14ac:dyDescent="0.45">
      <c r="B96" s="217"/>
      <c r="C96" s="218"/>
    </row>
    <row r="97" spans="2:3" x14ac:dyDescent="0.45">
      <c r="B97" s="217"/>
      <c r="C97" s="218"/>
    </row>
    <row r="98" spans="2:3" x14ac:dyDescent="0.45">
      <c r="B98" s="217"/>
      <c r="C98" s="218"/>
    </row>
    <row r="99" spans="2:3" x14ac:dyDescent="0.45">
      <c r="B99" s="217"/>
      <c r="C99" s="218"/>
    </row>
    <row r="100" spans="2:3" x14ac:dyDescent="0.45">
      <c r="B100" s="217"/>
      <c r="C100" s="218"/>
    </row>
    <row r="101" spans="2:3" x14ac:dyDescent="0.45">
      <c r="B101" s="217"/>
      <c r="C101" s="218"/>
    </row>
    <row r="102" spans="2:3" x14ac:dyDescent="0.45">
      <c r="B102" s="217"/>
      <c r="C102" s="218"/>
    </row>
    <row r="103" spans="2:3" x14ac:dyDescent="0.45">
      <c r="B103" s="217"/>
      <c r="C103" s="218"/>
    </row>
    <row r="104" spans="2:3" x14ac:dyDescent="0.45">
      <c r="B104" s="217"/>
      <c r="C104" s="218"/>
    </row>
    <row r="105" spans="2:3" x14ac:dyDescent="0.45">
      <c r="B105" s="217"/>
      <c r="C105" s="218"/>
    </row>
    <row r="106" spans="2:3" x14ac:dyDescent="0.45">
      <c r="B106" s="217"/>
      <c r="C106" s="218"/>
    </row>
    <row r="107" spans="2:3" x14ac:dyDescent="0.45">
      <c r="B107" s="217"/>
      <c r="C107" s="218"/>
    </row>
    <row r="108" spans="2:3" x14ac:dyDescent="0.45">
      <c r="B108" s="217"/>
      <c r="C108" s="218"/>
    </row>
    <row r="109" spans="2:3" x14ac:dyDescent="0.45">
      <c r="B109" s="217"/>
      <c r="C109" s="218"/>
    </row>
    <row r="110" spans="2:3" x14ac:dyDescent="0.45">
      <c r="B110" s="217"/>
      <c r="C110" s="218"/>
    </row>
    <row r="111" spans="2:3" x14ac:dyDescent="0.45">
      <c r="B111" s="217"/>
      <c r="C111" s="218"/>
    </row>
    <row r="112" spans="2:3" x14ac:dyDescent="0.45">
      <c r="B112" s="217"/>
      <c r="C112" s="218"/>
    </row>
    <row r="113" spans="2:3" x14ac:dyDescent="0.45">
      <c r="B113" s="217"/>
      <c r="C113" s="218"/>
    </row>
    <row r="114" spans="2:3" x14ac:dyDescent="0.45">
      <c r="B114" s="217"/>
      <c r="C114" s="218"/>
    </row>
    <row r="115" spans="2:3" x14ac:dyDescent="0.45">
      <c r="B115" s="217"/>
      <c r="C115" s="218"/>
    </row>
    <row r="116" spans="2:3" x14ac:dyDescent="0.45">
      <c r="B116" s="217"/>
      <c r="C116" s="218"/>
    </row>
    <row r="117" spans="2:3" x14ac:dyDescent="0.45">
      <c r="B117" s="217"/>
      <c r="C117" s="218"/>
    </row>
    <row r="118" spans="2:3" x14ac:dyDescent="0.45">
      <c r="B118" s="217"/>
      <c r="C118" s="218"/>
    </row>
    <row r="119" spans="2:3" x14ac:dyDescent="0.45">
      <c r="B119" s="217"/>
      <c r="C119" s="218"/>
    </row>
    <row r="120" spans="2:3" x14ac:dyDescent="0.45">
      <c r="B120" s="217"/>
      <c r="C120" s="218"/>
    </row>
    <row r="121" spans="2:3" x14ac:dyDescent="0.45">
      <c r="B121" s="217"/>
      <c r="C121" s="218"/>
    </row>
    <row r="122" spans="2:3" x14ac:dyDescent="0.45">
      <c r="B122" s="217"/>
      <c r="C122" s="218"/>
    </row>
    <row r="123" spans="2:3" x14ac:dyDescent="0.45">
      <c r="B123" s="217"/>
      <c r="C123" s="218"/>
    </row>
    <row r="124" spans="2:3" x14ac:dyDescent="0.45">
      <c r="B124" s="217"/>
      <c r="C124" s="218"/>
    </row>
    <row r="125" spans="2:3" x14ac:dyDescent="0.45">
      <c r="B125" s="217"/>
      <c r="C125" s="218"/>
    </row>
    <row r="126" spans="2:3" x14ac:dyDescent="0.45">
      <c r="B126" s="217"/>
      <c r="C126" s="218"/>
    </row>
    <row r="127" spans="2:3" x14ac:dyDescent="0.45">
      <c r="B127" s="217"/>
      <c r="C127" s="218"/>
    </row>
    <row r="128" spans="2:3" x14ac:dyDescent="0.45">
      <c r="B128" s="217"/>
      <c r="C128" s="218"/>
    </row>
    <row r="129" spans="2:3" x14ac:dyDescent="0.45">
      <c r="B129" s="217"/>
      <c r="C129" s="218"/>
    </row>
    <row r="130" spans="2:3" x14ac:dyDescent="0.45">
      <c r="B130" s="217"/>
      <c r="C130" s="218"/>
    </row>
    <row r="131" spans="2:3" x14ac:dyDescent="0.45">
      <c r="B131" s="217"/>
      <c r="C131" s="218"/>
    </row>
    <row r="132" spans="2:3" x14ac:dyDescent="0.45">
      <c r="B132" s="217"/>
      <c r="C132" s="218"/>
    </row>
    <row r="133" spans="2:3" x14ac:dyDescent="0.45">
      <c r="B133" s="217"/>
      <c r="C133" s="218"/>
    </row>
    <row r="134" spans="2:3" x14ac:dyDescent="0.45">
      <c r="B134" s="217"/>
      <c r="C134" s="218"/>
    </row>
    <row r="135" spans="2:3" x14ac:dyDescent="0.45">
      <c r="B135" s="217"/>
      <c r="C135" s="218"/>
    </row>
    <row r="136" spans="2:3" x14ac:dyDescent="0.45">
      <c r="B136" s="217"/>
      <c r="C136" s="218"/>
    </row>
    <row r="137" spans="2:3" x14ac:dyDescent="0.45">
      <c r="B137" s="217"/>
      <c r="C137" s="218"/>
    </row>
    <row r="138" spans="2:3" x14ac:dyDescent="0.45">
      <c r="B138" s="217"/>
      <c r="C138" s="218"/>
    </row>
    <row r="139" spans="2:3" x14ac:dyDescent="0.45">
      <c r="B139" s="217"/>
      <c r="C139" s="218"/>
    </row>
    <row r="140" spans="2:3" x14ac:dyDescent="0.45">
      <c r="B140" s="217"/>
      <c r="C140" s="218"/>
    </row>
    <row r="141" spans="2:3" x14ac:dyDescent="0.45">
      <c r="B141" s="217"/>
      <c r="C141" s="218"/>
    </row>
    <row r="142" spans="2:3" x14ac:dyDescent="0.45">
      <c r="B142" s="217"/>
      <c r="C142" s="218"/>
    </row>
    <row r="143" spans="2:3" x14ac:dyDescent="0.45">
      <c r="B143" s="217"/>
      <c r="C143" s="218"/>
    </row>
    <row r="144" spans="2:3" x14ac:dyDescent="0.45">
      <c r="B144" s="217"/>
      <c r="C144" s="218"/>
    </row>
    <row r="145" spans="2:3" x14ac:dyDescent="0.45">
      <c r="B145" s="217"/>
      <c r="C145" s="218"/>
    </row>
    <row r="146" spans="2:3" x14ac:dyDescent="0.45">
      <c r="B146" s="217"/>
      <c r="C146" s="218"/>
    </row>
    <row r="147" spans="2:3" x14ac:dyDescent="0.45">
      <c r="B147" s="217"/>
      <c r="C147" s="218"/>
    </row>
    <row r="148" spans="2:3" x14ac:dyDescent="0.45">
      <c r="B148" s="217"/>
      <c r="C148" s="218"/>
    </row>
    <row r="149" spans="2:3" x14ac:dyDescent="0.45">
      <c r="B149" s="217"/>
      <c r="C149" s="218"/>
    </row>
    <row r="150" spans="2:3" x14ac:dyDescent="0.45">
      <c r="B150" s="217"/>
      <c r="C150" s="218"/>
    </row>
    <row r="151" spans="2:3" x14ac:dyDescent="0.45">
      <c r="B151" s="217"/>
      <c r="C151" s="218"/>
    </row>
    <row r="152" spans="2:3" x14ac:dyDescent="0.45">
      <c r="B152" s="217"/>
      <c r="C152" s="218"/>
    </row>
    <row r="153" spans="2:3" x14ac:dyDescent="0.45">
      <c r="B153" s="217"/>
      <c r="C153" s="218"/>
    </row>
    <row r="154" spans="2:3" x14ac:dyDescent="0.45">
      <c r="B154" s="217"/>
      <c r="C154" s="218"/>
    </row>
    <row r="155" spans="2:3" x14ac:dyDescent="0.45">
      <c r="B155" s="217"/>
      <c r="C155" s="218"/>
    </row>
    <row r="156" spans="2:3" x14ac:dyDescent="0.45">
      <c r="B156" s="217"/>
      <c r="C156" s="218"/>
    </row>
    <row r="157" spans="2:3" x14ac:dyDescent="0.45">
      <c r="B157" s="217"/>
      <c r="C157" s="218"/>
    </row>
    <row r="158" spans="2:3" x14ac:dyDescent="0.45">
      <c r="B158" s="217"/>
      <c r="C158" s="218"/>
    </row>
    <row r="159" spans="2:3" x14ac:dyDescent="0.45">
      <c r="B159" s="217"/>
      <c r="C159" s="218"/>
    </row>
    <row r="160" spans="2:3" x14ac:dyDescent="0.45">
      <c r="B160" s="217"/>
      <c r="C160" s="218"/>
    </row>
    <row r="161" spans="2:3" x14ac:dyDescent="0.45">
      <c r="B161" s="217"/>
      <c r="C161" s="218"/>
    </row>
    <row r="162" spans="2:3" x14ac:dyDescent="0.45">
      <c r="B162" s="217"/>
      <c r="C162" s="218"/>
    </row>
    <row r="163" spans="2:3" x14ac:dyDescent="0.45">
      <c r="B163" s="217"/>
      <c r="C163" s="218"/>
    </row>
    <row r="164" spans="2:3" x14ac:dyDescent="0.45">
      <c r="B164" s="217"/>
      <c r="C164" s="218"/>
    </row>
    <row r="165" spans="2:3" x14ac:dyDescent="0.45">
      <c r="B165" s="217"/>
      <c r="C165" s="218"/>
    </row>
    <row r="166" spans="2:3" x14ac:dyDescent="0.45">
      <c r="B166" s="217"/>
      <c r="C166" s="218"/>
    </row>
    <row r="167" spans="2:3" x14ac:dyDescent="0.45">
      <c r="B167" s="217"/>
      <c r="C167" s="218"/>
    </row>
    <row r="168" spans="2:3" x14ac:dyDescent="0.45">
      <c r="B168" s="217"/>
      <c r="C168" s="218"/>
    </row>
    <row r="169" spans="2:3" x14ac:dyDescent="0.45">
      <c r="B169" s="217"/>
      <c r="C169" s="218"/>
    </row>
    <row r="170" spans="2:3" x14ac:dyDescent="0.45">
      <c r="B170" s="217"/>
      <c r="C170" s="218"/>
    </row>
    <row r="171" spans="2:3" x14ac:dyDescent="0.45">
      <c r="B171" s="217"/>
      <c r="C171" s="218"/>
    </row>
    <row r="172" spans="2:3" x14ac:dyDescent="0.45">
      <c r="B172" s="217"/>
      <c r="C172" s="218"/>
    </row>
    <row r="173" spans="2:3" x14ac:dyDescent="0.45">
      <c r="B173" s="217"/>
      <c r="C173" s="218"/>
    </row>
    <row r="174" spans="2:3" x14ac:dyDescent="0.45">
      <c r="B174" s="217"/>
      <c r="C174" s="218"/>
    </row>
    <row r="175" spans="2:3" x14ac:dyDescent="0.45">
      <c r="B175" s="217"/>
      <c r="C175" s="218"/>
    </row>
    <row r="176" spans="2:3" x14ac:dyDescent="0.45">
      <c r="B176" s="217"/>
      <c r="C176" s="218"/>
    </row>
    <row r="177" spans="2:3" x14ac:dyDescent="0.45">
      <c r="B177" s="217"/>
      <c r="C177" s="218"/>
    </row>
    <row r="178" spans="2:3" x14ac:dyDescent="0.45">
      <c r="B178" s="217"/>
      <c r="C178" s="218"/>
    </row>
    <row r="179" spans="2:3" x14ac:dyDescent="0.45">
      <c r="B179" s="217"/>
      <c r="C179" s="218"/>
    </row>
    <row r="180" spans="2:3" x14ac:dyDescent="0.45">
      <c r="B180" s="217"/>
      <c r="C180" s="218"/>
    </row>
    <row r="181" spans="2:3" x14ac:dyDescent="0.45">
      <c r="B181" s="217"/>
      <c r="C181" s="218"/>
    </row>
    <row r="182" spans="2:3" x14ac:dyDescent="0.45">
      <c r="B182" s="217"/>
      <c r="C182" s="218"/>
    </row>
    <row r="183" spans="2:3" x14ac:dyDescent="0.45">
      <c r="B183" s="217"/>
      <c r="C183" s="218"/>
    </row>
    <row r="184" spans="2:3" x14ac:dyDescent="0.45">
      <c r="B184" s="217"/>
      <c r="C184" s="218"/>
    </row>
    <row r="185" spans="2:3" x14ac:dyDescent="0.45">
      <c r="B185" s="217"/>
      <c r="C185" s="218"/>
    </row>
    <row r="186" spans="2:3" x14ac:dyDescent="0.45">
      <c r="B186" s="217"/>
      <c r="C186" s="218"/>
    </row>
    <row r="187" spans="2:3" x14ac:dyDescent="0.45">
      <c r="B187" s="217"/>
      <c r="C187" s="218"/>
    </row>
    <row r="188" spans="2:3" x14ac:dyDescent="0.45">
      <c r="B188" s="217"/>
      <c r="C188" s="218"/>
    </row>
    <row r="189" spans="2:3" x14ac:dyDescent="0.45">
      <c r="B189" s="217"/>
      <c r="C189" s="218"/>
    </row>
    <row r="190" spans="2:3" x14ac:dyDescent="0.45">
      <c r="B190" s="217"/>
      <c r="C190" s="218"/>
    </row>
    <row r="191" spans="2:3" x14ac:dyDescent="0.45">
      <c r="B191" s="217"/>
      <c r="C191" s="218"/>
    </row>
    <row r="192" spans="2:3" x14ac:dyDescent="0.45">
      <c r="B192" s="217"/>
      <c r="C192" s="218"/>
    </row>
    <row r="193" spans="2:3" x14ac:dyDescent="0.45">
      <c r="B193" s="217"/>
      <c r="C193" s="218"/>
    </row>
    <row r="194" spans="2:3" x14ac:dyDescent="0.45">
      <c r="B194" s="217"/>
      <c r="C194" s="218"/>
    </row>
    <row r="195" spans="2:3" x14ac:dyDescent="0.45">
      <c r="B195" s="217"/>
      <c r="C195" s="218"/>
    </row>
    <row r="196" spans="2:3" x14ac:dyDescent="0.45">
      <c r="B196" s="217"/>
      <c r="C196" s="218"/>
    </row>
    <row r="197" spans="2:3" x14ac:dyDescent="0.45">
      <c r="B197" s="217"/>
      <c r="C197" s="218"/>
    </row>
    <row r="198" spans="2:3" x14ac:dyDescent="0.45">
      <c r="B198" s="217"/>
      <c r="C198" s="218"/>
    </row>
    <row r="199" spans="2:3" x14ac:dyDescent="0.45">
      <c r="B199" s="217"/>
      <c r="C199" s="218"/>
    </row>
    <row r="200" spans="2:3" x14ac:dyDescent="0.45">
      <c r="B200" s="217"/>
      <c r="C200" s="218"/>
    </row>
    <row r="201" spans="2:3" x14ac:dyDescent="0.45">
      <c r="B201" s="217"/>
      <c r="C201" s="218"/>
    </row>
    <row r="202" spans="2:3" x14ac:dyDescent="0.45">
      <c r="B202" s="217"/>
      <c r="C202" s="218"/>
    </row>
    <row r="203" spans="2:3" x14ac:dyDescent="0.45">
      <c r="B203" s="217"/>
      <c r="C203" s="218"/>
    </row>
    <row r="204" spans="2:3" x14ac:dyDescent="0.45">
      <c r="B204" s="217"/>
      <c r="C204" s="218"/>
    </row>
    <row r="205" spans="2:3" x14ac:dyDescent="0.45">
      <c r="B205" s="217"/>
      <c r="C205" s="218"/>
    </row>
    <row r="206" spans="2:3" x14ac:dyDescent="0.45">
      <c r="B206" s="217"/>
      <c r="C206" s="218"/>
    </row>
    <row r="207" spans="2:3" x14ac:dyDescent="0.45">
      <c r="B207" s="217"/>
      <c r="C207" s="218"/>
    </row>
    <row r="208" spans="2:3" x14ac:dyDescent="0.45">
      <c r="B208" s="217"/>
      <c r="C208" s="218"/>
    </row>
    <row r="209" spans="2:3" x14ac:dyDescent="0.45">
      <c r="B209" s="217"/>
      <c r="C209" s="218"/>
    </row>
    <row r="210" spans="2:3" x14ac:dyDescent="0.45">
      <c r="B210" s="217"/>
      <c r="C210" s="218"/>
    </row>
    <row r="211" spans="2:3" x14ac:dyDescent="0.45">
      <c r="B211" s="217"/>
      <c r="C211" s="218"/>
    </row>
    <row r="212" spans="2:3" x14ac:dyDescent="0.45">
      <c r="B212" s="217"/>
      <c r="C212" s="218"/>
    </row>
    <row r="213" spans="2:3" x14ac:dyDescent="0.45">
      <c r="B213" s="217"/>
      <c r="C213" s="218"/>
    </row>
    <row r="214" spans="2:3" x14ac:dyDescent="0.45">
      <c r="B214" s="217"/>
      <c r="C214" s="218"/>
    </row>
    <row r="215" spans="2:3" x14ac:dyDescent="0.45">
      <c r="B215" s="217"/>
      <c r="C215" s="218"/>
    </row>
    <row r="216" spans="2:3" x14ac:dyDescent="0.45">
      <c r="B216" s="217"/>
      <c r="C216" s="218"/>
    </row>
    <row r="217" spans="2:3" x14ac:dyDescent="0.45">
      <c r="B217" s="217"/>
      <c r="C217" s="218"/>
    </row>
    <row r="218" spans="2:3" x14ac:dyDescent="0.45">
      <c r="B218" s="217"/>
      <c r="C218" s="218"/>
    </row>
    <row r="219" spans="2:3" x14ac:dyDescent="0.45">
      <c r="B219" s="217"/>
      <c r="C219" s="218"/>
    </row>
    <row r="220" spans="2:3" x14ac:dyDescent="0.45">
      <c r="B220" s="217"/>
      <c r="C220" s="218"/>
    </row>
    <row r="221" spans="2:3" x14ac:dyDescent="0.45">
      <c r="B221" s="217"/>
      <c r="C221" s="218"/>
    </row>
    <row r="222" spans="2:3" x14ac:dyDescent="0.45">
      <c r="B222" s="217"/>
      <c r="C222" s="218"/>
    </row>
    <row r="223" spans="2:3" x14ac:dyDescent="0.45">
      <c r="B223" s="217"/>
      <c r="C223" s="218"/>
    </row>
    <row r="224" spans="2:3" x14ac:dyDescent="0.45">
      <c r="B224" s="217"/>
      <c r="C224" s="218"/>
    </row>
    <row r="225" spans="2:3" x14ac:dyDescent="0.45">
      <c r="B225" s="217"/>
      <c r="C225" s="218"/>
    </row>
    <row r="226" spans="2:3" x14ac:dyDescent="0.45">
      <c r="B226" s="217"/>
      <c r="C226" s="218"/>
    </row>
    <row r="227" spans="2:3" x14ac:dyDescent="0.45">
      <c r="B227" s="217"/>
      <c r="C227" s="218"/>
    </row>
    <row r="228" spans="2:3" x14ac:dyDescent="0.45">
      <c r="B228" s="217"/>
      <c r="C228" s="218"/>
    </row>
    <row r="229" spans="2:3" x14ac:dyDescent="0.45">
      <c r="B229" s="217"/>
      <c r="C229" s="218"/>
    </row>
    <row r="230" spans="2:3" x14ac:dyDescent="0.45">
      <c r="B230" s="217"/>
      <c r="C230" s="218"/>
    </row>
    <row r="231" spans="2:3" x14ac:dyDescent="0.45">
      <c r="B231" s="217"/>
      <c r="C231" s="218"/>
    </row>
    <row r="232" spans="2:3" x14ac:dyDescent="0.45">
      <c r="B232" s="217"/>
      <c r="C232" s="218"/>
    </row>
    <row r="233" spans="2:3" x14ac:dyDescent="0.45">
      <c r="B233" s="217"/>
      <c r="C233" s="218"/>
    </row>
    <row r="234" spans="2:3" x14ac:dyDescent="0.45">
      <c r="B234" s="217"/>
      <c r="C234" s="218"/>
    </row>
    <row r="235" spans="2:3" x14ac:dyDescent="0.45">
      <c r="B235" s="217"/>
      <c r="C235" s="218"/>
    </row>
    <row r="236" spans="2:3" x14ac:dyDescent="0.45">
      <c r="B236" s="217"/>
      <c r="C236" s="218"/>
    </row>
    <row r="237" spans="2:3" x14ac:dyDescent="0.45">
      <c r="B237" s="217"/>
      <c r="C237" s="218"/>
    </row>
    <row r="238" spans="2:3" x14ac:dyDescent="0.45">
      <c r="B238" s="217"/>
      <c r="C238" s="218"/>
    </row>
    <row r="239" spans="2:3" x14ac:dyDescent="0.45">
      <c r="B239" s="217"/>
      <c r="C239" s="218"/>
    </row>
    <row r="240" spans="2:3" x14ac:dyDescent="0.45">
      <c r="B240" s="217"/>
      <c r="C240" s="218"/>
    </row>
    <row r="241" spans="2:3" x14ac:dyDescent="0.45">
      <c r="B241" s="217"/>
      <c r="C241" s="218"/>
    </row>
    <row r="242" spans="2:3" x14ac:dyDescent="0.45">
      <c r="B242" s="217"/>
      <c r="C242" s="218"/>
    </row>
    <row r="243" spans="2:3" x14ac:dyDescent="0.45">
      <c r="B243" s="217"/>
      <c r="C243" s="218"/>
    </row>
    <row r="244" spans="2:3" x14ac:dyDescent="0.45">
      <c r="B244" s="217"/>
      <c r="C244" s="218"/>
    </row>
    <row r="245" spans="2:3" x14ac:dyDescent="0.45">
      <c r="B245" s="217"/>
      <c r="C245" s="218"/>
    </row>
    <row r="246" spans="2:3" x14ac:dyDescent="0.45">
      <c r="B246" s="217"/>
      <c r="C246" s="218"/>
    </row>
    <row r="247" spans="2:3" x14ac:dyDescent="0.45">
      <c r="B247" s="217"/>
      <c r="C247" s="218"/>
    </row>
    <row r="248" spans="2:3" x14ac:dyDescent="0.45">
      <c r="B248" s="217"/>
      <c r="C248" s="218"/>
    </row>
    <row r="249" spans="2:3" x14ac:dyDescent="0.45">
      <c r="B249" s="217"/>
      <c r="C249" s="218"/>
    </row>
    <row r="250" spans="2:3" x14ac:dyDescent="0.45">
      <c r="B250" s="217"/>
      <c r="C250" s="218"/>
    </row>
    <row r="251" spans="2:3" x14ac:dyDescent="0.45">
      <c r="B251" s="217"/>
      <c r="C251" s="218"/>
    </row>
    <row r="252" spans="2:3" x14ac:dyDescent="0.45">
      <c r="B252" s="217"/>
      <c r="C252" s="218"/>
    </row>
    <row r="253" spans="2:3" x14ac:dyDescent="0.45">
      <c r="B253" s="217"/>
      <c r="C253" s="218"/>
    </row>
    <row r="254" spans="2:3" x14ac:dyDescent="0.45">
      <c r="B254" s="217"/>
      <c r="C254" s="218"/>
    </row>
    <row r="255" spans="2:3" x14ac:dyDescent="0.45">
      <c r="B255" s="217"/>
      <c r="C255" s="218"/>
    </row>
    <row r="256" spans="2:3" x14ac:dyDescent="0.45">
      <c r="B256" s="217"/>
      <c r="C256" s="218"/>
    </row>
    <row r="257" spans="2:3" x14ac:dyDescent="0.45">
      <c r="B257" s="217"/>
      <c r="C257" s="218"/>
    </row>
    <row r="258" spans="2:3" x14ac:dyDescent="0.45">
      <c r="B258" s="217"/>
      <c r="C258" s="218"/>
    </row>
    <row r="259" spans="2:3" x14ac:dyDescent="0.45">
      <c r="B259" s="217"/>
      <c r="C259" s="218"/>
    </row>
    <row r="260" spans="2:3" x14ac:dyDescent="0.45">
      <c r="B260" s="217"/>
      <c r="C260" s="218"/>
    </row>
    <row r="261" spans="2:3" x14ac:dyDescent="0.45">
      <c r="B261" s="217"/>
      <c r="C261" s="218"/>
    </row>
    <row r="262" spans="2:3" x14ac:dyDescent="0.45">
      <c r="B262" s="217"/>
      <c r="C262" s="218"/>
    </row>
    <row r="263" spans="2:3" x14ac:dyDescent="0.45">
      <c r="B263" s="217"/>
      <c r="C263" s="218"/>
    </row>
    <row r="264" spans="2:3" x14ac:dyDescent="0.45">
      <c r="B264" s="217"/>
      <c r="C264" s="218"/>
    </row>
    <row r="265" spans="2:3" x14ac:dyDescent="0.45">
      <c r="B265" s="217"/>
      <c r="C265" s="218"/>
    </row>
    <row r="266" spans="2:3" x14ac:dyDescent="0.45">
      <c r="B266" s="217"/>
      <c r="C266" s="218"/>
    </row>
    <row r="267" spans="2:3" x14ac:dyDescent="0.45">
      <c r="B267" s="217"/>
      <c r="C267" s="218"/>
    </row>
    <row r="268" spans="2:3" x14ac:dyDescent="0.45">
      <c r="B268" s="217"/>
      <c r="C268" s="218"/>
    </row>
    <row r="269" spans="2:3" x14ac:dyDescent="0.45">
      <c r="B269" s="217"/>
      <c r="C269" s="218"/>
    </row>
    <row r="270" spans="2:3" x14ac:dyDescent="0.45">
      <c r="B270" s="217"/>
      <c r="C270" s="218"/>
    </row>
    <row r="271" spans="2:3" x14ac:dyDescent="0.45">
      <c r="B271" s="217"/>
      <c r="C271" s="218"/>
    </row>
    <row r="272" spans="2:3" x14ac:dyDescent="0.45">
      <c r="B272" s="217"/>
      <c r="C272" s="218"/>
    </row>
    <row r="273" spans="2:3" x14ac:dyDescent="0.45">
      <c r="B273" s="217"/>
      <c r="C273" s="218"/>
    </row>
    <row r="274" spans="2:3" x14ac:dyDescent="0.45">
      <c r="B274" s="217"/>
      <c r="C274" s="218"/>
    </row>
    <row r="275" spans="2:3" x14ac:dyDescent="0.45">
      <c r="B275" s="217"/>
      <c r="C275" s="218"/>
    </row>
    <row r="276" spans="2:3" x14ac:dyDescent="0.45">
      <c r="B276" s="217"/>
      <c r="C276" s="218"/>
    </row>
    <row r="277" spans="2:3" x14ac:dyDescent="0.45">
      <c r="B277" s="217"/>
      <c r="C277" s="218"/>
    </row>
    <row r="278" spans="2:3" x14ac:dyDescent="0.45">
      <c r="B278" s="217"/>
      <c r="C278" s="218"/>
    </row>
    <row r="279" spans="2:3" x14ac:dyDescent="0.45">
      <c r="B279" s="217"/>
      <c r="C279" s="218"/>
    </row>
    <row r="280" spans="2:3" x14ac:dyDescent="0.45">
      <c r="B280" s="217"/>
      <c r="C280" s="218"/>
    </row>
    <row r="281" spans="2:3" x14ac:dyDescent="0.45">
      <c r="B281" s="217"/>
      <c r="C281" s="218"/>
    </row>
    <row r="282" spans="2:3" x14ac:dyDescent="0.45">
      <c r="B282" s="217"/>
      <c r="C282" s="218"/>
    </row>
    <row r="283" spans="2:3" x14ac:dyDescent="0.45">
      <c r="B283" s="217"/>
      <c r="C283" s="218"/>
    </row>
    <row r="284" spans="2:3" x14ac:dyDescent="0.45">
      <c r="B284" s="217"/>
      <c r="C284" s="218"/>
    </row>
    <row r="285" spans="2:3" x14ac:dyDescent="0.45">
      <c r="B285" s="217"/>
      <c r="C285" s="218"/>
    </row>
    <row r="286" spans="2:3" x14ac:dyDescent="0.45">
      <c r="B286" s="217"/>
      <c r="C286" s="218"/>
    </row>
    <row r="287" spans="2:3" x14ac:dyDescent="0.45">
      <c r="B287" s="217"/>
      <c r="C287" s="218"/>
    </row>
    <row r="288" spans="2:3" x14ac:dyDescent="0.45">
      <c r="B288" s="217"/>
      <c r="C288" s="218"/>
    </row>
    <row r="289" spans="2:3" x14ac:dyDescent="0.45">
      <c r="B289" s="217"/>
      <c r="C289" s="218"/>
    </row>
    <row r="290" spans="2:3" x14ac:dyDescent="0.45">
      <c r="B290" s="217"/>
      <c r="C290" s="218"/>
    </row>
    <row r="291" spans="2:3" x14ac:dyDescent="0.45">
      <c r="B291" s="217"/>
      <c r="C291" s="218"/>
    </row>
    <row r="292" spans="2:3" x14ac:dyDescent="0.45">
      <c r="B292" s="217"/>
      <c r="C292" s="218"/>
    </row>
    <row r="293" spans="2:3" x14ac:dyDescent="0.45">
      <c r="B293" s="217"/>
      <c r="C293" s="218"/>
    </row>
    <row r="294" spans="2:3" x14ac:dyDescent="0.45">
      <c r="B294" s="217"/>
      <c r="C294" s="218"/>
    </row>
    <row r="295" spans="2:3" x14ac:dyDescent="0.45">
      <c r="B295" s="217"/>
      <c r="C295" s="218"/>
    </row>
    <row r="296" spans="2:3" x14ac:dyDescent="0.45">
      <c r="B296" s="217"/>
      <c r="C296" s="218"/>
    </row>
    <row r="297" spans="2:3" x14ac:dyDescent="0.45">
      <c r="B297" s="217"/>
      <c r="C297" s="218"/>
    </row>
    <row r="298" spans="2:3" x14ac:dyDescent="0.45">
      <c r="B298" s="217"/>
      <c r="C298" s="218"/>
    </row>
    <row r="299" spans="2:3" x14ac:dyDescent="0.45">
      <c r="B299" s="217"/>
      <c r="C299" s="218"/>
    </row>
    <row r="300" spans="2:3" x14ac:dyDescent="0.45">
      <c r="B300" s="217"/>
      <c r="C300" s="218"/>
    </row>
    <row r="301" spans="2:3" x14ac:dyDescent="0.45">
      <c r="B301" s="217"/>
      <c r="C301" s="218"/>
    </row>
    <row r="302" spans="2:3" x14ac:dyDescent="0.45">
      <c r="B302" s="217"/>
      <c r="C302" s="218"/>
    </row>
    <row r="303" spans="2:3" x14ac:dyDescent="0.45">
      <c r="B303" s="217"/>
      <c r="C303" s="218"/>
    </row>
    <row r="304" spans="2:3" x14ac:dyDescent="0.45">
      <c r="B304" s="217"/>
      <c r="C304" s="218"/>
    </row>
    <row r="305" spans="2:3" x14ac:dyDescent="0.45">
      <c r="B305" s="217"/>
      <c r="C305" s="218"/>
    </row>
    <row r="306" spans="2:3" x14ac:dyDescent="0.45">
      <c r="B306" s="217"/>
      <c r="C306" s="218"/>
    </row>
    <row r="307" spans="2:3" x14ac:dyDescent="0.45">
      <c r="B307" s="217"/>
      <c r="C307" s="218"/>
    </row>
    <row r="308" spans="2:3" x14ac:dyDescent="0.45">
      <c r="B308" s="217"/>
      <c r="C308" s="218"/>
    </row>
    <row r="309" spans="2:3" x14ac:dyDescent="0.45">
      <c r="B309" s="217"/>
      <c r="C309" s="218"/>
    </row>
    <row r="310" spans="2:3" x14ac:dyDescent="0.45">
      <c r="B310" s="217"/>
      <c r="C310" s="218"/>
    </row>
    <row r="311" spans="2:3" x14ac:dyDescent="0.45">
      <c r="B311" s="217"/>
      <c r="C311" s="218"/>
    </row>
    <row r="312" spans="2:3" x14ac:dyDescent="0.45">
      <c r="B312" s="217"/>
      <c r="C312" s="218"/>
    </row>
    <row r="313" spans="2:3" x14ac:dyDescent="0.45">
      <c r="B313" s="217"/>
      <c r="C313" s="218"/>
    </row>
    <row r="314" spans="2:3" x14ac:dyDescent="0.45">
      <c r="B314" s="217"/>
      <c r="C314" s="218"/>
    </row>
    <row r="315" spans="2:3" x14ac:dyDescent="0.45">
      <c r="B315" s="217"/>
      <c r="C315" s="218"/>
    </row>
    <row r="316" spans="2:3" x14ac:dyDescent="0.45">
      <c r="B316" s="217"/>
      <c r="C316" s="218"/>
    </row>
    <row r="317" spans="2:3" x14ac:dyDescent="0.45">
      <c r="B317" s="217"/>
      <c r="C317" s="218"/>
    </row>
    <row r="318" spans="2:3" x14ac:dyDescent="0.45">
      <c r="B318" s="217"/>
      <c r="C318" s="218"/>
    </row>
    <row r="319" spans="2:3" x14ac:dyDescent="0.45">
      <c r="B319" s="217"/>
      <c r="C319" s="218"/>
    </row>
    <row r="320" spans="2:3" x14ac:dyDescent="0.45">
      <c r="B320" s="217"/>
      <c r="C320" s="218"/>
    </row>
    <row r="321" spans="2:3" x14ac:dyDescent="0.45">
      <c r="B321" s="217"/>
      <c r="C321" s="218"/>
    </row>
    <row r="322" spans="2:3" x14ac:dyDescent="0.45">
      <c r="B322" s="217"/>
      <c r="C322" s="218"/>
    </row>
    <row r="323" spans="2:3" x14ac:dyDescent="0.45">
      <c r="B323" s="217"/>
      <c r="C323" s="218"/>
    </row>
    <row r="324" spans="2:3" x14ac:dyDescent="0.45">
      <c r="B324" s="217"/>
      <c r="C324" s="218"/>
    </row>
    <row r="325" spans="2:3" x14ac:dyDescent="0.45">
      <c r="B325" s="217"/>
      <c r="C325" s="218"/>
    </row>
    <row r="326" spans="2:3" x14ac:dyDescent="0.45">
      <c r="B326" s="217"/>
      <c r="C326" s="218"/>
    </row>
    <row r="327" spans="2:3" x14ac:dyDescent="0.45">
      <c r="B327" s="217"/>
      <c r="C327" s="218"/>
    </row>
    <row r="328" spans="2:3" x14ac:dyDescent="0.45">
      <c r="B328" s="217"/>
      <c r="C328" s="218"/>
    </row>
    <row r="329" spans="2:3" x14ac:dyDescent="0.45">
      <c r="B329" s="217"/>
      <c r="C329" s="218"/>
    </row>
    <row r="330" spans="2:3" x14ac:dyDescent="0.45">
      <c r="B330" s="217"/>
      <c r="C330" s="218"/>
    </row>
    <row r="331" spans="2:3" x14ac:dyDescent="0.45">
      <c r="B331" s="217"/>
      <c r="C331" s="218"/>
    </row>
    <row r="332" spans="2:3" x14ac:dyDescent="0.45">
      <c r="B332" s="217"/>
      <c r="C332" s="218"/>
    </row>
    <row r="333" spans="2:3" x14ac:dyDescent="0.45">
      <c r="B333" s="217"/>
      <c r="C333" s="218"/>
    </row>
    <row r="334" spans="2:3" x14ac:dyDescent="0.45">
      <c r="B334" s="217"/>
      <c r="C334" s="218"/>
    </row>
    <row r="335" spans="2:3" x14ac:dyDescent="0.45">
      <c r="B335" s="217"/>
      <c r="C335" s="218"/>
    </row>
    <row r="336" spans="2:3" x14ac:dyDescent="0.45">
      <c r="B336" s="217"/>
      <c r="C336" s="218"/>
    </row>
    <row r="337" spans="2:3" x14ac:dyDescent="0.45">
      <c r="B337" s="217"/>
      <c r="C337" s="218"/>
    </row>
    <row r="338" spans="2:3" x14ac:dyDescent="0.45">
      <c r="B338" s="217"/>
      <c r="C338" s="218"/>
    </row>
    <row r="339" spans="2:3" x14ac:dyDescent="0.45">
      <c r="B339" s="217"/>
      <c r="C339" s="218"/>
    </row>
    <row r="340" spans="2:3" x14ac:dyDescent="0.45">
      <c r="B340" s="217"/>
      <c r="C340" s="218"/>
    </row>
    <row r="341" spans="2:3" x14ac:dyDescent="0.45">
      <c r="B341" s="217"/>
      <c r="C341" s="218"/>
    </row>
    <row r="342" spans="2:3" x14ac:dyDescent="0.45">
      <c r="B342" s="217"/>
      <c r="C342" s="218"/>
    </row>
    <row r="343" spans="2:3" x14ac:dyDescent="0.45">
      <c r="B343" s="217"/>
      <c r="C343" s="218"/>
    </row>
    <row r="344" spans="2:3" x14ac:dyDescent="0.45">
      <c r="B344" s="217"/>
      <c r="C344" s="218"/>
    </row>
    <row r="345" spans="2:3" x14ac:dyDescent="0.45">
      <c r="B345" s="217"/>
      <c r="C345" s="218"/>
    </row>
    <row r="346" spans="2:3" x14ac:dyDescent="0.45">
      <c r="B346" s="217"/>
      <c r="C346" s="218"/>
    </row>
    <row r="347" spans="2:3" x14ac:dyDescent="0.45">
      <c r="B347" s="217"/>
      <c r="C347" s="218"/>
    </row>
    <row r="348" spans="2:3" x14ac:dyDescent="0.45">
      <c r="B348" s="217"/>
      <c r="C348" s="218"/>
    </row>
    <row r="349" spans="2:3" x14ac:dyDescent="0.45">
      <c r="B349" s="217"/>
      <c r="C349" s="218"/>
    </row>
    <row r="350" spans="2:3" x14ac:dyDescent="0.45">
      <c r="B350" s="217"/>
      <c r="C350" s="218"/>
    </row>
    <row r="351" spans="2:3" x14ac:dyDescent="0.45">
      <c r="B351" s="217"/>
      <c r="C351" s="218"/>
    </row>
    <row r="352" spans="2:3" x14ac:dyDescent="0.45">
      <c r="B352" s="217"/>
      <c r="C352" s="218"/>
    </row>
    <row r="353" spans="2:3" x14ac:dyDescent="0.45">
      <c r="B353" s="217"/>
      <c r="C353" s="218"/>
    </row>
    <row r="354" spans="2:3" x14ac:dyDescent="0.45">
      <c r="B354" s="217"/>
      <c r="C354" s="218"/>
    </row>
    <row r="355" spans="2:3" x14ac:dyDescent="0.45">
      <c r="B355" s="217"/>
      <c r="C355" s="218"/>
    </row>
    <row r="356" spans="2:3" x14ac:dyDescent="0.45">
      <c r="B356" s="217"/>
      <c r="C356" s="218"/>
    </row>
    <row r="357" spans="2:3" x14ac:dyDescent="0.45">
      <c r="B357" s="217"/>
      <c r="C357" s="218"/>
    </row>
    <row r="358" spans="2:3" x14ac:dyDescent="0.45">
      <c r="B358" s="217"/>
      <c r="C358" s="218"/>
    </row>
    <row r="359" spans="2:3" x14ac:dyDescent="0.45">
      <c r="B359" s="217"/>
      <c r="C359" s="218"/>
    </row>
    <row r="360" spans="2:3" x14ac:dyDescent="0.45">
      <c r="B360" s="217"/>
      <c r="C360" s="218"/>
    </row>
    <row r="361" spans="2:3" x14ac:dyDescent="0.45">
      <c r="B361" s="217"/>
      <c r="C361" s="218"/>
    </row>
    <row r="362" spans="2:3" x14ac:dyDescent="0.45">
      <c r="B362" s="217"/>
      <c r="C362" s="218"/>
    </row>
    <row r="363" spans="2:3" x14ac:dyDescent="0.45">
      <c r="B363" s="217"/>
      <c r="C363" s="218"/>
    </row>
    <row r="364" spans="2:3" x14ac:dyDescent="0.45">
      <c r="B364" s="217"/>
      <c r="C364" s="218"/>
    </row>
    <row r="365" spans="2:3" x14ac:dyDescent="0.45">
      <c r="B365" s="217"/>
      <c r="C365" s="218"/>
    </row>
    <row r="366" spans="2:3" x14ac:dyDescent="0.45">
      <c r="B366" s="217"/>
      <c r="C366" s="218"/>
    </row>
    <row r="367" spans="2:3" x14ac:dyDescent="0.45">
      <c r="B367" s="217"/>
      <c r="C367" s="218"/>
    </row>
    <row r="368" spans="2:3" x14ac:dyDescent="0.45">
      <c r="B368" s="217"/>
      <c r="C368" s="218"/>
    </row>
    <row r="369" spans="2:3" x14ac:dyDescent="0.45">
      <c r="B369" s="217"/>
      <c r="C369" s="218"/>
    </row>
    <row r="370" spans="2:3" x14ac:dyDescent="0.45">
      <c r="B370" s="217"/>
      <c r="C370" s="218"/>
    </row>
    <row r="371" spans="2:3" x14ac:dyDescent="0.45">
      <c r="B371" s="217"/>
      <c r="C371" s="218"/>
    </row>
    <row r="372" spans="2:3" x14ac:dyDescent="0.45">
      <c r="B372" s="217"/>
      <c r="C372" s="218"/>
    </row>
    <row r="373" spans="2:3" x14ac:dyDescent="0.45">
      <c r="B373" s="217"/>
      <c r="C373" s="218"/>
    </row>
    <row r="374" spans="2:3" x14ac:dyDescent="0.45">
      <c r="B374" s="217"/>
      <c r="C374" s="218"/>
    </row>
    <row r="375" spans="2:3" x14ac:dyDescent="0.45">
      <c r="B375" s="217"/>
      <c r="C375" s="218"/>
    </row>
    <row r="376" spans="2:3" x14ac:dyDescent="0.45">
      <c r="B376" s="217"/>
      <c r="C376" s="218"/>
    </row>
    <row r="377" spans="2:3" x14ac:dyDescent="0.45">
      <c r="B377" s="217"/>
      <c r="C377" s="218"/>
    </row>
    <row r="378" spans="2:3" x14ac:dyDescent="0.45">
      <c r="B378" s="217"/>
      <c r="C378" s="218"/>
    </row>
    <row r="379" spans="2:3" x14ac:dyDescent="0.45">
      <c r="B379" s="217"/>
      <c r="C379" s="218"/>
    </row>
    <row r="380" spans="2:3" x14ac:dyDescent="0.45">
      <c r="B380" s="217"/>
      <c r="C380" s="218"/>
    </row>
    <row r="381" spans="2:3" x14ac:dyDescent="0.45">
      <c r="B381" s="217"/>
      <c r="C381" s="218"/>
    </row>
    <row r="382" spans="2:3" x14ac:dyDescent="0.45">
      <c r="B382" s="217"/>
      <c r="C382" s="218"/>
    </row>
    <row r="383" spans="2:3" x14ac:dyDescent="0.45">
      <c r="B383" s="217"/>
      <c r="C383" s="218"/>
    </row>
    <row r="384" spans="2:3" x14ac:dyDescent="0.45">
      <c r="B384" s="217"/>
      <c r="C384" s="218"/>
    </row>
    <row r="385" spans="2:3" x14ac:dyDescent="0.45">
      <c r="B385" s="217"/>
      <c r="C385" s="218"/>
    </row>
    <row r="386" spans="2:3" x14ac:dyDescent="0.45">
      <c r="B386" s="217"/>
      <c r="C386" s="218"/>
    </row>
    <row r="387" spans="2:3" x14ac:dyDescent="0.45">
      <c r="B387" s="217"/>
      <c r="C387" s="218"/>
    </row>
    <row r="388" spans="2:3" x14ac:dyDescent="0.45">
      <c r="B388" s="217"/>
      <c r="C388" s="218"/>
    </row>
    <row r="389" spans="2:3" x14ac:dyDescent="0.45">
      <c r="B389" s="217"/>
      <c r="C389" s="218"/>
    </row>
    <row r="390" spans="2:3" x14ac:dyDescent="0.45">
      <c r="B390" s="217"/>
      <c r="C390" s="218"/>
    </row>
    <row r="391" spans="2:3" x14ac:dyDescent="0.45">
      <c r="B391" s="217"/>
      <c r="C391" s="218"/>
    </row>
    <row r="392" spans="2:3" x14ac:dyDescent="0.45">
      <c r="B392" s="217"/>
      <c r="C392" s="218"/>
    </row>
    <row r="393" spans="2:3" x14ac:dyDescent="0.45">
      <c r="B393" s="217"/>
      <c r="C393" s="218"/>
    </row>
    <row r="394" spans="2:3" x14ac:dyDescent="0.45">
      <c r="B394" s="217"/>
      <c r="C394" s="218"/>
    </row>
    <row r="395" spans="2:3" x14ac:dyDescent="0.45">
      <c r="B395" s="217"/>
      <c r="C395" s="218"/>
    </row>
    <row r="396" spans="2:3" x14ac:dyDescent="0.45">
      <c r="B396" s="217"/>
      <c r="C396" s="218"/>
    </row>
    <row r="397" spans="2:3" x14ac:dyDescent="0.45">
      <c r="B397" s="217"/>
      <c r="C397" s="218"/>
    </row>
    <row r="398" spans="2:3" x14ac:dyDescent="0.45">
      <c r="B398" s="217"/>
      <c r="C398" s="218"/>
    </row>
    <row r="399" spans="2:3" x14ac:dyDescent="0.45">
      <c r="B399" s="217"/>
      <c r="C399" s="218"/>
    </row>
    <row r="400" spans="2:3" x14ac:dyDescent="0.45">
      <c r="B400" s="217"/>
      <c r="C400" s="218"/>
    </row>
    <row r="401" spans="2:3" x14ac:dyDescent="0.45">
      <c r="B401" s="217"/>
      <c r="C401" s="218"/>
    </row>
    <row r="402" spans="2:3" x14ac:dyDescent="0.45">
      <c r="B402" s="217"/>
      <c r="C402" s="218"/>
    </row>
    <row r="403" spans="2:3" x14ac:dyDescent="0.45">
      <c r="B403" s="217"/>
      <c r="C403" s="218"/>
    </row>
    <row r="404" spans="2:3" x14ac:dyDescent="0.45">
      <c r="B404" s="217"/>
      <c r="C404" s="218"/>
    </row>
    <row r="405" spans="2:3" x14ac:dyDescent="0.45">
      <c r="B405" s="217"/>
      <c r="C405" s="218"/>
    </row>
    <row r="406" spans="2:3" x14ac:dyDescent="0.45">
      <c r="B406" s="217"/>
      <c r="C406" s="218"/>
    </row>
    <row r="407" spans="2:3" x14ac:dyDescent="0.45">
      <c r="B407" s="217"/>
      <c r="C407" s="218"/>
    </row>
    <row r="408" spans="2:3" x14ac:dyDescent="0.45">
      <c r="B408" s="217"/>
      <c r="C408" s="218"/>
    </row>
    <row r="409" spans="2:3" x14ac:dyDescent="0.45">
      <c r="B409" s="217"/>
      <c r="C409" s="218"/>
    </row>
    <row r="410" spans="2:3" x14ac:dyDescent="0.45">
      <c r="B410" s="217"/>
      <c r="C410" s="218"/>
    </row>
    <row r="411" spans="2:3" x14ac:dyDescent="0.45">
      <c r="B411" s="217"/>
      <c r="C411" s="218"/>
    </row>
    <row r="412" spans="2:3" x14ac:dyDescent="0.45">
      <c r="B412" s="217"/>
      <c r="C412" s="218"/>
    </row>
    <row r="413" spans="2:3" x14ac:dyDescent="0.45">
      <c r="B413" s="217"/>
      <c r="C413" s="218"/>
    </row>
    <row r="414" spans="2:3" x14ac:dyDescent="0.45">
      <c r="B414" s="217"/>
      <c r="C414" s="218"/>
    </row>
    <row r="415" spans="2:3" x14ac:dyDescent="0.45">
      <c r="B415" s="217"/>
      <c r="C415" s="218"/>
    </row>
    <row r="416" spans="2:3" x14ac:dyDescent="0.45">
      <c r="B416" s="217"/>
      <c r="C416" s="218"/>
    </row>
    <row r="417" spans="2:3" x14ac:dyDescent="0.45">
      <c r="B417" s="217"/>
      <c r="C417" s="218"/>
    </row>
    <row r="418" spans="2:3" x14ac:dyDescent="0.45">
      <c r="B418" s="217"/>
      <c r="C418" s="218"/>
    </row>
    <row r="419" spans="2:3" x14ac:dyDescent="0.45">
      <c r="B419" s="217"/>
      <c r="C419" s="218"/>
    </row>
    <row r="420" spans="2:3" x14ac:dyDescent="0.45">
      <c r="B420" s="217"/>
      <c r="C420" s="218"/>
    </row>
    <row r="421" spans="2:3" x14ac:dyDescent="0.45">
      <c r="B421" s="217"/>
      <c r="C421" s="218"/>
    </row>
    <row r="422" spans="2:3" x14ac:dyDescent="0.45">
      <c r="B422" s="217"/>
      <c r="C422" s="218"/>
    </row>
    <row r="423" spans="2:3" x14ac:dyDescent="0.45">
      <c r="B423" s="217"/>
      <c r="C423" s="218"/>
    </row>
    <row r="424" spans="2:3" x14ac:dyDescent="0.45">
      <c r="B424" s="217"/>
      <c r="C424" s="218"/>
    </row>
    <row r="425" spans="2:3" x14ac:dyDescent="0.45">
      <c r="B425" s="217"/>
      <c r="C425" s="218"/>
    </row>
    <row r="426" spans="2:3" x14ac:dyDescent="0.45">
      <c r="B426" s="217"/>
      <c r="C426" s="218"/>
    </row>
    <row r="427" spans="2:3" x14ac:dyDescent="0.45">
      <c r="B427" s="217"/>
      <c r="C427" s="218"/>
    </row>
    <row r="428" spans="2:3" x14ac:dyDescent="0.45">
      <c r="B428" s="217"/>
      <c r="C428" s="218"/>
    </row>
    <row r="429" spans="2:3" x14ac:dyDescent="0.45">
      <c r="B429" s="217"/>
      <c r="C429" s="218"/>
    </row>
    <row r="430" spans="2:3" x14ac:dyDescent="0.45">
      <c r="B430" s="217"/>
      <c r="C430" s="218"/>
    </row>
    <row r="431" spans="2:3" x14ac:dyDescent="0.45">
      <c r="B431" s="217"/>
      <c r="C431" s="218"/>
    </row>
    <row r="432" spans="2:3" x14ac:dyDescent="0.45">
      <c r="B432" s="217"/>
      <c r="C432" s="218"/>
    </row>
    <row r="433" spans="2:3" x14ac:dyDescent="0.45">
      <c r="B433" s="217"/>
      <c r="C433" s="218"/>
    </row>
    <row r="434" spans="2:3" x14ac:dyDescent="0.45">
      <c r="B434" s="217"/>
      <c r="C434" s="218"/>
    </row>
    <row r="435" spans="2:3" x14ac:dyDescent="0.45">
      <c r="B435" s="217"/>
      <c r="C435" s="218"/>
    </row>
    <row r="436" spans="2:3" x14ac:dyDescent="0.45">
      <c r="B436" s="217"/>
      <c r="C436" s="218"/>
    </row>
    <row r="437" spans="2:3" x14ac:dyDescent="0.45">
      <c r="B437" s="217"/>
      <c r="C437" s="218"/>
    </row>
    <row r="438" spans="2:3" x14ac:dyDescent="0.45">
      <c r="B438" s="217"/>
      <c r="C438" s="218"/>
    </row>
    <row r="439" spans="2:3" x14ac:dyDescent="0.45">
      <c r="B439" s="217"/>
      <c r="C439" s="218"/>
    </row>
    <row r="440" spans="2:3" x14ac:dyDescent="0.45">
      <c r="B440" s="217"/>
      <c r="C440" s="218"/>
    </row>
    <row r="441" spans="2:3" x14ac:dyDescent="0.45">
      <c r="B441" s="217"/>
      <c r="C441" s="218"/>
    </row>
    <row r="442" spans="2:3" x14ac:dyDescent="0.45">
      <c r="B442" s="217"/>
      <c r="C442" s="218"/>
    </row>
    <row r="443" spans="2:3" x14ac:dyDescent="0.45">
      <c r="B443" s="217"/>
      <c r="C443" s="218"/>
    </row>
    <row r="444" spans="2:3" x14ac:dyDescent="0.45">
      <c r="B444" s="217"/>
      <c r="C444" s="218"/>
    </row>
    <row r="445" spans="2:3" x14ac:dyDescent="0.45">
      <c r="B445" s="217"/>
      <c r="C445" s="218"/>
    </row>
    <row r="446" spans="2:3" x14ac:dyDescent="0.45">
      <c r="B446" s="217"/>
      <c r="C446" s="218"/>
    </row>
    <row r="447" spans="2:3" x14ac:dyDescent="0.45">
      <c r="B447" s="217"/>
      <c r="C447" s="218"/>
    </row>
    <row r="448" spans="2:3" x14ac:dyDescent="0.45">
      <c r="B448" s="217"/>
      <c r="C448" s="218"/>
    </row>
    <row r="449" spans="2:3" x14ac:dyDescent="0.45">
      <c r="B449" s="217"/>
      <c r="C449" s="218"/>
    </row>
    <row r="450" spans="2:3" x14ac:dyDescent="0.45">
      <c r="B450" s="217"/>
      <c r="C450" s="218"/>
    </row>
    <row r="451" spans="2:3" x14ac:dyDescent="0.45">
      <c r="B451" s="217"/>
      <c r="C451" s="218"/>
    </row>
    <row r="452" spans="2:3" x14ac:dyDescent="0.45">
      <c r="B452" s="217"/>
      <c r="C452" s="218"/>
    </row>
    <row r="453" spans="2:3" x14ac:dyDescent="0.45">
      <c r="B453" s="217"/>
      <c r="C453" s="218"/>
    </row>
    <row r="454" spans="2:3" x14ac:dyDescent="0.45">
      <c r="B454" s="217"/>
      <c r="C454" s="218"/>
    </row>
    <row r="455" spans="2:3" x14ac:dyDescent="0.45">
      <c r="B455" s="217"/>
      <c r="C455" s="218"/>
    </row>
    <row r="456" spans="2:3" x14ac:dyDescent="0.45">
      <c r="B456" s="217"/>
      <c r="C456" s="218"/>
    </row>
    <row r="457" spans="2:3" x14ac:dyDescent="0.45">
      <c r="B457" s="217"/>
      <c r="C457" s="218"/>
    </row>
    <row r="458" spans="2:3" x14ac:dyDescent="0.45">
      <c r="B458" s="217"/>
      <c r="C458" s="218"/>
    </row>
    <row r="459" spans="2:3" x14ac:dyDescent="0.45">
      <c r="B459" s="217"/>
      <c r="C459" s="218"/>
    </row>
    <row r="460" spans="2:3" x14ac:dyDescent="0.45">
      <c r="B460" s="217"/>
      <c r="C460" s="218"/>
    </row>
    <row r="461" spans="2:3" x14ac:dyDescent="0.45">
      <c r="B461" s="217"/>
      <c r="C461" s="218"/>
    </row>
    <row r="462" spans="2:3" x14ac:dyDescent="0.45">
      <c r="B462" s="217"/>
      <c r="C462" s="218"/>
    </row>
    <row r="463" spans="2:3" x14ac:dyDescent="0.45">
      <c r="B463" s="217"/>
      <c r="C463" s="218"/>
    </row>
    <row r="464" spans="2:3" x14ac:dyDescent="0.45">
      <c r="B464" s="217"/>
      <c r="C464" s="218"/>
    </row>
    <row r="465" spans="2:3" x14ac:dyDescent="0.45">
      <c r="B465" s="217"/>
      <c r="C465" s="218"/>
    </row>
    <row r="466" spans="2:3" x14ac:dyDescent="0.45">
      <c r="B466" s="217"/>
      <c r="C466" s="218"/>
    </row>
    <row r="467" spans="2:3" x14ac:dyDescent="0.45">
      <c r="B467" s="217"/>
      <c r="C467" s="218"/>
    </row>
    <row r="468" spans="2:3" x14ac:dyDescent="0.45">
      <c r="B468" s="217"/>
      <c r="C468" s="218"/>
    </row>
    <row r="469" spans="2:3" x14ac:dyDescent="0.45">
      <c r="B469" s="217"/>
      <c r="C469" s="218"/>
    </row>
    <row r="470" spans="2:3" x14ac:dyDescent="0.45">
      <c r="B470" s="217"/>
      <c r="C470" s="218"/>
    </row>
    <row r="471" spans="2:3" x14ac:dyDescent="0.45">
      <c r="B471" s="217"/>
      <c r="C471" s="218"/>
    </row>
    <row r="472" spans="2:3" x14ac:dyDescent="0.45">
      <c r="B472" s="217"/>
      <c r="C472" s="218"/>
    </row>
    <row r="473" spans="2:3" x14ac:dyDescent="0.45">
      <c r="B473" s="217"/>
      <c r="C473" s="218"/>
    </row>
    <row r="474" spans="2:3" x14ac:dyDescent="0.45">
      <c r="B474" s="217"/>
      <c r="C474" s="218"/>
    </row>
    <row r="475" spans="2:3" x14ac:dyDescent="0.45">
      <c r="B475" s="217"/>
      <c r="C475" s="218"/>
    </row>
    <row r="476" spans="2:3" x14ac:dyDescent="0.45">
      <c r="B476" s="217"/>
      <c r="C476" s="218"/>
    </row>
    <row r="477" spans="2:3" x14ac:dyDescent="0.45">
      <c r="B477" s="217"/>
      <c r="C477" s="218"/>
    </row>
    <row r="478" spans="2:3" x14ac:dyDescent="0.45">
      <c r="B478" s="217"/>
      <c r="C478" s="218"/>
    </row>
    <row r="479" spans="2:3" x14ac:dyDescent="0.45">
      <c r="B479" s="217"/>
      <c r="C479" s="218"/>
    </row>
    <row r="480" spans="2:3" x14ac:dyDescent="0.45">
      <c r="B480" s="217"/>
      <c r="C480" s="218"/>
    </row>
    <row r="481" spans="2:3" x14ac:dyDescent="0.45">
      <c r="B481" s="217"/>
      <c r="C481" s="218"/>
    </row>
    <row r="482" spans="2:3" x14ac:dyDescent="0.45">
      <c r="B482" s="217"/>
      <c r="C482" s="218"/>
    </row>
    <row r="483" spans="2:3" x14ac:dyDescent="0.45">
      <c r="B483" s="217"/>
      <c r="C483" s="218"/>
    </row>
    <row r="484" spans="2:3" x14ac:dyDescent="0.45">
      <c r="B484" s="217"/>
      <c r="C484" s="218"/>
    </row>
    <row r="485" spans="2:3" x14ac:dyDescent="0.45">
      <c r="B485" s="217"/>
      <c r="C485" s="218"/>
    </row>
    <row r="486" spans="2:3" x14ac:dyDescent="0.45">
      <c r="B486" s="217"/>
      <c r="C486" s="218"/>
    </row>
    <row r="487" spans="2:3" x14ac:dyDescent="0.45">
      <c r="B487" s="217"/>
      <c r="C487" s="218"/>
    </row>
    <row r="488" spans="2:3" x14ac:dyDescent="0.45">
      <c r="B488" s="217"/>
      <c r="C488" s="218"/>
    </row>
    <row r="489" spans="2:3" x14ac:dyDescent="0.45">
      <c r="B489" s="217"/>
      <c r="C489" s="218"/>
    </row>
    <row r="490" spans="2:3" x14ac:dyDescent="0.45">
      <c r="B490" s="217"/>
      <c r="C490" s="218"/>
    </row>
    <row r="491" spans="2:3" x14ac:dyDescent="0.45">
      <c r="B491" s="217"/>
      <c r="C491" s="218"/>
    </row>
    <row r="492" spans="2:3" x14ac:dyDescent="0.45">
      <c r="B492" s="217"/>
      <c r="C492" s="218"/>
    </row>
    <row r="493" spans="2:3" x14ac:dyDescent="0.45">
      <c r="B493" s="217"/>
      <c r="C493" s="218"/>
    </row>
    <row r="494" spans="2:3" x14ac:dyDescent="0.45">
      <c r="B494" s="217"/>
      <c r="C494" s="218"/>
    </row>
    <row r="495" spans="2:3" x14ac:dyDescent="0.45">
      <c r="B495" s="217"/>
      <c r="C495" s="218"/>
    </row>
    <row r="496" spans="2:3" x14ac:dyDescent="0.45">
      <c r="B496" s="217"/>
      <c r="C496" s="218"/>
    </row>
    <row r="497" spans="2:3" x14ac:dyDescent="0.45">
      <c r="B497" s="217"/>
      <c r="C497" s="218"/>
    </row>
    <row r="498" spans="2:3" x14ac:dyDescent="0.45">
      <c r="B498" s="217"/>
      <c r="C498" s="218"/>
    </row>
    <row r="499" spans="2:3" x14ac:dyDescent="0.45">
      <c r="B499" s="217"/>
      <c r="C499" s="218"/>
    </row>
    <row r="500" spans="2:3" x14ac:dyDescent="0.45">
      <c r="B500" s="217"/>
      <c r="C500" s="218"/>
    </row>
    <row r="501" spans="2:3" x14ac:dyDescent="0.45">
      <c r="B501" s="217"/>
      <c r="C501" s="218"/>
    </row>
    <row r="502" spans="2:3" x14ac:dyDescent="0.45">
      <c r="B502" s="217"/>
      <c r="C502" s="218"/>
    </row>
    <row r="503" spans="2:3" x14ac:dyDescent="0.45">
      <c r="B503" s="217"/>
      <c r="C503" s="218"/>
    </row>
    <row r="504" spans="2:3" x14ac:dyDescent="0.45">
      <c r="B504" s="217"/>
      <c r="C504" s="218"/>
    </row>
    <row r="505" spans="2:3" x14ac:dyDescent="0.45">
      <c r="B505" s="217"/>
      <c r="C505" s="218"/>
    </row>
    <row r="506" spans="2:3" x14ac:dyDescent="0.45">
      <c r="B506" s="217"/>
      <c r="C506" s="218"/>
    </row>
    <row r="507" spans="2:3" x14ac:dyDescent="0.45">
      <c r="B507" s="217"/>
      <c r="C507" s="218"/>
    </row>
    <row r="508" spans="2:3" x14ac:dyDescent="0.45">
      <c r="B508" s="217"/>
      <c r="C508" s="218"/>
    </row>
    <row r="509" spans="2:3" x14ac:dyDescent="0.45">
      <c r="B509" s="217"/>
      <c r="C509" s="218"/>
    </row>
    <row r="510" spans="2:3" x14ac:dyDescent="0.45">
      <c r="B510" s="217"/>
      <c r="C510" s="218"/>
    </row>
    <row r="511" spans="2:3" x14ac:dyDescent="0.45">
      <c r="B511" s="217"/>
      <c r="C511" s="218"/>
    </row>
    <row r="512" spans="2:3" x14ac:dyDescent="0.45">
      <c r="B512" s="217"/>
      <c r="C512" s="218"/>
    </row>
    <row r="513" spans="2:3" x14ac:dyDescent="0.45">
      <c r="B513" s="217"/>
      <c r="C513" s="218"/>
    </row>
    <row r="514" spans="2:3" x14ac:dyDescent="0.45">
      <c r="B514" s="217"/>
      <c r="C514" s="218"/>
    </row>
    <row r="515" spans="2:3" x14ac:dyDescent="0.45">
      <c r="B515" s="217"/>
      <c r="C515" s="218"/>
    </row>
    <row r="516" spans="2:3" x14ac:dyDescent="0.45">
      <c r="B516" s="217"/>
      <c r="C516" s="218"/>
    </row>
    <row r="517" spans="2:3" x14ac:dyDescent="0.45">
      <c r="B517" s="217"/>
      <c r="C517" s="218"/>
    </row>
    <row r="518" spans="2:3" x14ac:dyDescent="0.45">
      <c r="B518" s="217"/>
      <c r="C518" s="218"/>
    </row>
    <row r="519" spans="2:3" x14ac:dyDescent="0.45">
      <c r="B519" s="217"/>
      <c r="C519" s="218"/>
    </row>
    <row r="520" spans="2:3" x14ac:dyDescent="0.45">
      <c r="B520" s="217"/>
      <c r="C520" s="218"/>
    </row>
    <row r="521" spans="2:3" x14ac:dyDescent="0.45">
      <c r="B521" s="217"/>
      <c r="C521" s="218"/>
    </row>
    <row r="522" spans="2:3" x14ac:dyDescent="0.45">
      <c r="B522" s="217"/>
      <c r="C522" s="218"/>
    </row>
    <row r="523" spans="2:3" x14ac:dyDescent="0.45">
      <c r="B523" s="217"/>
      <c r="C523" s="218"/>
    </row>
    <row r="524" spans="2:3" x14ac:dyDescent="0.45">
      <c r="B524" s="217"/>
      <c r="C524" s="218"/>
    </row>
    <row r="525" spans="2:3" x14ac:dyDescent="0.45">
      <c r="B525" s="217"/>
      <c r="C525" s="218"/>
    </row>
    <row r="526" spans="2:3" x14ac:dyDescent="0.45">
      <c r="B526" s="217"/>
      <c r="C526" s="218"/>
    </row>
    <row r="527" spans="2:3" x14ac:dyDescent="0.45">
      <c r="B527" s="217"/>
      <c r="C527" s="218"/>
    </row>
    <row r="528" spans="2:3" x14ac:dyDescent="0.45">
      <c r="B528" s="217"/>
      <c r="C528" s="218"/>
    </row>
    <row r="529" spans="2:3" x14ac:dyDescent="0.45">
      <c r="B529" s="217"/>
      <c r="C529" s="218"/>
    </row>
    <row r="530" spans="2:3" x14ac:dyDescent="0.45">
      <c r="B530" s="217"/>
      <c r="C530" s="218"/>
    </row>
    <row r="531" spans="2:3" x14ac:dyDescent="0.45">
      <c r="B531" s="217"/>
      <c r="C531" s="218"/>
    </row>
    <row r="532" spans="2:3" x14ac:dyDescent="0.45">
      <c r="B532" s="217"/>
      <c r="C532" s="218"/>
    </row>
    <row r="533" spans="2:3" x14ac:dyDescent="0.45">
      <c r="B533" s="217"/>
      <c r="C533" s="218"/>
    </row>
    <row r="534" spans="2:3" x14ac:dyDescent="0.45">
      <c r="B534" s="217"/>
      <c r="C534" s="218"/>
    </row>
    <row r="535" spans="2:3" x14ac:dyDescent="0.45">
      <c r="B535" s="217"/>
      <c r="C535" s="218"/>
    </row>
    <row r="536" spans="2:3" x14ac:dyDescent="0.45">
      <c r="B536" s="217"/>
      <c r="C536" s="218"/>
    </row>
    <row r="537" spans="2:3" x14ac:dyDescent="0.45">
      <c r="B537" s="217"/>
      <c r="C537" s="218"/>
    </row>
    <row r="538" spans="2:3" x14ac:dyDescent="0.45">
      <c r="B538" s="217"/>
      <c r="C538" s="218"/>
    </row>
    <row r="539" spans="2:3" x14ac:dyDescent="0.45">
      <c r="B539" s="217"/>
      <c r="C539" s="218"/>
    </row>
    <row r="540" spans="2:3" x14ac:dyDescent="0.45">
      <c r="B540" s="217"/>
      <c r="C540" s="218"/>
    </row>
    <row r="541" spans="2:3" x14ac:dyDescent="0.45">
      <c r="B541" s="217"/>
      <c r="C541" s="218"/>
    </row>
    <row r="542" spans="2:3" x14ac:dyDescent="0.45">
      <c r="B542" s="217"/>
      <c r="C542" s="218"/>
    </row>
    <row r="543" spans="2:3" x14ac:dyDescent="0.45">
      <c r="B543" s="217"/>
      <c r="C543" s="218"/>
    </row>
    <row r="544" spans="2:3" x14ac:dyDescent="0.45">
      <c r="B544" s="217"/>
      <c r="C544" s="218"/>
    </row>
    <row r="545" spans="2:3" x14ac:dyDescent="0.45">
      <c r="B545" s="217"/>
      <c r="C545" s="218"/>
    </row>
    <row r="546" spans="2:3" x14ac:dyDescent="0.45">
      <c r="B546" s="217"/>
      <c r="C546" s="218"/>
    </row>
    <row r="547" spans="2:3" x14ac:dyDescent="0.45">
      <c r="B547" s="217"/>
      <c r="C547" s="218"/>
    </row>
    <row r="548" spans="2:3" x14ac:dyDescent="0.45">
      <c r="B548" s="217"/>
      <c r="C548" s="218"/>
    </row>
    <row r="549" spans="2:3" x14ac:dyDescent="0.45">
      <c r="B549" s="217"/>
      <c r="C549" s="218"/>
    </row>
    <row r="550" spans="2:3" x14ac:dyDescent="0.45">
      <c r="B550" s="217"/>
      <c r="C550" s="218"/>
    </row>
    <row r="551" spans="2:3" x14ac:dyDescent="0.45">
      <c r="B551" s="217"/>
      <c r="C551" s="218"/>
    </row>
    <row r="552" spans="2:3" x14ac:dyDescent="0.45">
      <c r="B552" s="217"/>
      <c r="C552" s="218"/>
    </row>
    <row r="553" spans="2:3" x14ac:dyDescent="0.45">
      <c r="B553" s="217"/>
      <c r="C553" s="218"/>
    </row>
    <row r="554" spans="2:3" x14ac:dyDescent="0.45">
      <c r="B554" s="217"/>
      <c r="C554" s="218"/>
    </row>
    <row r="555" spans="2:3" x14ac:dyDescent="0.45">
      <c r="B555" s="217"/>
      <c r="C555" s="218"/>
    </row>
    <row r="556" spans="2:3" x14ac:dyDescent="0.45">
      <c r="B556" s="217"/>
      <c r="C556" s="218"/>
    </row>
    <row r="557" spans="2:3" x14ac:dyDescent="0.45">
      <c r="B557" s="217"/>
      <c r="C557" s="218"/>
    </row>
    <row r="558" spans="2:3" x14ac:dyDescent="0.45">
      <c r="B558" s="217"/>
      <c r="C558" s="218"/>
    </row>
    <row r="559" spans="2:3" x14ac:dyDescent="0.45">
      <c r="B559" s="217"/>
      <c r="C559" s="218"/>
    </row>
    <row r="560" spans="2:3" x14ac:dyDescent="0.45">
      <c r="B560" s="217"/>
      <c r="C560" s="218"/>
    </row>
    <row r="561" spans="2:3" x14ac:dyDescent="0.45">
      <c r="B561" s="217"/>
      <c r="C561" s="218"/>
    </row>
    <row r="562" spans="2:3" x14ac:dyDescent="0.45">
      <c r="B562" s="217"/>
      <c r="C562" s="218"/>
    </row>
    <row r="563" spans="2:3" x14ac:dyDescent="0.45">
      <c r="B563" s="217"/>
      <c r="C563" s="218"/>
    </row>
    <row r="564" spans="2:3" x14ac:dyDescent="0.45">
      <c r="B564" s="217"/>
      <c r="C564" s="218"/>
    </row>
    <row r="565" spans="2:3" x14ac:dyDescent="0.45">
      <c r="B565" s="217"/>
      <c r="C565" s="218"/>
    </row>
    <row r="566" spans="2:3" x14ac:dyDescent="0.45">
      <c r="B566" s="217"/>
      <c r="C566" s="218"/>
    </row>
    <row r="567" spans="2:3" x14ac:dyDescent="0.45">
      <c r="B567" s="217"/>
      <c r="C567" s="218"/>
    </row>
    <row r="568" spans="2:3" x14ac:dyDescent="0.45">
      <c r="B568" s="217"/>
      <c r="C568" s="218"/>
    </row>
    <row r="569" spans="2:3" x14ac:dyDescent="0.45">
      <c r="B569" s="217"/>
      <c r="C569" s="218"/>
    </row>
    <row r="570" spans="2:3" x14ac:dyDescent="0.45">
      <c r="B570" s="217"/>
      <c r="C570" s="218"/>
    </row>
    <row r="571" spans="2:3" x14ac:dyDescent="0.45">
      <c r="B571" s="217"/>
      <c r="C571" s="218"/>
    </row>
    <row r="572" spans="2:3" x14ac:dyDescent="0.45">
      <c r="B572" s="217"/>
      <c r="C572" s="218"/>
    </row>
    <row r="573" spans="2:3" x14ac:dyDescent="0.45">
      <c r="B573" s="217"/>
      <c r="C573" s="218"/>
    </row>
    <row r="574" spans="2:3" x14ac:dyDescent="0.45">
      <c r="B574" s="217"/>
      <c r="C574" s="218"/>
    </row>
    <row r="575" spans="2:3" x14ac:dyDescent="0.45">
      <c r="B575" s="217"/>
      <c r="C575" s="218"/>
    </row>
    <row r="576" spans="2:3" x14ac:dyDescent="0.45">
      <c r="B576" s="217"/>
      <c r="C576" s="218"/>
    </row>
    <row r="577" spans="2:3" x14ac:dyDescent="0.45">
      <c r="B577" s="217"/>
      <c r="C577" s="218"/>
    </row>
    <row r="578" spans="2:3" x14ac:dyDescent="0.45">
      <c r="B578" s="217"/>
      <c r="C578" s="218"/>
    </row>
    <row r="579" spans="2:3" x14ac:dyDescent="0.45">
      <c r="B579" s="217"/>
      <c r="C579" s="218"/>
    </row>
    <row r="580" spans="2:3" x14ac:dyDescent="0.45">
      <c r="B580" s="217"/>
      <c r="C580" s="218"/>
    </row>
    <row r="581" spans="2:3" x14ac:dyDescent="0.45">
      <c r="B581" s="217"/>
      <c r="C581" s="218"/>
    </row>
    <row r="582" spans="2:3" x14ac:dyDescent="0.45">
      <c r="B582" s="217"/>
      <c r="C582" s="218"/>
    </row>
    <row r="583" spans="2:3" x14ac:dyDescent="0.45">
      <c r="B583" s="217"/>
      <c r="C583" s="218"/>
    </row>
    <row r="584" spans="2:3" x14ac:dyDescent="0.45">
      <c r="B584" s="217"/>
      <c r="C584" s="218"/>
    </row>
    <row r="585" spans="2:3" x14ac:dyDescent="0.45">
      <c r="B585" s="217"/>
      <c r="C585" s="218"/>
    </row>
    <row r="586" spans="2:3" x14ac:dyDescent="0.45">
      <c r="B586" s="217"/>
      <c r="C586" s="218"/>
    </row>
    <row r="587" spans="2:3" x14ac:dyDescent="0.45">
      <c r="B587" s="217"/>
      <c r="C587" s="218"/>
    </row>
    <row r="588" spans="2:3" x14ac:dyDescent="0.45">
      <c r="B588" s="217"/>
      <c r="C588" s="218"/>
    </row>
    <row r="589" spans="2:3" x14ac:dyDescent="0.45">
      <c r="B589" s="217"/>
      <c r="C589" s="218"/>
    </row>
    <row r="590" spans="2:3" x14ac:dyDescent="0.45">
      <c r="B590" s="217"/>
      <c r="C590" s="218"/>
    </row>
    <row r="591" spans="2:3" x14ac:dyDescent="0.45">
      <c r="B591" s="217"/>
      <c r="C591" s="218"/>
    </row>
    <row r="592" spans="2:3" x14ac:dyDescent="0.45">
      <c r="B592" s="217"/>
      <c r="C592" s="218"/>
    </row>
    <row r="593" spans="2:3" x14ac:dyDescent="0.45">
      <c r="B593" s="217"/>
      <c r="C593" s="218"/>
    </row>
    <row r="594" spans="2:3" x14ac:dyDescent="0.45">
      <c r="B594" s="217"/>
      <c r="C594" s="218"/>
    </row>
    <row r="595" spans="2:3" x14ac:dyDescent="0.45">
      <c r="B595" s="217"/>
      <c r="C595" s="218"/>
    </row>
    <row r="596" spans="2:3" x14ac:dyDescent="0.45">
      <c r="B596" s="217"/>
      <c r="C596" s="218"/>
    </row>
    <row r="597" spans="2:3" x14ac:dyDescent="0.45">
      <c r="B597" s="217"/>
      <c r="C597" s="218"/>
    </row>
    <row r="598" spans="2:3" x14ac:dyDescent="0.45">
      <c r="B598" s="217"/>
      <c r="C598" s="218"/>
    </row>
    <row r="599" spans="2:3" x14ac:dyDescent="0.45">
      <c r="B599" s="217"/>
      <c r="C599" s="218"/>
    </row>
    <row r="600" spans="2:3" x14ac:dyDescent="0.45">
      <c r="B600" s="217"/>
      <c r="C600" s="218"/>
    </row>
    <row r="601" spans="2:3" x14ac:dyDescent="0.45">
      <c r="B601" s="217"/>
      <c r="C601" s="218"/>
    </row>
    <row r="602" spans="2:3" x14ac:dyDescent="0.45">
      <c r="B602" s="217"/>
      <c r="C602" s="218"/>
    </row>
    <row r="603" spans="2:3" x14ac:dyDescent="0.45">
      <c r="B603" s="217"/>
      <c r="C603" s="218"/>
    </row>
    <row r="604" spans="2:3" x14ac:dyDescent="0.45">
      <c r="B604" s="217"/>
      <c r="C604" s="218"/>
    </row>
    <row r="605" spans="2:3" x14ac:dyDescent="0.45">
      <c r="B605" s="217"/>
      <c r="C605" s="218"/>
    </row>
    <row r="606" spans="2:3" x14ac:dyDescent="0.45">
      <c r="B606" s="217"/>
      <c r="C606" s="218"/>
    </row>
    <row r="607" spans="2:3" x14ac:dyDescent="0.45">
      <c r="B607" s="217"/>
      <c r="C607" s="218"/>
    </row>
    <row r="608" spans="2:3" x14ac:dyDescent="0.45">
      <c r="B608" s="217"/>
      <c r="C608" s="218"/>
    </row>
    <row r="609" spans="2:3" x14ac:dyDescent="0.45">
      <c r="B609" s="217"/>
      <c r="C609" s="218"/>
    </row>
    <row r="610" spans="2:3" x14ac:dyDescent="0.45">
      <c r="B610" s="217"/>
      <c r="C610" s="218"/>
    </row>
    <row r="611" spans="2:3" x14ac:dyDescent="0.45">
      <c r="B611" s="217"/>
      <c r="C611" s="218"/>
    </row>
    <row r="612" spans="2:3" x14ac:dyDescent="0.45">
      <c r="B612" s="217"/>
      <c r="C612" s="218"/>
    </row>
    <row r="613" spans="2:3" x14ac:dyDescent="0.45">
      <c r="B613" s="217"/>
      <c r="C613" s="218"/>
    </row>
    <row r="614" spans="2:3" x14ac:dyDescent="0.45">
      <c r="B614" s="217"/>
      <c r="C614" s="218"/>
    </row>
    <row r="615" spans="2:3" x14ac:dyDescent="0.45">
      <c r="B615" s="217"/>
      <c r="C615" s="218"/>
    </row>
    <row r="616" spans="2:3" x14ac:dyDescent="0.45">
      <c r="B616" s="217"/>
      <c r="C616" s="218"/>
    </row>
    <row r="617" spans="2:3" x14ac:dyDescent="0.45">
      <c r="B617" s="217"/>
      <c r="C617" s="218"/>
    </row>
    <row r="618" spans="2:3" x14ac:dyDescent="0.45">
      <c r="B618" s="217"/>
      <c r="C618" s="218"/>
    </row>
    <row r="619" spans="2:3" x14ac:dyDescent="0.45">
      <c r="B619" s="217"/>
      <c r="C619" s="218"/>
    </row>
    <row r="620" spans="2:3" x14ac:dyDescent="0.45">
      <c r="B620" s="217"/>
      <c r="C620" s="218"/>
    </row>
    <row r="621" spans="2:3" x14ac:dyDescent="0.45">
      <c r="B621" s="217"/>
      <c r="C621" s="218"/>
    </row>
    <row r="622" spans="2:3" x14ac:dyDescent="0.45">
      <c r="B622" s="217"/>
      <c r="C622" s="218"/>
    </row>
    <row r="623" spans="2:3" x14ac:dyDescent="0.45">
      <c r="B623" s="217"/>
      <c r="C623" s="218"/>
    </row>
    <row r="624" spans="2:3" x14ac:dyDescent="0.45">
      <c r="B624" s="217"/>
      <c r="C624" s="218"/>
    </row>
    <row r="625" spans="2:3" x14ac:dyDescent="0.45">
      <c r="B625" s="217"/>
      <c r="C625" s="218"/>
    </row>
    <row r="626" spans="2:3" x14ac:dyDescent="0.45">
      <c r="B626" s="217"/>
      <c r="C626" s="218"/>
    </row>
    <row r="627" spans="2:3" x14ac:dyDescent="0.45">
      <c r="B627" s="217"/>
      <c r="C627" s="218"/>
    </row>
    <row r="628" spans="2:3" x14ac:dyDescent="0.45">
      <c r="B628" s="217"/>
      <c r="C628" s="218"/>
    </row>
    <row r="629" spans="2:3" x14ac:dyDescent="0.45">
      <c r="B629" s="217"/>
      <c r="C629" s="218"/>
    </row>
    <row r="630" spans="2:3" x14ac:dyDescent="0.45">
      <c r="B630" s="217"/>
      <c r="C630" s="218"/>
    </row>
    <row r="631" spans="2:3" x14ac:dyDescent="0.45">
      <c r="B631" s="217"/>
      <c r="C631" s="218"/>
    </row>
    <row r="632" spans="2:3" x14ac:dyDescent="0.45">
      <c r="B632" s="217"/>
      <c r="C632" s="218"/>
    </row>
    <row r="633" spans="2:3" x14ac:dyDescent="0.45">
      <c r="B633" s="217"/>
      <c r="C633" s="218"/>
    </row>
    <row r="634" spans="2:3" x14ac:dyDescent="0.45">
      <c r="B634" s="217"/>
      <c r="C634" s="218"/>
    </row>
    <row r="635" spans="2:3" x14ac:dyDescent="0.45">
      <c r="B635" s="217"/>
      <c r="C635" s="218"/>
    </row>
    <row r="636" spans="2:3" x14ac:dyDescent="0.45">
      <c r="B636" s="217"/>
      <c r="C636" s="218"/>
    </row>
    <row r="637" spans="2:3" x14ac:dyDescent="0.45">
      <c r="B637" s="217"/>
      <c r="C637" s="218"/>
    </row>
    <row r="638" spans="2:3" x14ac:dyDescent="0.45">
      <c r="B638" s="217"/>
      <c r="C638" s="218"/>
    </row>
    <row r="639" spans="2:3" x14ac:dyDescent="0.45">
      <c r="B639" s="217"/>
      <c r="C639" s="218"/>
    </row>
    <row r="640" spans="2:3" x14ac:dyDescent="0.45">
      <c r="B640" s="217"/>
      <c r="C640" s="218"/>
    </row>
    <row r="641" spans="2:3" x14ac:dyDescent="0.45">
      <c r="B641" s="217"/>
      <c r="C641" s="218"/>
    </row>
    <row r="642" spans="2:3" x14ac:dyDescent="0.45">
      <c r="B642" s="217"/>
      <c r="C642" s="218"/>
    </row>
    <row r="643" spans="2:3" x14ac:dyDescent="0.45">
      <c r="B643" s="217"/>
      <c r="C643" s="218"/>
    </row>
    <row r="644" spans="2:3" x14ac:dyDescent="0.45">
      <c r="B644" s="217"/>
      <c r="C644" s="218"/>
    </row>
    <row r="645" spans="2:3" x14ac:dyDescent="0.45">
      <c r="B645" s="217"/>
      <c r="C645" s="218"/>
    </row>
    <row r="646" spans="2:3" x14ac:dyDescent="0.45">
      <c r="B646" s="217"/>
      <c r="C646" s="218"/>
    </row>
    <row r="647" spans="2:3" x14ac:dyDescent="0.45">
      <c r="B647" s="217"/>
      <c r="C647" s="218"/>
    </row>
    <row r="648" spans="2:3" x14ac:dyDescent="0.45">
      <c r="B648" s="217"/>
      <c r="C648" s="218"/>
    </row>
    <row r="649" spans="2:3" x14ac:dyDescent="0.45">
      <c r="B649" s="217"/>
      <c r="C649" s="218"/>
    </row>
    <row r="650" spans="2:3" x14ac:dyDescent="0.45">
      <c r="B650" s="217"/>
      <c r="C650" s="218"/>
    </row>
    <row r="651" spans="2:3" x14ac:dyDescent="0.45">
      <c r="B651" s="217"/>
      <c r="C651" s="218"/>
    </row>
    <row r="652" spans="2:3" x14ac:dyDescent="0.45">
      <c r="B652" s="217"/>
      <c r="C652" s="218"/>
    </row>
    <row r="653" spans="2:3" x14ac:dyDescent="0.45">
      <c r="B653" s="217"/>
      <c r="C653" s="218"/>
    </row>
    <row r="654" spans="2:3" x14ac:dyDescent="0.45">
      <c r="B654" s="217"/>
      <c r="C654" s="218"/>
    </row>
    <row r="655" spans="2:3" x14ac:dyDescent="0.45">
      <c r="B655" s="217"/>
      <c r="C655" s="218"/>
    </row>
    <row r="656" spans="2:3" x14ac:dyDescent="0.45">
      <c r="B656" s="217"/>
      <c r="C656" s="218"/>
    </row>
    <row r="657" spans="2:3" x14ac:dyDescent="0.45">
      <c r="B657" s="217"/>
      <c r="C657" s="218"/>
    </row>
    <row r="658" spans="2:3" x14ac:dyDescent="0.45">
      <c r="B658" s="217"/>
      <c r="C658" s="218"/>
    </row>
    <row r="659" spans="2:3" x14ac:dyDescent="0.45">
      <c r="B659" s="217"/>
      <c r="C659" s="218"/>
    </row>
    <row r="660" spans="2:3" x14ac:dyDescent="0.45">
      <c r="B660" s="217"/>
      <c r="C660" s="218"/>
    </row>
    <row r="661" spans="2:3" x14ac:dyDescent="0.45">
      <c r="B661" s="217"/>
      <c r="C661" s="218"/>
    </row>
    <row r="662" spans="2:3" x14ac:dyDescent="0.45">
      <c r="B662" s="217"/>
      <c r="C662" s="218"/>
    </row>
    <row r="663" spans="2:3" x14ac:dyDescent="0.45">
      <c r="B663" s="217"/>
      <c r="C663" s="218"/>
    </row>
    <row r="664" spans="2:3" x14ac:dyDescent="0.45">
      <c r="B664" s="217"/>
      <c r="C664" s="218"/>
    </row>
    <row r="665" spans="2:3" x14ac:dyDescent="0.45">
      <c r="B665" s="217"/>
      <c r="C665" s="218"/>
    </row>
    <row r="666" spans="2:3" x14ac:dyDescent="0.45">
      <c r="B666" s="217"/>
      <c r="C666" s="218"/>
    </row>
    <row r="667" spans="2:3" x14ac:dyDescent="0.45">
      <c r="B667" s="217"/>
      <c r="C667" s="218"/>
    </row>
    <row r="668" spans="2:3" x14ac:dyDescent="0.45">
      <c r="B668" s="217"/>
      <c r="C668" s="218"/>
    </row>
    <row r="669" spans="2:3" x14ac:dyDescent="0.45">
      <c r="B669" s="217"/>
      <c r="C669" s="218"/>
    </row>
    <row r="670" spans="2:3" x14ac:dyDescent="0.45">
      <c r="B670" s="217"/>
      <c r="C670" s="218"/>
    </row>
    <row r="671" spans="2:3" x14ac:dyDescent="0.45">
      <c r="B671" s="217"/>
      <c r="C671" s="218"/>
    </row>
    <row r="672" spans="2:3" x14ac:dyDescent="0.45">
      <c r="B672" s="217"/>
      <c r="C672" s="218"/>
    </row>
    <row r="673" spans="2:3" x14ac:dyDescent="0.45">
      <c r="B673" s="217"/>
      <c r="C673" s="218"/>
    </row>
    <row r="674" spans="2:3" x14ac:dyDescent="0.45">
      <c r="B674" s="217"/>
      <c r="C674" s="218"/>
    </row>
    <row r="675" spans="2:3" x14ac:dyDescent="0.45">
      <c r="B675" s="217"/>
      <c r="C675" s="218"/>
    </row>
    <row r="676" spans="2:3" x14ac:dyDescent="0.45">
      <c r="B676" s="217"/>
      <c r="C676" s="218"/>
    </row>
    <row r="677" spans="2:3" x14ac:dyDescent="0.45">
      <c r="B677" s="217"/>
      <c r="C677" s="218"/>
    </row>
    <row r="678" spans="2:3" x14ac:dyDescent="0.45">
      <c r="B678" s="217"/>
      <c r="C678" s="218"/>
    </row>
    <row r="679" spans="2:3" x14ac:dyDescent="0.45">
      <c r="B679" s="217"/>
      <c r="C679" s="218"/>
    </row>
    <row r="680" spans="2:3" x14ac:dyDescent="0.45">
      <c r="B680" s="217"/>
      <c r="C680" s="218"/>
    </row>
    <row r="681" spans="2:3" x14ac:dyDescent="0.45">
      <c r="B681" s="217"/>
      <c r="C681" s="218"/>
    </row>
    <row r="682" spans="2:3" x14ac:dyDescent="0.45">
      <c r="B682" s="217"/>
      <c r="C682" s="218"/>
    </row>
    <row r="683" spans="2:3" x14ac:dyDescent="0.45">
      <c r="B683" s="217"/>
      <c r="C683" s="218"/>
    </row>
    <row r="684" spans="2:3" x14ac:dyDescent="0.45">
      <c r="B684" s="217"/>
      <c r="C684" s="218"/>
    </row>
    <row r="685" spans="2:3" x14ac:dyDescent="0.45">
      <c r="B685" s="217"/>
      <c r="C685" s="218"/>
    </row>
    <row r="686" spans="2:3" x14ac:dyDescent="0.45">
      <c r="B686" s="217"/>
      <c r="C686" s="218"/>
    </row>
    <row r="687" spans="2:3" x14ac:dyDescent="0.45">
      <c r="B687" s="217"/>
      <c r="C687" s="218"/>
    </row>
    <row r="688" spans="2:3" x14ac:dyDescent="0.45">
      <c r="B688" s="217"/>
      <c r="C688" s="218"/>
    </row>
    <row r="689" spans="2:3" x14ac:dyDescent="0.45">
      <c r="B689" s="217"/>
      <c r="C689" s="218"/>
    </row>
    <row r="690" spans="2:3" x14ac:dyDescent="0.45">
      <c r="B690" s="217"/>
      <c r="C690" s="218"/>
    </row>
    <row r="691" spans="2:3" x14ac:dyDescent="0.45">
      <c r="B691" s="217"/>
      <c r="C691" s="218"/>
    </row>
    <row r="692" spans="2:3" x14ac:dyDescent="0.45">
      <c r="B692" s="217"/>
      <c r="C692" s="218"/>
    </row>
    <row r="693" spans="2:3" x14ac:dyDescent="0.45">
      <c r="B693" s="217"/>
      <c r="C693" s="218"/>
    </row>
    <row r="694" spans="2:3" x14ac:dyDescent="0.45">
      <c r="B694" s="217"/>
      <c r="C694" s="218"/>
    </row>
    <row r="695" spans="2:3" x14ac:dyDescent="0.45">
      <c r="B695" s="217"/>
      <c r="C695" s="218"/>
    </row>
    <row r="696" spans="2:3" x14ac:dyDescent="0.45">
      <c r="B696" s="217"/>
      <c r="C696" s="218"/>
    </row>
    <row r="697" spans="2:3" x14ac:dyDescent="0.45">
      <c r="B697" s="217"/>
      <c r="C697" s="218"/>
    </row>
    <row r="698" spans="2:3" x14ac:dyDescent="0.45">
      <c r="B698" s="217"/>
      <c r="C698" s="218"/>
    </row>
    <row r="699" spans="2:3" x14ac:dyDescent="0.45">
      <c r="B699" s="217"/>
      <c r="C699" s="218"/>
    </row>
    <row r="700" spans="2:3" x14ac:dyDescent="0.45">
      <c r="B700" s="217"/>
      <c r="C700" s="218"/>
    </row>
    <row r="701" spans="2:3" x14ac:dyDescent="0.45">
      <c r="B701" s="217"/>
      <c r="C701" s="218"/>
    </row>
    <row r="702" spans="2:3" x14ac:dyDescent="0.45">
      <c r="B702" s="217"/>
      <c r="C702" s="218"/>
    </row>
    <row r="703" spans="2:3" x14ac:dyDescent="0.45">
      <c r="B703" s="217"/>
      <c r="C703" s="218"/>
    </row>
    <row r="704" spans="2:3" x14ac:dyDescent="0.45">
      <c r="B704" s="217"/>
      <c r="C704" s="218"/>
    </row>
    <row r="705" spans="2:3" x14ac:dyDescent="0.45">
      <c r="B705" s="217"/>
      <c r="C705" s="218"/>
    </row>
    <row r="706" spans="2:3" x14ac:dyDescent="0.45">
      <c r="B706" s="217"/>
      <c r="C706" s="218"/>
    </row>
    <row r="707" spans="2:3" x14ac:dyDescent="0.45">
      <c r="B707" s="217"/>
      <c r="C707" s="218"/>
    </row>
    <row r="708" spans="2:3" x14ac:dyDescent="0.45">
      <c r="B708" s="217"/>
      <c r="C708" s="218"/>
    </row>
    <row r="709" spans="2:3" x14ac:dyDescent="0.45">
      <c r="B709" s="217"/>
      <c r="C709" s="218"/>
    </row>
    <row r="710" spans="2:3" x14ac:dyDescent="0.45">
      <c r="B710" s="217"/>
      <c r="C710" s="218"/>
    </row>
    <row r="711" spans="2:3" x14ac:dyDescent="0.45">
      <c r="B711" s="217"/>
      <c r="C711" s="218"/>
    </row>
    <row r="712" spans="2:3" x14ac:dyDescent="0.45">
      <c r="B712" s="217"/>
      <c r="C712" s="218"/>
    </row>
    <row r="713" spans="2:3" x14ac:dyDescent="0.45">
      <c r="B713" s="217"/>
      <c r="C713" s="218"/>
    </row>
    <row r="714" spans="2:3" x14ac:dyDescent="0.45">
      <c r="B714" s="217"/>
      <c r="C714" s="218"/>
    </row>
    <row r="715" spans="2:3" x14ac:dyDescent="0.45">
      <c r="B715" s="217"/>
      <c r="C715" s="218"/>
    </row>
    <row r="716" spans="2:3" x14ac:dyDescent="0.45">
      <c r="B716" s="217"/>
      <c r="C716" s="218"/>
    </row>
    <row r="717" spans="2:3" x14ac:dyDescent="0.45">
      <c r="B717" s="217"/>
      <c r="C717" s="218"/>
    </row>
    <row r="718" spans="2:3" x14ac:dyDescent="0.45">
      <c r="B718" s="217"/>
      <c r="C718" s="218"/>
    </row>
    <row r="719" spans="2:3" x14ac:dyDescent="0.45">
      <c r="B719" s="217"/>
      <c r="C719" s="218"/>
    </row>
    <row r="720" spans="2:3" x14ac:dyDescent="0.45">
      <c r="B720" s="217"/>
      <c r="C720" s="218"/>
    </row>
    <row r="721" spans="2:3" x14ac:dyDescent="0.45">
      <c r="B721" s="217"/>
      <c r="C721" s="218"/>
    </row>
    <row r="722" spans="2:3" x14ac:dyDescent="0.45">
      <c r="B722" s="217"/>
      <c r="C722" s="218"/>
    </row>
    <row r="723" spans="2:3" x14ac:dyDescent="0.45">
      <c r="B723" s="217"/>
      <c r="C723" s="218"/>
    </row>
    <row r="724" spans="2:3" x14ac:dyDescent="0.45">
      <c r="B724" s="217"/>
      <c r="C724" s="218"/>
    </row>
    <row r="725" spans="2:3" x14ac:dyDescent="0.45">
      <c r="B725" s="217"/>
      <c r="C725" s="218"/>
    </row>
    <row r="726" spans="2:3" x14ac:dyDescent="0.45">
      <c r="B726" s="217"/>
      <c r="C726" s="218"/>
    </row>
    <row r="727" spans="2:3" x14ac:dyDescent="0.45">
      <c r="B727" s="217"/>
      <c r="C727" s="218"/>
    </row>
    <row r="728" spans="2:3" x14ac:dyDescent="0.45">
      <c r="B728" s="217"/>
      <c r="C728" s="218"/>
    </row>
    <row r="729" spans="2:3" x14ac:dyDescent="0.45">
      <c r="B729" s="217"/>
      <c r="C729" s="218"/>
    </row>
    <row r="730" spans="2:3" x14ac:dyDescent="0.45">
      <c r="B730" s="217"/>
      <c r="C730" s="218"/>
    </row>
    <row r="731" spans="2:3" x14ac:dyDescent="0.45">
      <c r="B731" s="217"/>
      <c r="C731" s="218"/>
    </row>
    <row r="732" spans="2:3" x14ac:dyDescent="0.45">
      <c r="B732" s="217"/>
      <c r="C732" s="218"/>
    </row>
    <row r="733" spans="2:3" x14ac:dyDescent="0.45">
      <c r="B733" s="217"/>
      <c r="C733" s="218"/>
    </row>
    <row r="734" spans="2:3" x14ac:dyDescent="0.45">
      <c r="B734" s="217"/>
      <c r="C734" s="218"/>
    </row>
    <row r="735" spans="2:3" x14ac:dyDescent="0.45">
      <c r="B735" s="217"/>
      <c r="C735" s="218"/>
    </row>
    <row r="736" spans="2:3" x14ac:dyDescent="0.45">
      <c r="B736" s="217"/>
      <c r="C736" s="218"/>
    </row>
    <row r="737" spans="2:3" x14ac:dyDescent="0.45">
      <c r="B737" s="217"/>
      <c r="C737" s="218"/>
    </row>
    <row r="738" spans="2:3" x14ac:dyDescent="0.45">
      <c r="B738" s="217"/>
      <c r="C738" s="218"/>
    </row>
    <row r="739" spans="2:3" x14ac:dyDescent="0.45">
      <c r="B739" s="217"/>
      <c r="C739" s="218"/>
    </row>
    <row r="740" spans="2:3" x14ac:dyDescent="0.45">
      <c r="B740" s="217"/>
      <c r="C740" s="218"/>
    </row>
    <row r="741" spans="2:3" x14ac:dyDescent="0.45">
      <c r="B741" s="217"/>
      <c r="C741" s="218"/>
    </row>
    <row r="742" spans="2:3" x14ac:dyDescent="0.45">
      <c r="B742" s="217"/>
      <c r="C742" s="218"/>
    </row>
    <row r="743" spans="2:3" x14ac:dyDescent="0.45">
      <c r="B743" s="217"/>
      <c r="C743" s="218"/>
    </row>
    <row r="744" spans="2:3" x14ac:dyDescent="0.45">
      <c r="B744" s="217"/>
      <c r="C744" s="218"/>
    </row>
    <row r="745" spans="2:3" x14ac:dyDescent="0.45">
      <c r="B745" s="217"/>
      <c r="C745" s="218"/>
    </row>
    <row r="746" spans="2:3" x14ac:dyDescent="0.45">
      <c r="B746" s="217"/>
      <c r="C746" s="218"/>
    </row>
    <row r="747" spans="2:3" x14ac:dyDescent="0.45">
      <c r="B747" s="217"/>
      <c r="C747" s="218"/>
    </row>
    <row r="748" spans="2:3" x14ac:dyDescent="0.45">
      <c r="B748" s="217"/>
      <c r="C748" s="218"/>
    </row>
    <row r="749" spans="2:3" x14ac:dyDescent="0.45">
      <c r="B749" s="217"/>
      <c r="C749" s="218"/>
    </row>
    <row r="750" spans="2:3" x14ac:dyDescent="0.45">
      <c r="B750" s="217"/>
      <c r="C750" s="218"/>
    </row>
    <row r="751" spans="2:3" x14ac:dyDescent="0.45">
      <c r="B751" s="217"/>
      <c r="C751" s="218"/>
    </row>
    <row r="752" spans="2:3" x14ac:dyDescent="0.45">
      <c r="B752" s="217"/>
      <c r="C752" s="218"/>
    </row>
    <row r="753" spans="2:3" x14ac:dyDescent="0.45">
      <c r="B753" s="217"/>
      <c r="C753" s="218"/>
    </row>
    <row r="754" spans="2:3" x14ac:dyDescent="0.45">
      <c r="B754" s="217"/>
      <c r="C754" s="218"/>
    </row>
    <row r="755" spans="2:3" x14ac:dyDescent="0.45">
      <c r="B755" s="217"/>
      <c r="C755" s="218"/>
    </row>
    <row r="756" spans="2:3" x14ac:dyDescent="0.45">
      <c r="B756" s="217"/>
      <c r="C756" s="218"/>
    </row>
    <row r="757" spans="2:3" x14ac:dyDescent="0.45">
      <c r="B757" s="217"/>
      <c r="C757" s="218"/>
    </row>
    <row r="758" spans="2:3" x14ac:dyDescent="0.45">
      <c r="B758" s="217"/>
      <c r="C758" s="218"/>
    </row>
    <row r="759" spans="2:3" x14ac:dyDescent="0.45">
      <c r="B759" s="217"/>
      <c r="C759" s="218"/>
    </row>
    <row r="760" spans="2:3" x14ac:dyDescent="0.45">
      <c r="B760" s="217"/>
      <c r="C760" s="218"/>
    </row>
    <row r="761" spans="2:3" x14ac:dyDescent="0.45">
      <c r="B761" s="217"/>
      <c r="C761" s="218"/>
    </row>
    <row r="762" spans="2:3" x14ac:dyDescent="0.45">
      <c r="B762" s="217"/>
      <c r="C762" s="218"/>
    </row>
    <row r="763" spans="2:3" x14ac:dyDescent="0.45">
      <c r="B763" s="217"/>
      <c r="C763" s="218"/>
    </row>
    <row r="764" spans="2:3" x14ac:dyDescent="0.45">
      <c r="B764" s="217"/>
      <c r="C764" s="218"/>
    </row>
    <row r="765" spans="2:3" x14ac:dyDescent="0.45">
      <c r="B765" s="217"/>
      <c r="C765" s="218"/>
    </row>
    <row r="766" spans="2:3" x14ac:dyDescent="0.45">
      <c r="B766" s="217"/>
      <c r="C766" s="218"/>
    </row>
    <row r="767" spans="2:3" x14ac:dyDescent="0.45">
      <c r="B767" s="217"/>
      <c r="C767" s="218"/>
    </row>
    <row r="768" spans="2:3" x14ac:dyDescent="0.45">
      <c r="B768" s="217"/>
      <c r="C768" s="218"/>
    </row>
    <row r="769" spans="2:3" x14ac:dyDescent="0.45">
      <c r="B769" s="217"/>
      <c r="C769" s="218"/>
    </row>
    <row r="770" spans="2:3" x14ac:dyDescent="0.45">
      <c r="B770" s="217"/>
      <c r="C770" s="218"/>
    </row>
    <row r="771" spans="2:3" x14ac:dyDescent="0.45">
      <c r="B771" s="217"/>
      <c r="C771" s="218"/>
    </row>
    <row r="772" spans="2:3" x14ac:dyDescent="0.45">
      <c r="B772" s="217"/>
      <c r="C772" s="218"/>
    </row>
    <row r="773" spans="2:3" x14ac:dyDescent="0.45">
      <c r="B773" s="217"/>
      <c r="C773" s="218"/>
    </row>
    <row r="774" spans="2:3" x14ac:dyDescent="0.45">
      <c r="B774" s="217"/>
      <c r="C774" s="218"/>
    </row>
    <row r="775" spans="2:3" x14ac:dyDescent="0.45">
      <c r="B775" s="217"/>
      <c r="C775" s="218"/>
    </row>
    <row r="776" spans="2:3" x14ac:dyDescent="0.45">
      <c r="B776" s="217"/>
      <c r="C776" s="218"/>
    </row>
    <row r="777" spans="2:3" x14ac:dyDescent="0.45">
      <c r="B777" s="217"/>
      <c r="C777" s="218"/>
    </row>
    <row r="778" spans="2:3" x14ac:dyDescent="0.45">
      <c r="B778" s="217"/>
      <c r="C778" s="218"/>
    </row>
    <row r="779" spans="2:3" x14ac:dyDescent="0.45">
      <c r="B779" s="217"/>
      <c r="C779" s="218"/>
    </row>
    <row r="780" spans="2:3" x14ac:dyDescent="0.45">
      <c r="B780" s="217"/>
      <c r="C780" s="218"/>
    </row>
    <row r="781" spans="2:3" x14ac:dyDescent="0.45">
      <c r="B781" s="217"/>
      <c r="C781" s="218"/>
    </row>
    <row r="782" spans="2:3" x14ac:dyDescent="0.45">
      <c r="B782" s="217"/>
      <c r="C782" s="218"/>
    </row>
    <row r="783" spans="2:3" x14ac:dyDescent="0.45">
      <c r="B783" s="217"/>
      <c r="C783" s="218"/>
    </row>
    <row r="784" spans="2:3" x14ac:dyDescent="0.45">
      <c r="B784" s="217"/>
      <c r="C784" s="218"/>
    </row>
    <row r="785" spans="2:3" x14ac:dyDescent="0.45">
      <c r="B785" s="217"/>
      <c r="C785" s="218"/>
    </row>
    <row r="786" spans="2:3" x14ac:dyDescent="0.45">
      <c r="B786" s="217"/>
      <c r="C786" s="218"/>
    </row>
    <row r="787" spans="2:3" x14ac:dyDescent="0.45">
      <c r="B787" s="217"/>
      <c r="C787" s="218"/>
    </row>
    <row r="788" spans="2:3" x14ac:dyDescent="0.45">
      <c r="B788" s="217"/>
      <c r="C788" s="218"/>
    </row>
    <row r="789" spans="2:3" x14ac:dyDescent="0.45">
      <c r="B789" s="217"/>
      <c r="C789" s="218"/>
    </row>
    <row r="790" spans="2:3" x14ac:dyDescent="0.45">
      <c r="B790" s="217"/>
      <c r="C790" s="218"/>
    </row>
    <row r="791" spans="2:3" x14ac:dyDescent="0.45">
      <c r="B791" s="217"/>
      <c r="C791" s="218"/>
    </row>
    <row r="792" spans="2:3" x14ac:dyDescent="0.45">
      <c r="B792" s="217"/>
      <c r="C792" s="218"/>
    </row>
    <row r="793" spans="2:3" x14ac:dyDescent="0.45">
      <c r="B793" s="217"/>
      <c r="C793" s="218"/>
    </row>
    <row r="794" spans="2:3" x14ac:dyDescent="0.45">
      <c r="B794" s="217"/>
      <c r="C794" s="218"/>
    </row>
    <row r="795" spans="2:3" x14ac:dyDescent="0.45">
      <c r="B795" s="217"/>
      <c r="C795" s="218"/>
    </row>
    <row r="796" spans="2:3" x14ac:dyDescent="0.45">
      <c r="B796" s="217"/>
      <c r="C796" s="218"/>
    </row>
    <row r="797" spans="2:3" x14ac:dyDescent="0.45">
      <c r="B797" s="217"/>
      <c r="C797" s="218"/>
    </row>
    <row r="798" spans="2:3" x14ac:dyDescent="0.45">
      <c r="B798" s="217"/>
      <c r="C798" s="218"/>
    </row>
    <row r="799" spans="2:3" x14ac:dyDescent="0.45">
      <c r="B799" s="217"/>
      <c r="C799" s="218"/>
    </row>
    <row r="800" spans="2:3" x14ac:dyDescent="0.45">
      <c r="B800" s="217"/>
      <c r="C800" s="218"/>
    </row>
    <row r="801" spans="2:3" x14ac:dyDescent="0.45">
      <c r="B801" s="217"/>
      <c r="C801" s="218"/>
    </row>
    <row r="802" spans="2:3" x14ac:dyDescent="0.45">
      <c r="B802" s="217"/>
      <c r="C802" s="218"/>
    </row>
    <row r="803" spans="2:3" x14ac:dyDescent="0.45">
      <c r="B803" s="217"/>
      <c r="C803" s="218"/>
    </row>
    <row r="804" spans="2:3" x14ac:dyDescent="0.45">
      <c r="B804" s="217"/>
      <c r="C804" s="218"/>
    </row>
    <row r="805" spans="2:3" x14ac:dyDescent="0.45">
      <c r="B805" s="217"/>
      <c r="C805" s="218"/>
    </row>
    <row r="806" spans="2:3" x14ac:dyDescent="0.45">
      <c r="B806" s="217"/>
      <c r="C806" s="218"/>
    </row>
    <row r="807" spans="2:3" x14ac:dyDescent="0.45">
      <c r="B807" s="217"/>
      <c r="C807" s="218"/>
    </row>
    <row r="808" spans="2:3" x14ac:dyDescent="0.45">
      <c r="B808" s="217"/>
      <c r="C808" s="218"/>
    </row>
    <row r="809" spans="2:3" x14ac:dyDescent="0.45">
      <c r="B809" s="217"/>
      <c r="C809" s="218"/>
    </row>
    <row r="810" spans="2:3" x14ac:dyDescent="0.45">
      <c r="B810" s="217"/>
      <c r="C810" s="218"/>
    </row>
    <row r="811" spans="2:3" x14ac:dyDescent="0.45">
      <c r="B811" s="217"/>
      <c r="C811" s="218"/>
    </row>
    <row r="812" spans="2:3" x14ac:dyDescent="0.45">
      <c r="B812" s="217"/>
      <c r="C812" s="218"/>
    </row>
    <row r="813" spans="2:3" x14ac:dyDescent="0.45">
      <c r="B813" s="217"/>
      <c r="C813" s="218"/>
    </row>
    <row r="814" spans="2:3" x14ac:dyDescent="0.45">
      <c r="B814" s="217"/>
      <c r="C814" s="218"/>
    </row>
    <row r="815" spans="2:3" x14ac:dyDescent="0.45">
      <c r="B815" s="217"/>
      <c r="C815" s="218"/>
    </row>
    <row r="816" spans="2:3" x14ac:dyDescent="0.45">
      <c r="B816" s="217"/>
      <c r="C816" s="218"/>
    </row>
    <row r="817" spans="2:3" x14ac:dyDescent="0.45">
      <c r="B817" s="217"/>
      <c r="C817" s="218"/>
    </row>
    <row r="818" spans="2:3" x14ac:dyDescent="0.45">
      <c r="B818" s="217"/>
      <c r="C818" s="218"/>
    </row>
    <row r="819" spans="2:3" x14ac:dyDescent="0.45">
      <c r="B819" s="217"/>
      <c r="C819" s="218"/>
    </row>
    <row r="820" spans="2:3" x14ac:dyDescent="0.45">
      <c r="B820" s="217"/>
      <c r="C820" s="218"/>
    </row>
    <row r="821" spans="2:3" x14ac:dyDescent="0.45">
      <c r="B821" s="217"/>
      <c r="C821" s="218"/>
    </row>
    <row r="822" spans="2:3" x14ac:dyDescent="0.45">
      <c r="B822" s="217"/>
      <c r="C822" s="218"/>
    </row>
    <row r="823" spans="2:3" x14ac:dyDescent="0.45">
      <c r="B823" s="217"/>
      <c r="C823" s="218"/>
    </row>
    <row r="824" spans="2:3" x14ac:dyDescent="0.45">
      <c r="B824" s="217"/>
      <c r="C824" s="218"/>
    </row>
    <row r="825" spans="2:3" x14ac:dyDescent="0.45">
      <c r="B825" s="217"/>
      <c r="C825" s="218"/>
    </row>
    <row r="826" spans="2:3" x14ac:dyDescent="0.45">
      <c r="B826" s="217"/>
      <c r="C826" s="218"/>
    </row>
    <row r="827" spans="2:3" x14ac:dyDescent="0.45">
      <c r="B827" s="217"/>
      <c r="C827" s="218"/>
    </row>
    <row r="828" spans="2:3" x14ac:dyDescent="0.45">
      <c r="B828" s="217"/>
      <c r="C828" s="218"/>
    </row>
    <row r="829" spans="2:3" x14ac:dyDescent="0.45">
      <c r="B829" s="217"/>
      <c r="C829" s="218"/>
    </row>
    <row r="830" spans="2:3" x14ac:dyDescent="0.45">
      <c r="B830" s="217"/>
      <c r="C830" s="218"/>
    </row>
    <row r="831" spans="2:3" x14ac:dyDescent="0.45">
      <c r="B831" s="217"/>
      <c r="C831" s="218"/>
    </row>
    <row r="832" spans="2:3" x14ac:dyDescent="0.45">
      <c r="B832" s="217"/>
      <c r="C832" s="218"/>
    </row>
    <row r="833" spans="2:3" x14ac:dyDescent="0.45">
      <c r="B833" s="217"/>
      <c r="C833" s="218"/>
    </row>
    <row r="834" spans="2:3" x14ac:dyDescent="0.45">
      <c r="B834" s="217"/>
      <c r="C834" s="218"/>
    </row>
    <row r="835" spans="2:3" x14ac:dyDescent="0.45">
      <c r="B835" s="217"/>
      <c r="C835" s="218"/>
    </row>
    <row r="836" spans="2:3" x14ac:dyDescent="0.45">
      <c r="B836" s="217"/>
      <c r="C836" s="218"/>
    </row>
    <row r="837" spans="2:3" x14ac:dyDescent="0.45">
      <c r="B837" s="217"/>
      <c r="C837" s="218"/>
    </row>
    <row r="838" spans="2:3" x14ac:dyDescent="0.45">
      <c r="B838" s="217"/>
      <c r="C838" s="218"/>
    </row>
    <row r="839" spans="2:3" x14ac:dyDescent="0.45">
      <c r="B839" s="217"/>
      <c r="C839" s="218"/>
    </row>
    <row r="840" spans="2:3" x14ac:dyDescent="0.45">
      <c r="B840" s="217"/>
      <c r="C840" s="218"/>
    </row>
    <row r="841" spans="2:3" x14ac:dyDescent="0.45">
      <c r="B841" s="217"/>
      <c r="C841" s="218"/>
    </row>
    <row r="842" spans="2:3" x14ac:dyDescent="0.45">
      <c r="B842" s="217"/>
      <c r="C842" s="218"/>
    </row>
    <row r="843" spans="2:3" x14ac:dyDescent="0.45">
      <c r="B843" s="217"/>
      <c r="C843" s="218"/>
    </row>
    <row r="844" spans="2:3" x14ac:dyDescent="0.45">
      <c r="B844" s="217"/>
      <c r="C844" s="218"/>
    </row>
    <row r="845" spans="2:3" x14ac:dyDescent="0.45">
      <c r="B845" s="217"/>
      <c r="C845" s="218"/>
    </row>
    <row r="846" spans="2:3" x14ac:dyDescent="0.45">
      <c r="B846" s="217"/>
      <c r="C846" s="218"/>
    </row>
    <row r="847" spans="2:3" x14ac:dyDescent="0.45">
      <c r="B847" s="217"/>
      <c r="C847" s="218"/>
    </row>
    <row r="848" spans="2:3" x14ac:dyDescent="0.45">
      <c r="B848" s="217"/>
      <c r="C848" s="218"/>
    </row>
    <row r="849" spans="2:3" x14ac:dyDescent="0.45">
      <c r="B849" s="217"/>
      <c r="C849" s="218"/>
    </row>
    <row r="850" spans="2:3" x14ac:dyDescent="0.45">
      <c r="B850" s="217"/>
      <c r="C850" s="218"/>
    </row>
    <row r="851" spans="2:3" x14ac:dyDescent="0.45">
      <c r="B851" s="217"/>
      <c r="C851" s="218"/>
    </row>
    <row r="852" spans="2:3" x14ac:dyDescent="0.45">
      <c r="B852" s="217"/>
      <c r="C852" s="218"/>
    </row>
    <row r="853" spans="2:3" x14ac:dyDescent="0.45">
      <c r="B853" s="217"/>
      <c r="C853" s="218"/>
    </row>
    <row r="854" spans="2:3" x14ac:dyDescent="0.45">
      <c r="B854" s="217"/>
      <c r="C854" s="218"/>
    </row>
    <row r="855" spans="2:3" x14ac:dyDescent="0.45">
      <c r="B855" s="217"/>
      <c r="C855" s="218"/>
    </row>
    <row r="856" spans="2:3" x14ac:dyDescent="0.45">
      <c r="B856" s="217"/>
      <c r="C856" s="218"/>
    </row>
    <row r="857" spans="2:3" x14ac:dyDescent="0.45">
      <c r="B857" s="217"/>
      <c r="C857" s="218"/>
    </row>
    <row r="858" spans="2:3" x14ac:dyDescent="0.45">
      <c r="B858" s="217"/>
      <c r="C858" s="218"/>
    </row>
    <row r="859" spans="2:3" x14ac:dyDescent="0.45">
      <c r="B859" s="217"/>
      <c r="C859" s="218"/>
    </row>
    <row r="860" spans="2:3" x14ac:dyDescent="0.45">
      <c r="B860" s="217"/>
      <c r="C860" s="218"/>
    </row>
    <row r="861" spans="2:3" x14ac:dyDescent="0.45">
      <c r="B861" s="217"/>
      <c r="C861" s="218"/>
    </row>
    <row r="862" spans="2:3" x14ac:dyDescent="0.45">
      <c r="B862" s="217"/>
      <c r="C862" s="218"/>
    </row>
    <row r="863" spans="2:3" x14ac:dyDescent="0.45">
      <c r="B863" s="217"/>
      <c r="C863" s="218"/>
    </row>
    <row r="864" spans="2:3" x14ac:dyDescent="0.45">
      <c r="B864" s="217"/>
      <c r="C864" s="218"/>
    </row>
    <row r="865" spans="2:3" x14ac:dyDescent="0.45">
      <c r="B865" s="217"/>
      <c r="C865" s="218"/>
    </row>
    <row r="866" spans="2:3" x14ac:dyDescent="0.45">
      <c r="B866" s="217"/>
      <c r="C866" s="218"/>
    </row>
    <row r="867" spans="2:3" x14ac:dyDescent="0.45">
      <c r="B867" s="217"/>
      <c r="C867" s="218"/>
    </row>
    <row r="868" spans="2:3" x14ac:dyDescent="0.45">
      <c r="B868" s="217"/>
      <c r="C868" s="218"/>
    </row>
    <row r="869" spans="2:3" x14ac:dyDescent="0.45">
      <c r="B869" s="217"/>
      <c r="C869" s="218"/>
    </row>
    <row r="870" spans="2:3" x14ac:dyDescent="0.45">
      <c r="B870" s="217"/>
      <c r="C870" s="218"/>
    </row>
    <row r="871" spans="2:3" x14ac:dyDescent="0.45">
      <c r="B871" s="217"/>
      <c r="C871" s="218"/>
    </row>
    <row r="872" spans="2:3" x14ac:dyDescent="0.45">
      <c r="B872" s="217"/>
      <c r="C872" s="218"/>
    </row>
    <row r="873" spans="2:3" x14ac:dyDescent="0.45">
      <c r="B873" s="217"/>
      <c r="C873" s="218"/>
    </row>
    <row r="874" spans="2:3" x14ac:dyDescent="0.45">
      <c r="B874" s="217"/>
      <c r="C874" s="218"/>
    </row>
    <row r="875" spans="2:3" x14ac:dyDescent="0.45">
      <c r="B875" s="217"/>
      <c r="C875" s="218"/>
    </row>
    <row r="876" spans="2:3" x14ac:dyDescent="0.45">
      <c r="B876" s="217"/>
      <c r="C876" s="218"/>
    </row>
    <row r="877" spans="2:3" x14ac:dyDescent="0.45">
      <c r="B877" s="217"/>
      <c r="C877" s="218"/>
    </row>
    <row r="878" spans="2:3" x14ac:dyDescent="0.45">
      <c r="B878" s="217"/>
      <c r="C878" s="218"/>
    </row>
    <row r="879" spans="2:3" x14ac:dyDescent="0.45">
      <c r="B879" s="217"/>
      <c r="C879" s="218"/>
    </row>
    <row r="880" spans="2:3" x14ac:dyDescent="0.45">
      <c r="B880" s="217"/>
      <c r="C880" s="218"/>
    </row>
    <row r="881" spans="2:3" x14ac:dyDescent="0.45">
      <c r="B881" s="217"/>
      <c r="C881" s="218"/>
    </row>
    <row r="882" spans="2:3" x14ac:dyDescent="0.45">
      <c r="B882" s="217"/>
      <c r="C882" s="218"/>
    </row>
    <row r="883" spans="2:3" x14ac:dyDescent="0.45">
      <c r="B883" s="217"/>
      <c r="C883" s="218"/>
    </row>
    <row r="884" spans="2:3" x14ac:dyDescent="0.45">
      <c r="B884" s="217"/>
      <c r="C884" s="218"/>
    </row>
    <row r="885" spans="2:3" x14ac:dyDescent="0.45">
      <c r="B885" s="217"/>
      <c r="C885" s="218"/>
    </row>
    <row r="886" spans="2:3" x14ac:dyDescent="0.45">
      <c r="B886" s="217"/>
      <c r="C886" s="218"/>
    </row>
    <row r="887" spans="2:3" x14ac:dyDescent="0.45">
      <c r="B887" s="217"/>
      <c r="C887" s="218"/>
    </row>
    <row r="888" spans="2:3" x14ac:dyDescent="0.45">
      <c r="B888" s="217"/>
      <c r="C888" s="218"/>
    </row>
    <row r="889" spans="2:3" x14ac:dyDescent="0.45">
      <c r="B889" s="217"/>
      <c r="C889" s="218"/>
    </row>
    <row r="890" spans="2:3" x14ac:dyDescent="0.45">
      <c r="B890" s="217"/>
      <c r="C890" s="218"/>
    </row>
    <row r="891" spans="2:3" x14ac:dyDescent="0.45">
      <c r="B891" s="217"/>
      <c r="C891" s="218"/>
    </row>
    <row r="892" spans="2:3" x14ac:dyDescent="0.45">
      <c r="B892" s="217"/>
      <c r="C892" s="218"/>
    </row>
    <row r="893" spans="2:3" x14ac:dyDescent="0.45">
      <c r="B893" s="217"/>
      <c r="C893" s="218"/>
    </row>
    <row r="894" spans="2:3" x14ac:dyDescent="0.45">
      <c r="B894" s="217"/>
      <c r="C894" s="218"/>
    </row>
    <row r="895" spans="2:3" x14ac:dyDescent="0.45">
      <c r="B895" s="217"/>
      <c r="C895" s="218"/>
    </row>
    <row r="896" spans="2:3" x14ac:dyDescent="0.45">
      <c r="B896" s="217"/>
      <c r="C896" s="218"/>
    </row>
    <row r="897" spans="2:3" x14ac:dyDescent="0.45">
      <c r="B897" s="217"/>
      <c r="C897" s="218"/>
    </row>
    <row r="898" spans="2:3" x14ac:dyDescent="0.45">
      <c r="B898" s="217"/>
      <c r="C898" s="218"/>
    </row>
    <row r="899" spans="2:3" x14ac:dyDescent="0.45">
      <c r="B899" s="217"/>
      <c r="C899" s="218"/>
    </row>
    <row r="900" spans="2:3" x14ac:dyDescent="0.45">
      <c r="B900" s="217"/>
      <c r="C900" s="218"/>
    </row>
    <row r="901" spans="2:3" x14ac:dyDescent="0.45">
      <c r="B901" s="217"/>
      <c r="C901" s="218"/>
    </row>
    <row r="902" spans="2:3" x14ac:dyDescent="0.45">
      <c r="B902" s="217"/>
      <c r="C902" s="218"/>
    </row>
    <row r="903" spans="2:3" x14ac:dyDescent="0.45">
      <c r="B903" s="217"/>
      <c r="C903" s="218"/>
    </row>
    <row r="904" spans="2:3" x14ac:dyDescent="0.45">
      <c r="B904" s="217"/>
      <c r="C904" s="218"/>
    </row>
    <row r="905" spans="2:3" x14ac:dyDescent="0.45">
      <c r="B905" s="217"/>
      <c r="C905" s="218"/>
    </row>
    <row r="906" spans="2:3" x14ac:dyDescent="0.45">
      <c r="B906" s="217"/>
      <c r="C906" s="218"/>
    </row>
    <row r="907" spans="2:3" x14ac:dyDescent="0.45">
      <c r="B907" s="217"/>
      <c r="C907" s="218"/>
    </row>
    <row r="908" spans="2:3" x14ac:dyDescent="0.45">
      <c r="B908" s="217"/>
      <c r="C908" s="218"/>
    </row>
    <row r="909" spans="2:3" x14ac:dyDescent="0.45">
      <c r="B909" s="217"/>
      <c r="C909" s="218"/>
    </row>
    <row r="910" spans="2:3" x14ac:dyDescent="0.45">
      <c r="B910" s="217"/>
      <c r="C910" s="218"/>
    </row>
    <row r="911" spans="2:3" x14ac:dyDescent="0.45">
      <c r="B911" s="217"/>
      <c r="C911" s="218"/>
    </row>
    <row r="912" spans="2:3" x14ac:dyDescent="0.45">
      <c r="B912" s="217"/>
      <c r="C912" s="218"/>
    </row>
    <row r="913" spans="2:3" x14ac:dyDescent="0.45">
      <c r="B913" s="217"/>
      <c r="C913" s="218"/>
    </row>
    <row r="914" spans="2:3" x14ac:dyDescent="0.45">
      <c r="B914" s="217"/>
      <c r="C914" s="218"/>
    </row>
    <row r="915" spans="2:3" x14ac:dyDescent="0.45">
      <c r="B915" s="217"/>
      <c r="C915" s="218"/>
    </row>
    <row r="916" spans="2:3" x14ac:dyDescent="0.45">
      <c r="B916" s="217"/>
      <c r="C916" s="218"/>
    </row>
    <row r="917" spans="2:3" x14ac:dyDescent="0.45">
      <c r="B917" s="217"/>
      <c r="C917" s="218"/>
    </row>
    <row r="918" spans="2:3" x14ac:dyDescent="0.45">
      <c r="B918" s="217"/>
      <c r="C918" s="218"/>
    </row>
    <row r="919" spans="2:3" x14ac:dyDescent="0.45">
      <c r="B919" s="217"/>
      <c r="C919" s="218"/>
    </row>
    <row r="920" spans="2:3" x14ac:dyDescent="0.45">
      <c r="B920" s="217"/>
      <c r="C920" s="218"/>
    </row>
    <row r="921" spans="2:3" x14ac:dyDescent="0.45">
      <c r="B921" s="217"/>
      <c r="C921" s="218"/>
    </row>
    <row r="922" spans="2:3" x14ac:dyDescent="0.45">
      <c r="B922" s="217"/>
      <c r="C922" s="218"/>
    </row>
    <row r="923" spans="2:3" x14ac:dyDescent="0.45">
      <c r="B923" s="217"/>
      <c r="C923" s="218"/>
    </row>
    <row r="924" spans="2:3" x14ac:dyDescent="0.45">
      <c r="B924" s="217"/>
      <c r="C924" s="218"/>
    </row>
    <row r="925" spans="2:3" x14ac:dyDescent="0.45">
      <c r="B925" s="217"/>
      <c r="C925" s="218"/>
    </row>
  </sheetData>
  <mergeCells count="2">
    <mergeCell ref="A1:D1"/>
    <mergeCell ref="A26:D26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4909E-C8F7-46A2-87AC-5277824E4408}">
  <dimension ref="A1:H29"/>
  <sheetViews>
    <sheetView zoomScale="80" zoomScaleNormal="80" workbookViewId="0">
      <selection activeCell="B5" sqref="B5"/>
    </sheetView>
  </sheetViews>
  <sheetFormatPr defaultColWidth="8.73046875" defaultRowHeight="16.5" customHeight="1" x14ac:dyDescent="0.45"/>
  <cols>
    <col min="1" max="1" width="41.265625" style="249" customWidth="1"/>
    <col min="2" max="2" width="39.265625" style="65" bestFit="1" customWidth="1"/>
    <col min="3" max="3" width="14.1328125" style="65" customWidth="1"/>
    <col min="4" max="4" width="15.1328125" style="65" customWidth="1"/>
    <col min="5" max="5" width="15.265625" style="249" customWidth="1"/>
    <col min="6" max="6" width="15.3984375" style="65" customWidth="1"/>
    <col min="7" max="7" width="14.86328125" style="65" customWidth="1"/>
    <col min="8" max="8" width="13.3984375" style="249" customWidth="1"/>
    <col min="9" max="9" width="14" style="65" customWidth="1"/>
    <col min="10" max="10" width="13.265625" style="65" customWidth="1"/>
    <col min="11" max="11" width="12.59765625" style="65" customWidth="1"/>
    <col min="12" max="12" width="13.265625" style="65" customWidth="1"/>
    <col min="13" max="16384" width="8.73046875" style="65"/>
  </cols>
  <sheetData>
    <row r="1" spans="1:8" ht="16.5" customHeight="1" x14ac:dyDescent="0.45">
      <c r="A1" s="6" t="s">
        <v>170</v>
      </c>
      <c r="B1" s="6" t="s">
        <v>181</v>
      </c>
    </row>
    <row r="2" spans="1:8" ht="16.5" customHeight="1" x14ac:dyDescent="0.45">
      <c r="A2" s="7" t="s">
        <v>171</v>
      </c>
      <c r="B2" s="250" t="s">
        <v>549</v>
      </c>
      <c r="E2" s="1"/>
      <c r="F2" s="1"/>
      <c r="H2" s="65"/>
    </row>
    <row r="3" spans="1:8" ht="16.5" customHeight="1" x14ac:dyDescent="0.45">
      <c r="A3" s="7" t="s">
        <v>172</v>
      </c>
      <c r="B3" s="250" t="s">
        <v>550</v>
      </c>
      <c r="E3" s="1"/>
      <c r="F3" s="2"/>
      <c r="H3" s="65"/>
    </row>
    <row r="4" spans="1:8" ht="16.5" customHeight="1" x14ac:dyDescent="0.45">
      <c r="A4" s="7" t="s">
        <v>173</v>
      </c>
      <c r="B4" s="250" t="s">
        <v>566</v>
      </c>
      <c r="E4" s="1"/>
      <c r="F4" s="2"/>
      <c r="H4" s="65"/>
    </row>
    <row r="5" spans="1:8" ht="16.5" customHeight="1" x14ac:dyDescent="0.45">
      <c r="A5" s="7" t="s">
        <v>174</v>
      </c>
      <c r="B5" s="250" t="s">
        <v>526</v>
      </c>
      <c r="E5" s="1"/>
      <c r="F5" s="2"/>
      <c r="H5" s="65"/>
    </row>
    <row r="6" spans="1:8" ht="16.5" customHeight="1" x14ac:dyDescent="0.45">
      <c r="A6" s="7" t="s">
        <v>175</v>
      </c>
      <c r="B6" s="250" t="s">
        <v>187</v>
      </c>
      <c r="E6" s="1"/>
      <c r="F6" s="2"/>
      <c r="H6" s="65"/>
    </row>
    <row r="7" spans="1:8" ht="16.5" customHeight="1" x14ac:dyDescent="0.45">
      <c r="A7" s="7" t="s">
        <v>176</v>
      </c>
      <c r="B7" s="250" t="s">
        <v>190</v>
      </c>
      <c r="E7" s="1"/>
      <c r="F7" s="2"/>
      <c r="H7" s="65"/>
    </row>
    <row r="8" spans="1:8" ht="16.5" customHeight="1" x14ac:dyDescent="0.45">
      <c r="A8" s="7" t="s">
        <v>177</v>
      </c>
      <c r="B8" s="250"/>
      <c r="E8" s="1"/>
      <c r="F8" s="2"/>
      <c r="H8" s="65"/>
    </row>
    <row r="9" spans="1:8" ht="16.5" customHeight="1" x14ac:dyDescent="0.45">
      <c r="A9" s="7" t="s">
        <v>178</v>
      </c>
      <c r="B9" s="250"/>
      <c r="E9" s="1"/>
      <c r="F9" s="2"/>
      <c r="H9" s="65"/>
    </row>
    <row r="10" spans="1:8" ht="16.5" customHeight="1" x14ac:dyDescent="0.45">
      <c r="A10" s="7" t="s">
        <v>564</v>
      </c>
      <c r="B10" s="250" t="s">
        <v>565</v>
      </c>
      <c r="E10" s="1"/>
      <c r="F10" s="2"/>
      <c r="H10" s="65"/>
    </row>
    <row r="11" spans="1:8" ht="16.5" customHeight="1" x14ac:dyDescent="0.45">
      <c r="A11" s="8" t="s">
        <v>179</v>
      </c>
      <c r="B11" s="250" t="s">
        <v>551</v>
      </c>
      <c r="E11" s="1"/>
      <c r="F11" s="2"/>
      <c r="H11" s="65"/>
    </row>
    <row r="12" spans="1:8" ht="16.5" customHeight="1" x14ac:dyDescent="0.45">
      <c r="A12" s="9" t="s">
        <v>180</v>
      </c>
      <c r="B12" s="250" t="s">
        <v>552</v>
      </c>
      <c r="E12" s="1"/>
      <c r="F12" s="2"/>
      <c r="H12" s="65"/>
    </row>
    <row r="13" spans="1:8" ht="16.5" customHeight="1" x14ac:dyDescent="0.45">
      <c r="A13" s="7" t="s">
        <v>182</v>
      </c>
      <c r="B13" s="250" t="s">
        <v>553</v>
      </c>
      <c r="E13" s="1"/>
      <c r="F13" s="2"/>
    </row>
    <row r="14" spans="1:8" ht="16.5" customHeight="1" x14ac:dyDescent="0.45">
      <c r="A14" s="7" t="s">
        <v>183</v>
      </c>
      <c r="B14" s="251" t="s">
        <v>554</v>
      </c>
      <c r="E14" s="1"/>
      <c r="F14" s="2"/>
    </row>
    <row r="15" spans="1:8" ht="16.5" customHeight="1" x14ac:dyDescent="0.45">
      <c r="A15" s="7" t="s">
        <v>184</v>
      </c>
      <c r="B15" s="250"/>
      <c r="E15" s="1"/>
      <c r="F15" s="2"/>
    </row>
    <row r="16" spans="1:8" ht="16.5" customHeight="1" x14ac:dyDescent="0.45">
      <c r="A16" s="245"/>
      <c r="B16" s="245"/>
      <c r="E16" s="1"/>
      <c r="F16" s="2"/>
    </row>
    <row r="17" spans="1:2" ht="16.5" customHeight="1" x14ac:dyDescent="0.45">
      <c r="A17" s="252"/>
      <c r="B17" s="253"/>
    </row>
    <row r="19" spans="1:2" ht="16.5" customHeight="1" x14ac:dyDescent="0.45">
      <c r="B19" s="3"/>
    </row>
    <row r="20" spans="1:2" ht="16.5" customHeight="1" x14ac:dyDescent="0.45">
      <c r="B20" s="3"/>
    </row>
    <row r="21" spans="1:2" ht="16.5" customHeight="1" x14ac:dyDescent="0.45">
      <c r="B21" s="3"/>
    </row>
    <row r="22" spans="1:2" ht="16.5" customHeight="1" x14ac:dyDescent="0.45">
      <c r="B22" s="3"/>
    </row>
    <row r="23" spans="1:2" ht="16.5" customHeight="1" x14ac:dyDescent="0.45">
      <c r="B23" s="3"/>
    </row>
    <row r="24" spans="1:2" ht="16.5" customHeight="1" x14ac:dyDescent="0.45">
      <c r="B24" s="3"/>
    </row>
    <row r="25" spans="1:2" ht="16.5" customHeight="1" x14ac:dyDescent="0.45">
      <c r="B25" s="3"/>
    </row>
    <row r="26" spans="1:2" ht="16.5" customHeight="1" x14ac:dyDescent="0.45">
      <c r="B26" s="3"/>
    </row>
    <row r="27" spans="1:2" ht="16.5" customHeight="1" x14ac:dyDescent="0.45">
      <c r="B27" s="3"/>
    </row>
    <row r="28" spans="1:2" ht="16.5" customHeight="1" x14ac:dyDescent="0.45">
      <c r="B28" s="4"/>
    </row>
    <row r="29" spans="1:2" ht="16.5" customHeight="1" x14ac:dyDescent="0.45">
      <c r="B29" s="5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Database</vt:lpstr>
      <vt:lpstr>Standards (CRM)</vt:lpstr>
      <vt:lpstr>Duplicates</vt:lpstr>
      <vt:lpstr>Precision_Charts_ICP_OES_Majors</vt:lpstr>
      <vt:lpstr>Precision_Charts_ICP_OES_Trace</vt:lpstr>
      <vt:lpstr>Precision_Charts_ICP_MS_Trace</vt:lpstr>
      <vt:lpstr>Precision_Charts_INAA</vt:lpstr>
      <vt:lpstr>Precision_Charts_ICP-OES_Silver</vt:lpstr>
      <vt:lpstr>Precision_Charts_ISE_Fluoride</vt:lpstr>
      <vt:lpstr>Metadata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Mendoza-Marin, Daniela</dc:creator>
  <cp:lastModifiedBy>Hinchey, Alana</cp:lastModifiedBy>
  <dcterms:created xsi:type="dcterms:W3CDTF">2015-06-05T18:17:20Z</dcterms:created>
  <dcterms:modified xsi:type="dcterms:W3CDTF">2025-09-25T12:42:19Z</dcterms:modified>
</cp:coreProperties>
</file>