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M:\STJH\Shared2\Geological Survey\TSGD\GGTS\Heather\2023-2024 Current Research-geochemical reanalysis\Open File Release Geochemistry Rerun Burin Avalon\Appendix A\"/>
    </mc:Choice>
  </mc:AlternateContent>
  <bookViews>
    <workbookView xWindow="480" yWindow="120" windowWidth="27795" windowHeight="12585"/>
  </bookViews>
  <sheets>
    <sheet name="Header Sheet" sheetId="9" r:id="rId1"/>
    <sheet name="Results" sheetId="1" r:id="rId2"/>
    <sheet name="CRM" sheetId="2" r:id="rId3"/>
    <sheet name="Duplicates" sheetId="3" r:id="rId4"/>
    <sheet name="HT Cal" sheetId="4" state="hidden" r:id="rId5"/>
    <sheet name="Precision Charts" sheetId="5" r:id="rId6"/>
    <sheet name="Bounding Lines" sheetId="7" state="hidden" r:id="rId7"/>
    <sheet name="Metadata" sheetId="8" r:id="rId8"/>
  </sheets>
  <definedNames>
    <definedName name="_xlnm._FilterDatabase" localSheetId="1" hidden="1">Results!$A$1:$Q$149</definedName>
  </definedNames>
  <calcPr calcId="162913"/>
</workbook>
</file>

<file path=xl/calcChain.xml><?xml version="1.0" encoding="utf-8"?>
<calcChain xmlns="http://schemas.openxmlformats.org/spreadsheetml/2006/main">
  <c r="BN15" i="4" l="1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C15" i="4"/>
  <c r="B15" i="4"/>
  <c r="A15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A14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C13" i="4"/>
  <c r="B13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Z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  <c r="B12" i="4"/>
  <c r="A13" i="4"/>
  <c r="A12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Z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C11" i="4"/>
  <c r="B11" i="4"/>
  <c r="A11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Z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C10" i="4"/>
  <c r="B10" i="4"/>
  <c r="A10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B9" i="4"/>
  <c r="A9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Z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C8" i="4"/>
  <c r="B8" i="4"/>
  <c r="A8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C7" i="4"/>
  <c r="B7" i="4"/>
  <c r="A7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B6" i="4"/>
  <c r="A6" i="4"/>
  <c r="BN5" i="4" l="1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5" i="4"/>
  <c r="B5" i="4"/>
  <c r="A5" i="4"/>
  <c r="BN4" i="4"/>
  <c r="BM4" i="4"/>
  <c r="BL4" i="4"/>
  <c r="BK4" i="4"/>
  <c r="BJ4" i="4"/>
  <c r="BI4" i="4"/>
  <c r="BH4" i="4"/>
  <c r="BG4" i="4"/>
  <c r="BF4" i="4"/>
  <c r="BE4" i="4"/>
  <c r="BD4" i="4"/>
  <c r="BC4" i="4"/>
  <c r="BB4" i="4"/>
  <c r="BA4" i="4"/>
  <c r="AZ4" i="4"/>
  <c r="AY4" i="4"/>
  <c r="AX4" i="4"/>
  <c r="AW4" i="4"/>
  <c r="AV4" i="4"/>
  <c r="AU4" i="4"/>
  <c r="AT4" i="4"/>
  <c r="AS4" i="4"/>
  <c r="AR4" i="4"/>
  <c r="AQ4" i="4"/>
  <c r="AP4" i="4"/>
  <c r="AO4" i="4"/>
  <c r="AN4" i="4"/>
  <c r="AM4" i="4"/>
  <c r="AL4" i="4"/>
  <c r="AK4" i="4"/>
  <c r="AJ4" i="4"/>
  <c r="AI4" i="4"/>
  <c r="AH4" i="4"/>
  <c r="AG4" i="4"/>
  <c r="AF4" i="4"/>
  <c r="AE4" i="4"/>
  <c r="AD4" i="4"/>
  <c r="AC4" i="4"/>
  <c r="AB4" i="4"/>
  <c r="AA4" i="4"/>
  <c r="Z4" i="4"/>
  <c r="Y4" i="4"/>
  <c r="X4" i="4"/>
  <c r="W4" i="4"/>
  <c r="V4" i="4"/>
  <c r="U4" i="4"/>
  <c r="T4" i="4"/>
  <c r="S4" i="4"/>
  <c r="R4" i="4"/>
  <c r="Q4" i="4"/>
  <c r="P4" i="4"/>
  <c r="O4" i="4"/>
  <c r="N4" i="4"/>
  <c r="M4" i="4"/>
  <c r="L4" i="4"/>
  <c r="K4" i="4"/>
  <c r="J4" i="4"/>
  <c r="I4" i="4"/>
  <c r="H4" i="4"/>
  <c r="G4" i="4"/>
  <c r="F4" i="4"/>
  <c r="E4" i="4"/>
  <c r="D4" i="4"/>
  <c r="C4" i="4"/>
  <c r="B4" i="4"/>
  <c r="A4" i="4"/>
  <c r="BN3" i="4" l="1"/>
  <c r="BM3" i="4"/>
  <c r="BL3" i="4"/>
  <c r="BK3" i="4"/>
  <c r="BJ3" i="4"/>
  <c r="BI3" i="4"/>
  <c r="BH3" i="4"/>
  <c r="BG3" i="4"/>
  <c r="BF3" i="4"/>
  <c r="BE3" i="4"/>
  <c r="BD3" i="4"/>
  <c r="BC3" i="4"/>
  <c r="BB3" i="4"/>
  <c r="BA3" i="4"/>
  <c r="AZ3" i="4"/>
  <c r="AY3" i="4"/>
  <c r="AX3" i="4"/>
  <c r="AW3" i="4"/>
  <c r="AV3" i="4"/>
  <c r="AU3" i="4"/>
  <c r="AT3" i="4"/>
  <c r="AS3" i="4"/>
  <c r="AR3" i="4"/>
  <c r="AQ3" i="4"/>
  <c r="AP3" i="4"/>
  <c r="AO3" i="4"/>
  <c r="AN3" i="4"/>
  <c r="AM3" i="4"/>
  <c r="AL3" i="4"/>
  <c r="AK3" i="4"/>
  <c r="AJ3" i="4"/>
  <c r="AI3" i="4"/>
  <c r="AH3" i="4"/>
  <c r="AG3" i="4"/>
  <c r="AF3" i="4"/>
  <c r="AE3" i="4"/>
  <c r="AD3" i="4"/>
  <c r="AC3" i="4"/>
  <c r="AB3" i="4"/>
  <c r="AA3" i="4"/>
  <c r="Z3" i="4"/>
  <c r="Y3" i="4"/>
  <c r="X3" i="4"/>
  <c r="W3" i="4"/>
  <c r="V3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G3" i="4"/>
  <c r="F3" i="4"/>
  <c r="E3" i="4"/>
  <c r="D3" i="4"/>
  <c r="C3" i="4"/>
  <c r="B3" i="4"/>
  <c r="A3" i="4"/>
</calcChain>
</file>

<file path=xl/sharedStrings.xml><?xml version="1.0" encoding="utf-8"?>
<sst xmlns="http://schemas.openxmlformats.org/spreadsheetml/2006/main" count="738" uniqueCount="248">
  <si>
    <t>Lab Number</t>
  </si>
  <si>
    <t>Field Number</t>
  </si>
  <si>
    <t>Al %</t>
  </si>
  <si>
    <t>As ppm</t>
  </si>
  <si>
    <t>Ba ppm</t>
  </si>
  <si>
    <t>Be ppm</t>
  </si>
  <si>
    <t>Ca %</t>
  </si>
  <si>
    <t>Cd ppm</t>
  </si>
  <si>
    <t>Ce ppm</t>
  </si>
  <si>
    <t>Co ppm</t>
  </si>
  <si>
    <t>Cr ppm</t>
  </si>
  <si>
    <t>Cu ppm</t>
  </si>
  <si>
    <t>Dy ppm</t>
  </si>
  <si>
    <t>Fe %</t>
  </si>
  <si>
    <t>K %</t>
  </si>
  <si>
    <t>La ppm</t>
  </si>
  <si>
    <t>Li ppm</t>
  </si>
  <si>
    <t>Mg %</t>
  </si>
  <si>
    <t>Mn ppm</t>
  </si>
  <si>
    <t>Mo ppm</t>
  </si>
  <si>
    <t>Na %</t>
  </si>
  <si>
    <t>Nb ppm</t>
  </si>
  <si>
    <t>Ni ppm</t>
  </si>
  <si>
    <t>P ppm</t>
  </si>
  <si>
    <t>Pb ppm</t>
  </si>
  <si>
    <t>Rb ppm</t>
  </si>
  <si>
    <t>S ppm</t>
  </si>
  <si>
    <t>Sc ppm</t>
  </si>
  <si>
    <t>Sr ppm</t>
  </si>
  <si>
    <t>Ti ppm</t>
  </si>
  <si>
    <t>V ppm</t>
  </si>
  <si>
    <t>Y ppm</t>
  </si>
  <si>
    <t>Zn ppm</t>
  </si>
  <si>
    <t>Zr ppm</t>
  </si>
  <si>
    <t>Dup</t>
  </si>
  <si>
    <t>DL</t>
  </si>
  <si>
    <t>UCL</t>
  </si>
  <si>
    <t>LCL</t>
  </si>
  <si>
    <t>Avg</t>
  </si>
  <si>
    <t>Diff</t>
  </si>
  <si>
    <t>Dup 1</t>
  </si>
  <si>
    <t>Dup2</t>
  </si>
  <si>
    <r>
      <rPr>
        <sz val="11"/>
        <color theme="1"/>
        <rFont val="Calibri"/>
        <family val="2"/>
      </rPr>
      <t>± 1% Precision</t>
    </r>
  </si>
  <si>
    <r>
      <rPr>
        <sz val="11"/>
        <color theme="1"/>
        <rFont val="Calibri"/>
        <family val="2"/>
      </rPr>
      <t>± 2% Precision</t>
    </r>
  </si>
  <si>
    <r>
      <rPr>
        <sz val="11"/>
        <color theme="1"/>
        <rFont val="Calibri"/>
        <family val="2"/>
      </rPr>
      <t>± 5% Precision</t>
    </r>
  </si>
  <si>
    <r>
      <rPr>
        <sz val="11"/>
        <color theme="1"/>
        <rFont val="Calibri"/>
        <family val="2"/>
      </rPr>
      <t>± 10% Precision</t>
    </r>
  </si>
  <si>
    <r>
      <rPr>
        <sz val="11"/>
        <color theme="1"/>
        <rFont val="Calibri"/>
        <family val="2"/>
      </rPr>
      <t>± 20% Precision</t>
    </r>
  </si>
  <si>
    <r>
      <rPr>
        <sz val="11"/>
        <color theme="1"/>
        <rFont val="Calibri"/>
        <family val="2"/>
      </rPr>
      <t>± 50% Precision</t>
    </r>
  </si>
  <si>
    <r>
      <rPr>
        <sz val="11"/>
        <color theme="1"/>
        <rFont val="Calibri"/>
        <family val="2"/>
      </rPr>
      <t>± 100% Precision</t>
    </r>
  </si>
  <si>
    <r>
      <rPr>
        <sz val="11"/>
        <color theme="1"/>
        <rFont val="Calibri"/>
        <family val="2"/>
      </rPr>
      <t>± 200% Precision</t>
    </r>
  </si>
  <si>
    <t>Date</t>
  </si>
  <si>
    <t>Geologist</t>
  </si>
  <si>
    <t>ICP-OES   4 ACID</t>
  </si>
  <si>
    <t>REFERENCES</t>
  </si>
  <si>
    <t>Finch, C., Roldan, R., Walsh, L., Kelly, J. and Amor, S.D.</t>
  </si>
  <si>
    <t>2018: Analytical methods for chemical analysis of geological materials. Government of</t>
  </si>
  <si>
    <t>Newfoundland and Labrador, Department of Natural Resources, Geological Survey, Open File</t>
  </si>
  <si>
    <t>NFLD/3316, 2018, 67 pages.</t>
  </si>
  <si>
    <t>Govindaraju, K.</t>
  </si>
  <si>
    <t>1994: Special Issue of Geostamdards Newsletter, Working Group "Analytical Standards of Minerals, Ores and Rocks,</t>
  </si>
  <si>
    <r>
      <t>Vandoeuvre-l</t>
    </r>
    <r>
      <rPr>
        <sz val="11"/>
        <color theme="1"/>
        <rFont val="Calibri"/>
        <family val="2"/>
      </rPr>
      <t>ès-Nancy, France, 158 pages.</t>
    </r>
  </si>
  <si>
    <t>Lichte, F.E., Golightly, D.W. and Lamothe, P.J.</t>
  </si>
  <si>
    <t>1987: Inductively Coupled Plasma-Atomic Emission Spectrometry. In Methods for</t>
  </si>
  <si>
    <t>Geochemical Analysis. U.S. Geological Survey Bulletin 1770, pages B1-B10</t>
  </si>
  <si>
    <t>Maxwell, J.A.</t>
  </si>
  <si>
    <t>1968: Rock and Mineral Analysis. John Wiley and Sons, New York, London, Sydney and</t>
  </si>
  <si>
    <t>Toronto, 584 pages.</t>
  </si>
  <si>
    <t>Riddle, C.</t>
  </si>
  <si>
    <t>1993: Analysis of Geological Materials. Marcel Dekker, INC, 270 Madison Avenue, New</t>
  </si>
  <si>
    <t>York, New York, 10016, 463 pages</t>
  </si>
  <si>
    <t>%</t>
  </si>
  <si>
    <t>Dried Weight percent</t>
  </si>
  <si>
    <t>Average of all laboratory determinations</t>
  </si>
  <si>
    <t>CRM</t>
  </si>
  <si>
    <t>Certified Reference Material</t>
  </si>
  <si>
    <t>Detection Limit</t>
  </si>
  <si>
    <t>DUPS</t>
  </si>
  <si>
    <t>Laboratory Duplicates</t>
  </si>
  <si>
    <t xml:space="preserve"> Lower Control Limit (Average -2 standard deviations)</t>
  </si>
  <si>
    <t>LOI</t>
  </si>
  <si>
    <t>Loss on Ignition</t>
  </si>
  <si>
    <t>ppm</t>
  </si>
  <si>
    <t>Parts Per Million</t>
  </si>
  <si>
    <t>Recommended Value/Certified Value</t>
  </si>
  <si>
    <t>Upper Control Limit (Average +2 standard deviations)</t>
  </si>
  <si>
    <t>Rec</t>
  </si>
  <si>
    <t>ACRONYMS</t>
  </si>
  <si>
    <t>Inductively Coupled Plasma Optical Emission Spectrometry Four Acid Digestion</t>
  </si>
  <si>
    <t>00-5006</t>
  </si>
  <si>
    <t>Heather Campbell</t>
  </si>
  <si>
    <t/>
  </si>
  <si>
    <t>00-5026</t>
  </si>
  <si>
    <t>00-5027</t>
  </si>
  <si>
    <t>00-5029</t>
  </si>
  <si>
    <t>OREAS 46</t>
  </si>
  <si>
    <t>00-5030</t>
  </si>
  <si>
    <t>00-5032</t>
  </si>
  <si>
    <t>00-5033</t>
  </si>
  <si>
    <t>00-5172</t>
  </si>
  <si>
    <t>00-5173</t>
  </si>
  <si>
    <t>00-5174</t>
  </si>
  <si>
    <t>00-5179</t>
  </si>
  <si>
    <t>00-5278</t>
  </si>
  <si>
    <t>00-5280</t>
  </si>
  <si>
    <t>00-5281</t>
  </si>
  <si>
    <t>00-5282</t>
  </si>
  <si>
    <t>00-5283</t>
  </si>
  <si>
    <t>00-4125</t>
  </si>
  <si>
    <t>00-4126</t>
  </si>
  <si>
    <t>00-4127</t>
  </si>
  <si>
    <t>03-4866</t>
  </si>
  <si>
    <t>05-4132</t>
  </si>
  <si>
    <t>05-4133</t>
  </si>
  <si>
    <t>05-4143</t>
  </si>
  <si>
    <t>05-4144</t>
  </si>
  <si>
    <t>05-4145</t>
  </si>
  <si>
    <t>OREAS 47</t>
  </si>
  <si>
    <t>05-5071</t>
  </si>
  <si>
    <t>05-5072</t>
  </si>
  <si>
    <t>05-5073</t>
  </si>
  <si>
    <t>05-5081</t>
  </si>
  <si>
    <t>05-5082</t>
  </si>
  <si>
    <t>05-5083</t>
  </si>
  <si>
    <t>05-5093</t>
  </si>
  <si>
    <t>05-5094</t>
  </si>
  <si>
    <t>64021</t>
  </si>
  <si>
    <t>64022</t>
  </si>
  <si>
    <t>64023</t>
  </si>
  <si>
    <t>64024</t>
  </si>
  <si>
    <t>64033</t>
  </si>
  <si>
    <t>64034</t>
  </si>
  <si>
    <t>64035</t>
  </si>
  <si>
    <t>64036</t>
  </si>
  <si>
    <t>64037</t>
  </si>
  <si>
    <t>64038</t>
  </si>
  <si>
    <t>64039</t>
  </si>
  <si>
    <t>64040</t>
  </si>
  <si>
    <t>64041</t>
  </si>
  <si>
    <t>64042</t>
  </si>
  <si>
    <t>64043</t>
  </si>
  <si>
    <t>64044</t>
  </si>
  <si>
    <t>TILL-4</t>
  </si>
  <si>
    <t>64055</t>
  </si>
  <si>
    <t>64056</t>
  </si>
  <si>
    <t>64058</t>
  </si>
  <si>
    <t>64059</t>
  </si>
  <si>
    <t>64060</t>
  </si>
  <si>
    <t>64061</t>
  </si>
  <si>
    <t>64062</t>
  </si>
  <si>
    <t>64182</t>
  </si>
  <si>
    <t>64185</t>
  </si>
  <si>
    <t>64186</t>
  </si>
  <si>
    <t>64264</t>
  </si>
  <si>
    <t>d</t>
  </si>
  <si>
    <t>5039023</t>
  </si>
  <si>
    <t>64275</t>
  </si>
  <si>
    <t>64276</t>
  </si>
  <si>
    <t>64277</t>
  </si>
  <si>
    <t>64280</t>
  </si>
  <si>
    <t>64306</t>
  </si>
  <si>
    <t>64396</t>
  </si>
  <si>
    <t>64397</t>
  </si>
  <si>
    <t>64398</t>
  </si>
  <si>
    <t>64444</t>
  </si>
  <si>
    <t>64445</t>
  </si>
  <si>
    <t>64446</t>
  </si>
  <si>
    <t>64452</t>
  </si>
  <si>
    <t>64480</t>
  </si>
  <si>
    <t>64481</t>
  </si>
  <si>
    <t>64482</t>
  </si>
  <si>
    <t>65054</t>
  </si>
  <si>
    <t>65055</t>
  </si>
  <si>
    <t>65068</t>
  </si>
  <si>
    <t>65070</t>
  </si>
  <si>
    <t>65102</t>
  </si>
  <si>
    <t>65103</t>
  </si>
  <si>
    <t>65147</t>
  </si>
  <si>
    <t>65148</t>
  </si>
  <si>
    <t>65174</t>
  </si>
  <si>
    <t>65180</t>
  </si>
  <si>
    <t>64503</t>
  </si>
  <si>
    <t>64504</t>
  </si>
  <si>
    <t>64505</t>
  </si>
  <si>
    <t>64506</t>
  </si>
  <si>
    <t>64507</t>
  </si>
  <si>
    <t>64528</t>
  </si>
  <si>
    <t>64529</t>
  </si>
  <si>
    <t>64530</t>
  </si>
  <si>
    <t>5039519</t>
  </si>
  <si>
    <t>64558</t>
  </si>
  <si>
    <t>64565</t>
  </si>
  <si>
    <t>074154</t>
  </si>
  <si>
    <t>074155</t>
  </si>
  <si>
    <t>074156</t>
  </si>
  <si>
    <t>074161</t>
  </si>
  <si>
    <t>074162</t>
  </si>
  <si>
    <t>074163</t>
  </si>
  <si>
    <t>074164</t>
  </si>
  <si>
    <t>074165</t>
  </si>
  <si>
    <t>074166</t>
  </si>
  <si>
    <t>074167</t>
  </si>
  <si>
    <t>074245</t>
  </si>
  <si>
    <t>9007</t>
  </si>
  <si>
    <t>9008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</si>
  <si>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</si>
  <si>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</si>
  <si>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</si>
  <si>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</si>
  <si>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</si>
  <si>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</si>
  <si>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</si>
  <si>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</si>
  <si>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</si>
  <si>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</si>
  <si>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</si>
  <si>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</si>
  <si>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</si>
  <si>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</si>
  <si>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</si>
  <si>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</si>
  <si>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8019</t>
  </si>
  <si>
    <t>8020</t>
  </si>
  <si>
    <t>7331577</t>
  </si>
  <si>
    <t>8023</t>
  </si>
  <si>
    <t>8027</t>
  </si>
  <si>
    <t>8028</t>
  </si>
  <si>
    <t>8029</t>
  </si>
  <si>
    <t>8030</t>
  </si>
  <si>
    <t>8031</t>
  </si>
  <si>
    <t>8032</t>
  </si>
  <si>
    <t>8033</t>
  </si>
  <si>
    <t>8035</t>
  </si>
  <si>
    <t>8036</t>
  </si>
  <si>
    <t>OREAS46</t>
  </si>
  <si>
    <t>rec</t>
  </si>
  <si>
    <t>avg</t>
  </si>
  <si>
    <t>OREAS47</t>
  </si>
  <si>
    <t>ICP-OES   Aqua Regia</t>
  </si>
  <si>
    <t>Excel file includes the following tabs:</t>
  </si>
  <si>
    <t xml:space="preserve">Results </t>
  </si>
  <si>
    <t>Analytical results from the study including results from standards (certified reference materials) and duplicate readings</t>
  </si>
  <si>
    <t xml:space="preserve">Analysis of certified reference materials  (CRMs), including the lab averages, the upper and lower limits as determined by the mean plus 2 times the standard deviation  </t>
  </si>
  <si>
    <t>Duplicates</t>
  </si>
  <si>
    <t>Precision Charts</t>
  </si>
  <si>
    <t>Lab duplicate pairs</t>
  </si>
  <si>
    <t>Metadata</t>
  </si>
  <si>
    <t>Thompson-Howarth precision plots of duplicate pairs for elements analyzed in the "Results" tab</t>
  </si>
  <si>
    <t>Project metadata including the definition of abbreviations used in the tables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</si>
</sst>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9" x14ac:knownFonts="1">
    <font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sz val="11"/>
      <color theme="1"/>
      <name val="Calibri"/>
      <family val="2"/>
    </font>
    <font>
      <b/>
      <sz val="16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0"/>
      <color rgb="FFFF000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8">
    <xf numFmtId="0" fontId="0" fillId="0" borderId="0" xfId="0"/>
    <xf numFmtId="0" fontId="1" fillId="0" borderId="0" xfId="0" applyFont="1" applyFill="1" applyBorder="1" applyAlignment="1">
      <alignment horizontal="left" vertical="top" wrapText="1"/>
    </xf>
    <xf numFmtId="0" fontId="1" fillId="0" borderId="0" xfId="0" applyFont="1" applyFill="1" applyBorder="1" applyAlignment="1">
      <alignment horizontal="right" vertical="top" wrapText="1"/>
    </xf>
    <xf numFmtId="0" fontId="2" fillId="0" borderId="0" xfId="0" applyFont="1" applyFill="1" applyBorder="1"/>
    <xf numFmtId="0" fontId="3" fillId="0" borderId="0" xfId="0" applyFont="1" applyFill="1" applyBorder="1" applyAlignment="1">
      <alignment horizontal="left" vertical="top" wrapText="1"/>
    </xf>
    <xf numFmtId="0" fontId="2" fillId="0" borderId="0" xfId="0" quotePrefix="1" applyNumberFormat="1" applyFont="1" applyFill="1" applyBorder="1" applyAlignment="1">
      <alignment horizontal="left"/>
    </xf>
    <xf numFmtId="2" fontId="0" fillId="0" borderId="0" xfId="0" applyNumberFormat="1"/>
    <xf numFmtId="1" fontId="0" fillId="0" borderId="0" xfId="0" applyNumberFormat="1"/>
    <xf numFmtId="164" fontId="0" fillId="0" borderId="0" xfId="0" applyNumberFormat="1"/>
    <xf numFmtId="0" fontId="0" fillId="0" borderId="0" xfId="0" applyAlignment="1">
      <alignment horizontal="right"/>
    </xf>
    <xf numFmtId="0" fontId="0" fillId="0" borderId="0" xfId="0" quotePrefix="1"/>
    <xf numFmtId="165" fontId="0" fillId="0" borderId="0" xfId="0" applyNumberFormat="1"/>
    <xf numFmtId="0" fontId="1" fillId="0" borderId="0" xfId="0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vertical="top" wrapText="1"/>
    </xf>
    <xf numFmtId="14" fontId="2" fillId="0" borderId="0" xfId="0" quotePrefix="1" applyNumberFormat="1" applyFont="1" applyFill="1" applyBorder="1" applyAlignment="1">
      <alignment horizontal="center"/>
    </xf>
    <xf numFmtId="0" fontId="2" fillId="0" borderId="0" xfId="0" quotePrefix="1" applyNumberFormat="1" applyFont="1" applyFill="1" applyBorder="1" applyAlignment="1">
      <alignment horizontal="center"/>
    </xf>
    <xf numFmtId="2" fontId="2" fillId="0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164" fontId="2" fillId="0" borderId="0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2" fontId="1" fillId="0" borderId="0" xfId="0" applyNumberFormat="1" applyFont="1" applyFill="1" applyBorder="1" applyAlignment="1">
      <alignment horizontal="center" vertical="top" wrapText="1"/>
    </xf>
    <xf numFmtId="1" fontId="1" fillId="0" borderId="0" xfId="0" applyNumberFormat="1" applyFont="1" applyFill="1" applyBorder="1" applyAlignment="1">
      <alignment horizontal="center" vertical="top" wrapText="1"/>
    </xf>
    <xf numFmtId="164" fontId="1" fillId="0" borderId="0" xfId="0" applyNumberFormat="1" applyFont="1" applyFill="1" applyBorder="1" applyAlignment="1">
      <alignment horizontal="center" vertical="top" wrapText="1"/>
    </xf>
    <xf numFmtId="2" fontId="2" fillId="0" borderId="0" xfId="0" applyNumberFormat="1" applyFont="1" applyFill="1" applyBorder="1" applyAlignment="1">
      <alignment horizontal="right"/>
    </xf>
    <xf numFmtId="1" fontId="2" fillId="0" borderId="0" xfId="0" applyNumberFormat="1" applyFont="1" applyFill="1" applyBorder="1" applyAlignment="1">
      <alignment horizontal="right"/>
    </xf>
    <xf numFmtId="164" fontId="2" fillId="0" borderId="0" xfId="0" applyNumberFormat="1" applyFont="1" applyFill="1" applyBorder="1" applyAlignment="1">
      <alignment horizontal="right"/>
    </xf>
    <xf numFmtId="0" fontId="5" fillId="0" borderId="0" xfId="0" applyFont="1" applyAlignment="1">
      <alignment horizontal="left"/>
    </xf>
    <xf numFmtId="0" fontId="0" fillId="0" borderId="0" xfId="0" applyAlignment="1">
      <alignment horizontal="left"/>
    </xf>
    <xf numFmtId="2" fontId="6" fillId="0" borderId="0" xfId="0" applyNumberFormat="1" applyFont="1" applyFill="1" applyBorder="1" applyAlignment="1">
      <alignment horizontal="left" vertical="top"/>
    </xf>
    <xf numFmtId="0" fontId="2" fillId="0" borderId="0" xfId="0" applyFont="1" applyFill="1" applyBorder="1" applyAlignment="1">
      <alignment horizontal="right"/>
    </xf>
    <xf numFmtId="0" fontId="3" fillId="0" borderId="0" xfId="0" applyFont="1" applyFill="1" applyBorder="1" applyAlignment="1">
      <alignment horizontal="right" vertical="top" wrapText="1"/>
    </xf>
    <xf numFmtId="2" fontId="2" fillId="0" borderId="0" xfId="0" quotePrefix="1" applyNumberFormat="1" applyFont="1" applyFill="1" applyBorder="1" applyAlignment="1">
      <alignment horizontal="right"/>
    </xf>
    <xf numFmtId="0" fontId="1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left"/>
    </xf>
    <xf numFmtId="2" fontId="3" fillId="0" borderId="0" xfId="0" applyNumberFormat="1" applyFont="1" applyFill="1" applyBorder="1"/>
    <xf numFmtId="0" fontId="3" fillId="0" borderId="0" xfId="0" applyFont="1" applyFill="1" applyBorder="1"/>
    <xf numFmtId="0" fontId="3" fillId="0" borderId="0" xfId="0" applyFont="1" applyFill="1" applyBorder="1" applyAlignment="1">
      <alignment horizontal="right"/>
    </xf>
    <xf numFmtId="2" fontId="2" fillId="0" borderId="0" xfId="0" applyNumberFormat="1" applyFont="1" applyFill="1" applyBorder="1"/>
    <xf numFmtId="164" fontId="2" fillId="0" borderId="0" xfId="0" applyNumberFormat="1" applyFont="1" applyFill="1" applyBorder="1"/>
    <xf numFmtId="1" fontId="2" fillId="0" borderId="0" xfId="0" applyNumberFormat="1" applyFont="1" applyFill="1" applyBorder="1"/>
    <xf numFmtId="164" fontId="3" fillId="0" borderId="0" xfId="0" applyNumberFormat="1" applyFont="1" applyFill="1" applyBorder="1"/>
    <xf numFmtId="2" fontId="7" fillId="0" borderId="0" xfId="0" applyNumberFormat="1" applyFont="1" applyFill="1" applyBorder="1"/>
    <xf numFmtId="0" fontId="7" fillId="0" borderId="0" xfId="0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 applyAlignment="1">
      <alignment horizontal="right"/>
    </xf>
    <xf numFmtId="1" fontId="3" fillId="0" borderId="0" xfId="0" applyNumberFormat="1" applyFont="1" applyFill="1" applyBorder="1"/>
    <xf numFmtId="0" fontId="8" fillId="0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Cal'!$C$1</c:f>
          <c:strCache>
            <c:ptCount val="1"/>
            <c:pt idx="0">
              <c:v>Al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A06-4E7A-9679-0A2D6131FE4B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A06-4E7A-9679-0A2D6131FE4B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A06-4E7A-9679-0A2D6131FE4B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A06-4E7A-9679-0A2D6131FE4B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A06-4E7A-9679-0A2D6131FE4B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A06-4E7A-9679-0A2D6131FE4B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A06-4E7A-9679-0A2D6131FE4B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A06-4E7A-9679-0A2D6131FE4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Cal'!$D$3:$D$1000</c:f>
              <c:numCache>
                <c:formatCode>0.00</c:formatCode>
                <c:ptCount val="998"/>
                <c:pt idx="0">
                  <c:v>0.70499999999999996</c:v>
                </c:pt>
                <c:pt idx="1">
                  <c:v>1.9350000000000001</c:v>
                </c:pt>
                <c:pt idx="2">
                  <c:v>0.93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Cal'!$C$3:$C$1000</c:f>
              <c:numCache>
                <c:formatCode>0.00</c:formatCode>
                <c:ptCount val="998"/>
                <c:pt idx="0">
                  <c:v>1.0000000000000009E-2</c:v>
                </c:pt>
                <c:pt idx="1">
                  <c:v>3.0000000000000027E-2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AA06-4E7A-9679-0A2D6131FE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Cal'!$E$1</c:f>
          <c:strCache>
            <c:ptCount val="1"/>
            <c:pt idx="0">
              <c:v>As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23-4FCC-BB87-1360E5E4721E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23-4FCC-BB87-1360E5E4721E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E23-4FCC-BB87-1360E5E4721E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E23-4FCC-BB87-1360E5E4721E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E23-4FCC-BB87-1360E5E4721E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E23-4FCC-BB87-1360E5E4721E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E23-4FCC-BB87-1360E5E4721E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E23-4FCC-BB87-1360E5E4721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Cal'!$F$3:$F$1000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Cal'!$E$3:$E$1000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E23-4FCC-BB87-1360E5E472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Cal'!$G$1</c:f>
          <c:strCache>
            <c:ptCount val="1"/>
            <c:pt idx="0">
              <c:v>Ba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2FA-482C-A160-D86C39840616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2FA-482C-A160-D86C39840616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2FA-482C-A160-D86C39840616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2FA-482C-A160-D86C39840616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2FA-482C-A160-D86C39840616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2FA-482C-A160-D86C39840616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2FA-482C-A160-D86C39840616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2FA-482C-A160-D86C39840616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Cal'!$H$3:$H$1000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Cal'!$G$3:$G$1000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2FA-482C-A160-D86C39840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Cal'!$I$1</c:f>
          <c:strCache>
            <c:ptCount val="1"/>
            <c:pt idx="0">
              <c:v>Be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60A-4420-84C0-47909A5374EE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60A-4420-84C0-47909A5374EE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60A-4420-84C0-47909A5374EE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60A-4420-84C0-47909A5374EE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60A-4420-84C0-47909A5374EE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60A-4420-84C0-47909A5374EE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60A-4420-84C0-47909A5374EE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60A-4420-84C0-47909A5374E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Cal'!$J$3:$J$1000</c:f>
              <c:numCache>
                <c:formatCode>0.0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Cal'!$I$3:$I$1000</c:f>
              <c:numCache>
                <c:formatCode>0.0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60A-4420-84C0-47909A5374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Cal'!$K$1</c:f>
          <c:strCache>
            <c:ptCount val="1"/>
            <c:pt idx="0">
              <c:v>Ca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BF-42FD-87F6-5C1A354C2337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9BF-42FD-87F6-5C1A354C2337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9BF-42FD-87F6-5C1A354C2337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9BF-42FD-87F6-5C1A354C2337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9BF-42FD-87F6-5C1A354C2337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9BF-42FD-87F6-5C1A354C2337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9BF-42FD-87F6-5C1A354C2337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9BF-42FD-87F6-5C1A354C233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Cal'!$L$3:$L$1000</c:f>
              <c:numCache>
                <c:formatCode>0.00</c:formatCode>
                <c:ptCount val="998"/>
                <c:pt idx="0">
                  <c:v>0.08</c:v>
                </c:pt>
                <c:pt idx="1">
                  <c:v>0.06</c:v>
                </c:pt>
                <c:pt idx="2">
                  <c:v>0.4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Cal'!$K$3:$K$1000</c:f>
              <c:numCache>
                <c:formatCode>0.00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3.999999999999998E-2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9BF-42FD-87F6-5C1A354C23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Cal'!$M$1</c:f>
          <c:strCache>
            <c:ptCount val="1"/>
            <c:pt idx="0">
              <c:v>Cd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FB8-49B3-AD12-3F157FBD37BD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FB8-49B3-AD12-3F157FBD37BD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FB8-49B3-AD12-3F157FBD37BD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FB8-49B3-AD12-3F157FBD37BD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FB8-49B3-AD12-3F157FBD37BD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FB8-49B3-AD12-3F157FBD37BD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FB8-49B3-AD12-3F157FBD37BD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FB8-49B3-AD12-3F157FBD37BD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Cal'!$N$3:$N$1000</c:f>
              <c:numCache>
                <c:formatCode>0.0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Cal'!$M$3:$M$1000</c:f>
              <c:numCache>
                <c:formatCode>0.0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FB8-49B3-AD12-3F157FBD3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Cal'!$O$1</c:f>
          <c:strCache>
            <c:ptCount val="1"/>
            <c:pt idx="0">
              <c:v>Ce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656-4F20-A51B-4EDB40AF1C8C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656-4F20-A51B-4EDB40AF1C8C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656-4F20-A51B-4EDB40AF1C8C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656-4F20-A51B-4EDB40AF1C8C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656-4F20-A51B-4EDB40AF1C8C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656-4F20-A51B-4EDB40AF1C8C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656-4F20-A51B-4EDB40AF1C8C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656-4F20-A51B-4EDB40AF1C8C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Cal'!$P$3:$P$1000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Cal'!$O$3:$O$1000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656-4F20-A51B-4EDB40AF1C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Cal'!$Q$1</c:f>
          <c:strCache>
            <c:ptCount val="1"/>
            <c:pt idx="0">
              <c:v>Co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64-4376-B461-53B7C2F941F1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564-4376-B461-53B7C2F941F1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564-4376-B461-53B7C2F941F1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564-4376-B461-53B7C2F941F1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564-4376-B461-53B7C2F941F1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564-4376-B461-53B7C2F941F1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564-4376-B461-53B7C2F941F1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564-4376-B461-53B7C2F941F1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Cal'!$R$3:$R$1000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Cal'!$Q$3:$Q$1000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564-4376-B461-53B7C2F941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Cal'!$S$1</c:f>
          <c:strCache>
            <c:ptCount val="1"/>
            <c:pt idx="0">
              <c:v>Cr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CE3-40F3-92E8-BC40A61C18C3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CE3-40F3-92E8-BC40A61C18C3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CE3-40F3-92E8-BC40A61C18C3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CE3-40F3-92E8-BC40A61C18C3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CE3-40F3-92E8-BC40A61C18C3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CE3-40F3-92E8-BC40A61C18C3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CE3-40F3-92E8-BC40A61C18C3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CE3-40F3-92E8-BC40A61C18C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Cal'!$T$3:$T$1000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Cal'!$S$3:$S$1000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CE3-40F3-92E8-BC40A61C18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Cal'!$U$1</c:f>
          <c:strCache>
            <c:ptCount val="1"/>
            <c:pt idx="0">
              <c:v>Cu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975-403E-A998-2F27D0AA58C7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975-403E-A998-2F27D0AA58C7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975-403E-A998-2F27D0AA58C7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975-403E-A998-2F27D0AA58C7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975-403E-A998-2F27D0AA58C7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975-403E-A998-2F27D0AA58C7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975-403E-A998-2F27D0AA58C7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975-403E-A998-2F27D0AA58C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Cal'!$V$3:$V$1000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Cal'!$U$3:$U$1000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975-403E-A998-2F27D0AA58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Cal'!$W$1</c:f>
          <c:strCache>
            <c:ptCount val="1"/>
            <c:pt idx="0">
              <c:v>Dy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A31-4659-AFF2-4F14D8E7D562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A31-4659-AFF2-4F14D8E7D562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A31-4659-AFF2-4F14D8E7D562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A31-4659-AFF2-4F14D8E7D562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A31-4659-AFF2-4F14D8E7D562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A31-4659-AFF2-4F14D8E7D562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A31-4659-AFF2-4F14D8E7D562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A31-4659-AFF2-4F14D8E7D562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Cal'!$X$3:$X$1000</c:f>
              <c:numCache>
                <c:formatCode>0.0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Cal'!$W$3:$W$1000</c:f>
              <c:numCache>
                <c:formatCode>0.0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A31-4659-AFF2-4F14D8E7D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Cal'!$Y$1</c:f>
          <c:strCache>
            <c:ptCount val="1"/>
            <c:pt idx="0">
              <c:v>Fe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45E-4140-BB09-DC38ECD0856B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45E-4140-BB09-DC38ECD0856B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45E-4140-BB09-DC38ECD0856B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45E-4140-BB09-DC38ECD0856B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45E-4140-BB09-DC38ECD0856B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45E-4140-BB09-DC38ECD0856B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45E-4140-BB09-DC38ECD0856B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45E-4140-BB09-DC38ECD0856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Cal'!$Z$3:$Z$1000</c:f>
              <c:numCache>
                <c:formatCode>0.00</c:formatCode>
                <c:ptCount val="998"/>
                <c:pt idx="0">
                  <c:v>0.38500000000000001</c:v>
                </c:pt>
                <c:pt idx="1">
                  <c:v>4.26</c:v>
                </c:pt>
                <c:pt idx="2">
                  <c:v>1.1599999999999999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Cal'!$Y$3:$Y$1000</c:f>
              <c:numCache>
                <c:formatCode>0.00</c:formatCode>
                <c:ptCount val="998"/>
                <c:pt idx="0">
                  <c:v>1.0000000000000009E-2</c:v>
                </c:pt>
                <c:pt idx="1">
                  <c:v>4.0000000000000036E-2</c:v>
                </c:pt>
                <c:pt idx="2">
                  <c:v>2.0000000000000018E-2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45E-4140-BB09-DC38ECD085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Cal'!$AA$1</c:f>
          <c:strCache>
            <c:ptCount val="1"/>
            <c:pt idx="0">
              <c:v>K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219-4C04-ABC1-B2F04750F1CA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219-4C04-ABC1-B2F04750F1CA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219-4C04-ABC1-B2F04750F1CA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219-4C04-ABC1-B2F04750F1CA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219-4C04-ABC1-B2F04750F1CA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219-4C04-ABC1-B2F04750F1CA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219-4C04-ABC1-B2F04750F1CA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219-4C04-ABC1-B2F04750F1CA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Cal'!$AB$3:$AB$1000</c:f>
              <c:numCache>
                <c:formatCode>0.00</c:formatCode>
                <c:ptCount val="998"/>
                <c:pt idx="0">
                  <c:v>0.11499999999999999</c:v>
                </c:pt>
                <c:pt idx="1">
                  <c:v>0.06</c:v>
                </c:pt>
                <c:pt idx="2">
                  <c:v>0.05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Cal'!$AA$3:$AA$1000</c:f>
              <c:numCache>
                <c:formatCode>0.00</c:formatCode>
                <c:ptCount val="998"/>
                <c:pt idx="0">
                  <c:v>9.999999999999995E-3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219-4C04-ABC1-B2F04750F1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Cal'!$AC$1</c:f>
          <c:strCache>
            <c:ptCount val="1"/>
            <c:pt idx="0">
              <c:v>La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B2-4E23-80B8-33C03D9538D0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0B2-4E23-80B8-33C03D9538D0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0B2-4E23-80B8-33C03D9538D0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0B2-4E23-80B8-33C03D9538D0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0B2-4E23-80B8-33C03D9538D0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0B2-4E23-80B8-33C03D9538D0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0B2-4E23-80B8-33C03D9538D0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0B2-4E23-80B8-33C03D9538D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Cal'!$AD$3:$AD$1000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Cal'!$AC$3:$AC$1000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0B2-4E23-80B8-33C03D9538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Cal'!$AE$1</c:f>
          <c:strCache>
            <c:ptCount val="1"/>
            <c:pt idx="0">
              <c:v>Li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316-4F43-BC7F-E387E70E2610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316-4F43-BC7F-E387E70E2610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316-4F43-BC7F-E387E70E2610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316-4F43-BC7F-E387E70E2610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316-4F43-BC7F-E387E70E2610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316-4F43-BC7F-E387E70E2610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316-4F43-BC7F-E387E70E2610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316-4F43-BC7F-E387E70E261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Cal'!$AF$3:$AF$1000</c:f>
              <c:numCache>
                <c:formatCode>0.0</c:formatCode>
                <c:ptCount val="998"/>
                <c:pt idx="0">
                  <c:v>2.1</c:v>
                </c:pt>
                <c:pt idx="1">
                  <c:v>22.3</c:v>
                </c:pt>
                <c:pt idx="2">
                  <c:v>9.6999999999999993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Cal'!$AE$3:$AE$1000</c:f>
              <c:numCache>
                <c:formatCode>0.0</c:formatCode>
                <c:ptCount val="998"/>
                <c:pt idx="0">
                  <c:v>0</c:v>
                </c:pt>
                <c:pt idx="1">
                  <c:v>0.60000000000000142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316-4F43-BC7F-E387E70E26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Cal'!$AG$1</c:f>
          <c:strCache>
            <c:ptCount val="1"/>
            <c:pt idx="0">
              <c:v>Mg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DAB-44C0-AE75-E91AEBB7FE75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DAB-44C0-AE75-E91AEBB7FE75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DAB-44C0-AE75-E91AEBB7FE75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DAB-44C0-AE75-E91AEBB7FE75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DAB-44C0-AE75-E91AEBB7FE75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DAB-44C0-AE75-E91AEBB7FE75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DAB-44C0-AE75-E91AEBB7FE75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DAB-44C0-AE75-E91AEBB7FE75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Cal'!$AH$3:$AH$1000</c:f>
              <c:numCache>
                <c:formatCode>0.00</c:formatCode>
                <c:ptCount val="998"/>
                <c:pt idx="0">
                  <c:v>0.05</c:v>
                </c:pt>
                <c:pt idx="1">
                  <c:v>0.2</c:v>
                </c:pt>
                <c:pt idx="2">
                  <c:v>0.26500000000000001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Cal'!$AG$3:$AG$1000</c:f>
              <c:numCache>
                <c:formatCode>0.00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1.0000000000000009E-2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DAB-44C0-AE75-E91AEBB7F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Cal'!$AI$1</c:f>
          <c:strCache>
            <c:ptCount val="1"/>
            <c:pt idx="0">
              <c:v>Mn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C9-41E6-8B4F-A007DDB9AE5F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3C9-41E6-8B4F-A007DDB9AE5F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3C9-41E6-8B4F-A007DDB9AE5F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3C9-41E6-8B4F-A007DDB9AE5F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3C9-41E6-8B4F-A007DDB9AE5F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3C9-41E6-8B4F-A007DDB9AE5F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3C9-41E6-8B4F-A007DDB9AE5F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3C9-41E6-8B4F-A007DDB9AE5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Cal'!$AJ$3:$AJ$1000</c:f>
              <c:numCache>
                <c:formatCode>0</c:formatCode>
                <c:ptCount val="998"/>
                <c:pt idx="0">
                  <c:v>137.5</c:v>
                </c:pt>
                <c:pt idx="1">
                  <c:v>510.5</c:v>
                </c:pt>
                <c:pt idx="2">
                  <c:v>245.5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Cal'!$AI$3:$AI$1000</c:f>
              <c:numCache>
                <c:formatCode>0</c:formatCode>
                <c:ptCount val="998"/>
                <c:pt idx="0">
                  <c:v>13</c:v>
                </c:pt>
                <c:pt idx="1">
                  <c:v>23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3C9-41E6-8B4F-A007DDB9AE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Cal'!$AK$1</c:f>
          <c:strCache>
            <c:ptCount val="1"/>
            <c:pt idx="0">
              <c:v>Mo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92F-4708-B898-5F643087BE7E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92F-4708-B898-5F643087BE7E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92F-4708-B898-5F643087BE7E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92F-4708-B898-5F643087BE7E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92F-4708-B898-5F643087BE7E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92F-4708-B898-5F643087BE7E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92F-4708-B898-5F643087BE7E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92F-4708-B898-5F643087BE7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Cal'!$AL$3:$AL$1000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Cal'!$AK$3:$AK$1000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92F-4708-B898-5F643087BE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Cal'!$AM$1</c:f>
          <c:strCache>
            <c:ptCount val="1"/>
            <c:pt idx="0">
              <c:v>Na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5D6-477F-9B0F-B99E3C58D02A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5D6-477F-9B0F-B99E3C58D02A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5D6-477F-9B0F-B99E3C58D02A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5D6-477F-9B0F-B99E3C58D02A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5D6-477F-9B0F-B99E3C58D02A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5D6-477F-9B0F-B99E3C58D02A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5D6-477F-9B0F-B99E3C58D02A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5D6-477F-9B0F-B99E3C58D02A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Cal'!$AN$3:$AN$1000</c:f>
              <c:numCache>
                <c:formatCode>0.00</c:formatCode>
                <c:ptCount val="998"/>
                <c:pt idx="0">
                  <c:v>1.4999999999999999E-2</c:v>
                </c:pt>
                <c:pt idx="1">
                  <c:v>-0.01</c:v>
                </c:pt>
                <c:pt idx="2">
                  <c:v>0.03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Cal'!$AM$3:$AM$1000</c:f>
              <c:numCache>
                <c:formatCode>0.00</c:formatCode>
                <c:ptCount val="998"/>
                <c:pt idx="0">
                  <c:v>0.01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5D6-477F-9B0F-B99E3C58D0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Cal'!$AO$1</c:f>
          <c:strCache>
            <c:ptCount val="1"/>
            <c:pt idx="0">
              <c:v>Nb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20C-475E-8395-C90DE5907D26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20C-475E-8395-C90DE5907D26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20C-475E-8395-C90DE5907D26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20C-475E-8395-C90DE5907D26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20C-475E-8395-C90DE5907D26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20C-475E-8395-C90DE5907D26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20C-475E-8395-C90DE5907D26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20C-475E-8395-C90DE5907D26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Cal'!$AP$3:$AP$1000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Cal'!$AO$3:$AO$1000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20C-475E-8395-C90DE5907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Cal'!$AQ$1</c:f>
          <c:strCache>
            <c:ptCount val="1"/>
            <c:pt idx="0">
              <c:v>Ni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65A-40A9-B70A-7CDA8903B363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65A-40A9-B70A-7CDA8903B363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65A-40A9-B70A-7CDA8903B363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65A-40A9-B70A-7CDA8903B363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65A-40A9-B70A-7CDA8903B363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65A-40A9-B70A-7CDA8903B363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65A-40A9-B70A-7CDA8903B363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65A-40A9-B70A-7CDA8903B36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Cal'!$AR$3:$AR$1000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Cal'!$AQ$3:$AQ$1000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65A-40A9-B70A-7CDA8903B3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Cal'!$AS$1</c:f>
          <c:strCache>
            <c:ptCount val="1"/>
            <c:pt idx="0">
              <c:v>P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F90-43D1-967C-D7BB72ABA821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F90-43D1-967C-D7BB72ABA821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F90-43D1-967C-D7BB72ABA821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F90-43D1-967C-D7BB72ABA821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F90-43D1-967C-D7BB72ABA821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F90-43D1-967C-D7BB72ABA821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F90-43D1-967C-D7BB72ABA821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F90-43D1-967C-D7BB72ABA821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Cal'!$AT$3:$AT$1000</c:f>
              <c:numCache>
                <c:formatCode>0</c:formatCode>
                <c:ptCount val="998"/>
                <c:pt idx="0">
                  <c:v>51.5</c:v>
                </c:pt>
                <c:pt idx="1">
                  <c:v>176.5</c:v>
                </c:pt>
                <c:pt idx="2">
                  <c:v>257.5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Cal'!$AS$3:$AS$1000</c:f>
              <c:numCache>
                <c:formatCode>0</c:formatCode>
                <c:ptCount val="998"/>
                <c:pt idx="0">
                  <c:v>5</c:v>
                </c:pt>
                <c:pt idx="1">
                  <c:v>3</c:v>
                </c:pt>
                <c:pt idx="2">
                  <c:v>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F90-43D1-967C-D7BB72ABA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Cal'!$AU$1</c:f>
          <c:strCache>
            <c:ptCount val="1"/>
            <c:pt idx="0">
              <c:v>Pb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E0B-4C47-A56D-725A5BCC9121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E0B-4C47-A56D-725A5BCC9121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E0B-4C47-A56D-725A5BCC9121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E0B-4C47-A56D-725A5BCC9121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E0B-4C47-A56D-725A5BCC9121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E0B-4C47-A56D-725A5BCC9121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E0B-4C47-A56D-725A5BCC9121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E0B-4C47-A56D-725A5BCC9121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Cal'!$AV$3:$AV$1000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Cal'!$AU$3:$AU$1000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E0B-4C47-A56D-725A5BCC91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Cal'!$AW$1</c:f>
          <c:strCache>
            <c:ptCount val="1"/>
            <c:pt idx="0">
              <c:v>Rb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DFC-43D2-8C90-2DE9617C5AF0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DFC-43D2-8C90-2DE9617C5AF0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DFC-43D2-8C90-2DE9617C5AF0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DFC-43D2-8C90-2DE9617C5AF0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DFC-43D2-8C90-2DE9617C5AF0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DFC-43D2-8C90-2DE9617C5AF0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DFC-43D2-8C90-2DE9617C5AF0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DFC-43D2-8C90-2DE9617C5AF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Cal'!$AX$3:$AX$1000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Cal'!$AW$3:$AW$1000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DFC-43D2-8C90-2DE9617C5A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Cal'!$AY$1</c:f>
          <c:strCache>
            <c:ptCount val="1"/>
            <c:pt idx="0">
              <c:v>S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7BC-4715-A90F-B9BF7225FA5E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7BC-4715-A90F-B9BF7225FA5E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7BC-4715-A90F-B9BF7225FA5E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7BC-4715-A90F-B9BF7225FA5E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7BC-4715-A90F-B9BF7225FA5E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7BC-4715-A90F-B9BF7225FA5E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7BC-4715-A90F-B9BF7225FA5E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7BC-4715-A90F-B9BF7225FA5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Cal'!$AZ$3:$AZ$1000</c:f>
              <c:numCache>
                <c:formatCode>0</c:formatCode>
                <c:ptCount val="998"/>
                <c:pt idx="0">
                  <c:v>136</c:v>
                </c:pt>
                <c:pt idx="1">
                  <c:v>434.5</c:v>
                </c:pt>
                <c:pt idx="2">
                  <c:v>-100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Cal'!$AY$3:$AY$1000</c:f>
              <c:numCache>
                <c:formatCode>0</c:formatCode>
                <c:ptCount val="998"/>
                <c:pt idx="0">
                  <c:v>2</c:v>
                </c:pt>
                <c:pt idx="1">
                  <c:v>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7BC-4715-A90F-B9BF7225FA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Cal'!$BA$1</c:f>
          <c:strCache>
            <c:ptCount val="1"/>
            <c:pt idx="0">
              <c:v>Sc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ACD-4ABF-B4E5-A03B9DD0449C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ACD-4ABF-B4E5-A03B9DD0449C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ACD-4ABF-B4E5-A03B9DD0449C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ACD-4ABF-B4E5-A03B9DD0449C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ACD-4ABF-B4E5-A03B9DD0449C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ACD-4ABF-B4E5-A03B9DD0449C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ACD-4ABF-B4E5-A03B9DD0449C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ACD-4ABF-B4E5-A03B9DD0449C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Cal'!$BB$3:$BB$1000</c:f>
              <c:numCache>
                <c:formatCode>0.0</c:formatCode>
                <c:ptCount val="998"/>
                <c:pt idx="0">
                  <c:v>1.25</c:v>
                </c:pt>
                <c:pt idx="1">
                  <c:v>1.8</c:v>
                </c:pt>
                <c:pt idx="2">
                  <c:v>4.1500000000000004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Cal'!$BA$3:$BA$1000</c:f>
              <c:numCache>
                <c:formatCode>0.0</c:formatCode>
                <c:ptCount val="998"/>
                <c:pt idx="0">
                  <c:v>0.10000000000000009</c:v>
                </c:pt>
                <c:pt idx="1">
                  <c:v>0</c:v>
                </c:pt>
                <c:pt idx="2">
                  <c:v>0.29999999999999982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ACD-4ABF-B4E5-A03B9DD044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Cal'!$BC$1</c:f>
          <c:strCache>
            <c:ptCount val="1"/>
            <c:pt idx="0">
              <c:v>Sr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10-484E-9032-6442ADE68C4A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D10-484E-9032-6442ADE68C4A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D10-484E-9032-6442ADE68C4A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D10-484E-9032-6442ADE68C4A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D10-484E-9032-6442ADE68C4A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D10-484E-9032-6442ADE68C4A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D10-484E-9032-6442ADE68C4A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D10-484E-9032-6442ADE68C4A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Cal'!$BD$3:$BD$1000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Cal'!$BC$3:$BC$1000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D10-484E-9032-6442ADE68C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Cal'!$BE$1</c:f>
          <c:strCache>
            <c:ptCount val="1"/>
            <c:pt idx="0">
              <c:v>Ti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570-4CBA-A8D7-58160FEDCB2B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570-4CBA-A8D7-58160FEDCB2B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570-4CBA-A8D7-58160FEDCB2B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570-4CBA-A8D7-58160FEDCB2B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570-4CBA-A8D7-58160FEDCB2B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570-4CBA-A8D7-58160FEDCB2B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570-4CBA-A8D7-58160FEDCB2B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570-4CBA-A8D7-58160FEDCB2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Cal'!$BF$3:$BF$1000</c:f>
              <c:numCache>
                <c:formatCode>0</c:formatCode>
                <c:ptCount val="998"/>
                <c:pt idx="0">
                  <c:v>1023</c:v>
                </c:pt>
                <c:pt idx="1">
                  <c:v>1778</c:v>
                </c:pt>
                <c:pt idx="2">
                  <c:v>3785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Cal'!$BE$3:$BE$1000</c:f>
              <c:numCache>
                <c:formatCode>0</c:formatCode>
                <c:ptCount val="998"/>
                <c:pt idx="0">
                  <c:v>116</c:v>
                </c:pt>
                <c:pt idx="1">
                  <c:v>8</c:v>
                </c:pt>
                <c:pt idx="2">
                  <c:v>258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570-4CBA-A8D7-58160FEDC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00"/>
          <c:min val="0.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50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Cal'!$BG$1</c:f>
          <c:strCache>
            <c:ptCount val="1"/>
            <c:pt idx="0">
              <c:v>V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989-4959-9BF2-586EC66CC4A9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989-4959-9BF2-586EC66CC4A9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989-4959-9BF2-586EC66CC4A9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989-4959-9BF2-586EC66CC4A9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989-4959-9BF2-586EC66CC4A9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989-4959-9BF2-586EC66CC4A9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989-4959-9BF2-586EC66CC4A9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989-4959-9BF2-586EC66CC4A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Cal'!$BH$3:$BH$1000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Cal'!$BG$3:$BG$1000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989-4959-9BF2-586EC66CC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Cal'!$BI$1</c:f>
          <c:strCache>
            <c:ptCount val="1"/>
            <c:pt idx="0">
              <c:v>Y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9BD-4325-AB6F-F17BCF9E1E44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9BD-4325-AB6F-F17BCF9E1E44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9BD-4325-AB6F-F17BCF9E1E44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9BD-4325-AB6F-F17BCF9E1E44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9BD-4325-AB6F-F17BCF9E1E44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9BD-4325-AB6F-F17BCF9E1E44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9BD-4325-AB6F-F17BCF9E1E44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9BD-4325-AB6F-F17BCF9E1E44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Cal'!$BJ$3:$BJ$1000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Cal'!$BI$3:$BI$1000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9BD-4325-AB6F-F17BCF9E1E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Cal'!$BK$1</c:f>
          <c:strCache>
            <c:ptCount val="1"/>
            <c:pt idx="0">
              <c:v>Zn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610-40B6-A5AA-7E355A60B1DE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610-40B6-A5AA-7E355A60B1DE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610-40B6-A5AA-7E355A60B1DE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610-40B6-A5AA-7E355A60B1DE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610-40B6-A5AA-7E355A60B1DE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610-40B6-A5AA-7E355A60B1DE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610-40B6-A5AA-7E355A60B1DE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610-40B6-A5AA-7E355A60B1D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Cal'!$BL$3:$BL$1000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Cal'!$BK$3:$BK$1000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610-40B6-A5AA-7E355A60B1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'HT Cal'!$BM$1</c:f>
          <c:strCache>
            <c:ptCount val="1"/>
            <c:pt idx="0">
              <c:v>Zr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80B-43FE-A4DC-39BA3498B9E0}"/>
            </c:ext>
          </c:extLst>
        </c:ser>
        <c:ser>
          <c:idx val="1"/>
          <c:order val="1"/>
          <c:tx>
            <c:strRef>
              <c:f>'Bounding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80B-43FE-A4DC-39BA3498B9E0}"/>
            </c:ext>
          </c:extLst>
        </c:ser>
        <c:ser>
          <c:idx val="2"/>
          <c:order val="2"/>
          <c:tx>
            <c:strRef>
              <c:f>'Bounding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80B-43FE-A4DC-39BA3498B9E0}"/>
            </c:ext>
          </c:extLst>
        </c:ser>
        <c:ser>
          <c:idx val="3"/>
          <c:order val="3"/>
          <c:tx>
            <c:strRef>
              <c:f>'Bounding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80B-43FE-A4DC-39BA3498B9E0}"/>
            </c:ext>
          </c:extLst>
        </c:ser>
        <c:ser>
          <c:idx val="4"/>
          <c:order val="4"/>
          <c:tx>
            <c:strRef>
              <c:f>'Bounding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80B-43FE-A4DC-39BA3498B9E0}"/>
            </c:ext>
          </c:extLst>
        </c:ser>
        <c:ser>
          <c:idx val="5"/>
          <c:order val="5"/>
          <c:tx>
            <c:strRef>
              <c:f>'Bounding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80B-43FE-A4DC-39BA3498B9E0}"/>
            </c:ext>
          </c:extLst>
        </c:ser>
        <c:ser>
          <c:idx val="6"/>
          <c:order val="6"/>
          <c:tx>
            <c:strRef>
              <c:f>'Bounding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80B-43FE-A4DC-39BA3498B9E0}"/>
            </c:ext>
          </c:extLst>
        </c:ser>
        <c:ser>
          <c:idx val="7"/>
          <c:order val="7"/>
          <c:tx>
            <c:strRef>
              <c:f>'Bounding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80B-43FE-A4DC-39BA3498B9E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'HT Cal'!$BN$3:$BN$1000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'HT Cal'!$BM$3:$BM$1000</c:f>
              <c:numCache>
                <c:formatCode>0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80B-43FE-A4DC-39BA3498B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6.png"/><Relationship Id="rId18" Type="http://schemas.openxmlformats.org/officeDocument/2006/relationships/image" Target="../media/image9.png"/><Relationship Id="rId26" Type="http://schemas.openxmlformats.org/officeDocument/2006/relationships/chart" Target="../charts/chart14.xml"/><Relationship Id="rId39" Type="http://schemas.openxmlformats.org/officeDocument/2006/relationships/image" Target="../media/image19.png"/><Relationship Id="rId21" Type="http://schemas.openxmlformats.org/officeDocument/2006/relationships/chart" Target="../charts/chart12.xml"/><Relationship Id="rId34" Type="http://schemas.openxmlformats.org/officeDocument/2006/relationships/chart" Target="../charts/chart18.xml"/><Relationship Id="rId42" Type="http://schemas.openxmlformats.org/officeDocument/2006/relationships/chart" Target="../charts/chart22.xml"/><Relationship Id="rId47" Type="http://schemas.openxmlformats.org/officeDocument/2006/relationships/image" Target="../media/image23.png"/><Relationship Id="rId50" Type="http://schemas.openxmlformats.org/officeDocument/2006/relationships/chart" Target="../charts/chart26.xml"/><Relationship Id="rId55" Type="http://schemas.openxmlformats.org/officeDocument/2006/relationships/image" Target="../media/image27.png"/><Relationship Id="rId63" Type="http://schemas.openxmlformats.org/officeDocument/2006/relationships/image" Target="../media/image31.png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6" Type="http://schemas.openxmlformats.org/officeDocument/2006/relationships/image" Target="../media/image8.png"/><Relationship Id="rId20" Type="http://schemas.openxmlformats.org/officeDocument/2006/relationships/chart" Target="../charts/chart11.xml"/><Relationship Id="rId29" Type="http://schemas.openxmlformats.org/officeDocument/2006/relationships/chart" Target="../charts/chart16.xml"/><Relationship Id="rId41" Type="http://schemas.openxmlformats.org/officeDocument/2006/relationships/image" Target="../media/image20.png"/><Relationship Id="rId54" Type="http://schemas.openxmlformats.org/officeDocument/2006/relationships/chart" Target="../charts/chart28.xml"/><Relationship Id="rId62" Type="http://schemas.openxmlformats.org/officeDocument/2006/relationships/chart" Target="../charts/chart3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image" Target="../media/image4.png"/><Relationship Id="rId24" Type="http://schemas.openxmlformats.org/officeDocument/2006/relationships/chart" Target="../charts/chart13.xml"/><Relationship Id="rId32" Type="http://schemas.openxmlformats.org/officeDocument/2006/relationships/chart" Target="../charts/chart17.xml"/><Relationship Id="rId37" Type="http://schemas.openxmlformats.org/officeDocument/2006/relationships/image" Target="../media/image18.png"/><Relationship Id="rId40" Type="http://schemas.openxmlformats.org/officeDocument/2006/relationships/chart" Target="../charts/chart21.xml"/><Relationship Id="rId45" Type="http://schemas.openxmlformats.org/officeDocument/2006/relationships/image" Target="../media/image22.png"/><Relationship Id="rId53" Type="http://schemas.openxmlformats.org/officeDocument/2006/relationships/image" Target="../media/image26.png"/><Relationship Id="rId58" Type="http://schemas.openxmlformats.org/officeDocument/2006/relationships/chart" Target="../charts/chart30.xml"/><Relationship Id="rId5" Type="http://schemas.openxmlformats.org/officeDocument/2006/relationships/chart" Target="../charts/chart5.xml"/><Relationship Id="rId15" Type="http://schemas.openxmlformats.org/officeDocument/2006/relationships/chart" Target="../charts/chart8.xml"/><Relationship Id="rId23" Type="http://schemas.openxmlformats.org/officeDocument/2006/relationships/image" Target="../media/image11.png"/><Relationship Id="rId28" Type="http://schemas.openxmlformats.org/officeDocument/2006/relationships/chart" Target="../charts/chart15.xml"/><Relationship Id="rId36" Type="http://schemas.openxmlformats.org/officeDocument/2006/relationships/chart" Target="../charts/chart19.xml"/><Relationship Id="rId49" Type="http://schemas.openxmlformats.org/officeDocument/2006/relationships/image" Target="../media/image24.png"/><Relationship Id="rId57" Type="http://schemas.openxmlformats.org/officeDocument/2006/relationships/image" Target="../media/image28.png"/><Relationship Id="rId61" Type="http://schemas.openxmlformats.org/officeDocument/2006/relationships/image" Target="../media/image30.png"/><Relationship Id="rId10" Type="http://schemas.openxmlformats.org/officeDocument/2006/relationships/image" Target="../media/image3.png"/><Relationship Id="rId19" Type="http://schemas.openxmlformats.org/officeDocument/2006/relationships/chart" Target="../charts/chart10.xml"/><Relationship Id="rId31" Type="http://schemas.openxmlformats.org/officeDocument/2006/relationships/image" Target="../media/image15.png"/><Relationship Id="rId44" Type="http://schemas.openxmlformats.org/officeDocument/2006/relationships/chart" Target="../charts/chart23.xml"/><Relationship Id="rId52" Type="http://schemas.openxmlformats.org/officeDocument/2006/relationships/chart" Target="../charts/chart27.xml"/><Relationship Id="rId60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image" Target="../media/image2.png"/><Relationship Id="rId14" Type="http://schemas.openxmlformats.org/officeDocument/2006/relationships/image" Target="../media/image7.png"/><Relationship Id="rId22" Type="http://schemas.openxmlformats.org/officeDocument/2006/relationships/image" Target="../media/image10.png"/><Relationship Id="rId27" Type="http://schemas.openxmlformats.org/officeDocument/2006/relationships/image" Target="../media/image13.png"/><Relationship Id="rId30" Type="http://schemas.openxmlformats.org/officeDocument/2006/relationships/image" Target="../media/image14.png"/><Relationship Id="rId35" Type="http://schemas.openxmlformats.org/officeDocument/2006/relationships/image" Target="../media/image17.png"/><Relationship Id="rId43" Type="http://schemas.openxmlformats.org/officeDocument/2006/relationships/image" Target="../media/image21.png"/><Relationship Id="rId48" Type="http://schemas.openxmlformats.org/officeDocument/2006/relationships/chart" Target="../charts/chart25.xml"/><Relationship Id="rId56" Type="http://schemas.openxmlformats.org/officeDocument/2006/relationships/chart" Target="../charts/chart29.xml"/><Relationship Id="rId64" Type="http://schemas.openxmlformats.org/officeDocument/2006/relationships/image" Target="../media/image32.png"/><Relationship Id="rId8" Type="http://schemas.openxmlformats.org/officeDocument/2006/relationships/image" Target="../media/image1.png"/><Relationship Id="rId51" Type="http://schemas.openxmlformats.org/officeDocument/2006/relationships/image" Target="../media/image25.png"/><Relationship Id="rId3" Type="http://schemas.openxmlformats.org/officeDocument/2006/relationships/chart" Target="../charts/chart3.xml"/><Relationship Id="rId12" Type="http://schemas.openxmlformats.org/officeDocument/2006/relationships/image" Target="../media/image5.png"/><Relationship Id="rId17" Type="http://schemas.openxmlformats.org/officeDocument/2006/relationships/chart" Target="../charts/chart9.xml"/><Relationship Id="rId25" Type="http://schemas.openxmlformats.org/officeDocument/2006/relationships/image" Target="../media/image12.png"/><Relationship Id="rId33" Type="http://schemas.openxmlformats.org/officeDocument/2006/relationships/image" Target="../media/image16.png"/><Relationship Id="rId38" Type="http://schemas.openxmlformats.org/officeDocument/2006/relationships/chart" Target="../charts/chart20.xml"/><Relationship Id="rId46" Type="http://schemas.openxmlformats.org/officeDocument/2006/relationships/chart" Target="../charts/chart24.xml"/><Relationship Id="rId59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</xdr:colOff>
      <xdr:row>0</xdr:row>
      <xdr:rowOff>190499</xdr:rowOff>
    </xdr:from>
    <xdr:to>
      <xdr:col>10</xdr:col>
      <xdr:colOff>1</xdr:colOff>
      <xdr:row>17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</xdr:colOff>
      <xdr:row>19</xdr:row>
      <xdr:rowOff>0</xdr:rowOff>
    </xdr:from>
    <xdr:to>
      <xdr:col>10</xdr:col>
      <xdr:colOff>1</xdr:colOff>
      <xdr:row>35</xdr:row>
      <xdr:rowOff>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37</xdr:row>
      <xdr:rowOff>0</xdr:rowOff>
    </xdr:from>
    <xdr:to>
      <xdr:col>10</xdr:col>
      <xdr:colOff>0</xdr:colOff>
      <xdr:row>53</xdr:row>
      <xdr:rowOff>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0</xdr:colOff>
      <xdr:row>55</xdr:row>
      <xdr:rowOff>0</xdr:rowOff>
    </xdr:from>
    <xdr:to>
      <xdr:col>10</xdr:col>
      <xdr:colOff>0</xdr:colOff>
      <xdr:row>71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0</xdr:colOff>
      <xdr:row>73</xdr:row>
      <xdr:rowOff>0</xdr:rowOff>
    </xdr:from>
    <xdr:to>
      <xdr:col>10</xdr:col>
      <xdr:colOff>0</xdr:colOff>
      <xdr:row>89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0</xdr:colOff>
      <xdr:row>91</xdr:row>
      <xdr:rowOff>0</xdr:rowOff>
    </xdr:from>
    <xdr:to>
      <xdr:col>10</xdr:col>
      <xdr:colOff>0</xdr:colOff>
      <xdr:row>107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0</xdr:colOff>
      <xdr:row>109</xdr:row>
      <xdr:rowOff>0</xdr:rowOff>
    </xdr:from>
    <xdr:to>
      <xdr:col>10</xdr:col>
      <xdr:colOff>0</xdr:colOff>
      <xdr:row>125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10</xdr:col>
      <xdr:colOff>612321</xdr:colOff>
      <xdr:row>1</xdr:row>
      <xdr:rowOff>0</xdr:rowOff>
    </xdr:from>
    <xdr:to>
      <xdr:col>18</xdr:col>
      <xdr:colOff>609261</xdr:colOff>
      <xdr:row>17</xdr:row>
      <xdr:rowOff>18554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232071" y="190500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612321</xdr:colOff>
      <xdr:row>19</xdr:row>
      <xdr:rowOff>0</xdr:rowOff>
    </xdr:from>
    <xdr:to>
      <xdr:col>18</xdr:col>
      <xdr:colOff>609261</xdr:colOff>
      <xdr:row>35</xdr:row>
      <xdr:rowOff>18554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232071" y="3619500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612321</xdr:colOff>
      <xdr:row>37</xdr:row>
      <xdr:rowOff>0</xdr:rowOff>
    </xdr:from>
    <xdr:to>
      <xdr:col>18</xdr:col>
      <xdr:colOff>609261</xdr:colOff>
      <xdr:row>53</xdr:row>
      <xdr:rowOff>18554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232071" y="7048500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612321</xdr:colOff>
      <xdr:row>55</xdr:row>
      <xdr:rowOff>0</xdr:rowOff>
    </xdr:from>
    <xdr:to>
      <xdr:col>18</xdr:col>
      <xdr:colOff>609261</xdr:colOff>
      <xdr:row>71</xdr:row>
      <xdr:rowOff>18554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232071" y="10477500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612321</xdr:colOff>
      <xdr:row>73</xdr:row>
      <xdr:rowOff>0</xdr:rowOff>
    </xdr:from>
    <xdr:to>
      <xdr:col>18</xdr:col>
      <xdr:colOff>609261</xdr:colOff>
      <xdr:row>89</xdr:row>
      <xdr:rowOff>18554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232071" y="13906500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612321</xdr:colOff>
      <xdr:row>91</xdr:row>
      <xdr:rowOff>0</xdr:rowOff>
    </xdr:from>
    <xdr:to>
      <xdr:col>18</xdr:col>
      <xdr:colOff>609261</xdr:colOff>
      <xdr:row>107</xdr:row>
      <xdr:rowOff>18554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232071" y="17335500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612321</xdr:colOff>
      <xdr:row>109</xdr:row>
      <xdr:rowOff>0</xdr:rowOff>
    </xdr:from>
    <xdr:to>
      <xdr:col>18</xdr:col>
      <xdr:colOff>609261</xdr:colOff>
      <xdr:row>125</xdr:row>
      <xdr:rowOff>18554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232071" y="20764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127</xdr:row>
      <xdr:rowOff>0</xdr:rowOff>
    </xdr:from>
    <xdr:to>
      <xdr:col>10</xdr:col>
      <xdr:colOff>0</xdr:colOff>
      <xdr:row>143</xdr:row>
      <xdr:rowOff>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 editAs="oneCell">
    <xdr:from>
      <xdr:col>10</xdr:col>
      <xdr:colOff>612321</xdr:colOff>
      <xdr:row>127</xdr:row>
      <xdr:rowOff>0</xdr:rowOff>
    </xdr:from>
    <xdr:to>
      <xdr:col>18</xdr:col>
      <xdr:colOff>609261</xdr:colOff>
      <xdr:row>143</xdr:row>
      <xdr:rowOff>18554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232071" y="24193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145</xdr:row>
      <xdr:rowOff>0</xdr:rowOff>
    </xdr:from>
    <xdr:to>
      <xdr:col>10</xdr:col>
      <xdr:colOff>0</xdr:colOff>
      <xdr:row>161</xdr:row>
      <xdr:rowOff>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 editAs="oneCell">
    <xdr:from>
      <xdr:col>10</xdr:col>
      <xdr:colOff>612321</xdr:colOff>
      <xdr:row>145</xdr:row>
      <xdr:rowOff>0</xdr:rowOff>
    </xdr:from>
    <xdr:to>
      <xdr:col>18</xdr:col>
      <xdr:colOff>609261</xdr:colOff>
      <xdr:row>161</xdr:row>
      <xdr:rowOff>18554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232071" y="27622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163</xdr:row>
      <xdr:rowOff>0</xdr:rowOff>
    </xdr:from>
    <xdr:to>
      <xdr:col>10</xdr:col>
      <xdr:colOff>0</xdr:colOff>
      <xdr:row>179</xdr:row>
      <xdr:rowOff>0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</xdr:col>
      <xdr:colOff>0</xdr:colOff>
      <xdr:row>181</xdr:row>
      <xdr:rowOff>0</xdr:rowOff>
    </xdr:from>
    <xdr:to>
      <xdr:col>10</xdr:col>
      <xdr:colOff>0</xdr:colOff>
      <xdr:row>197</xdr:row>
      <xdr:rowOff>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</xdr:col>
      <xdr:colOff>0</xdr:colOff>
      <xdr:row>199</xdr:row>
      <xdr:rowOff>0</xdr:rowOff>
    </xdr:from>
    <xdr:to>
      <xdr:col>10</xdr:col>
      <xdr:colOff>0</xdr:colOff>
      <xdr:row>215</xdr:row>
      <xdr:rowOff>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 editAs="oneCell">
    <xdr:from>
      <xdr:col>10</xdr:col>
      <xdr:colOff>612321</xdr:colOff>
      <xdr:row>199</xdr:row>
      <xdr:rowOff>0</xdr:rowOff>
    </xdr:from>
    <xdr:to>
      <xdr:col>18</xdr:col>
      <xdr:colOff>609261</xdr:colOff>
      <xdr:row>215</xdr:row>
      <xdr:rowOff>18554</xdr:rowOff>
    </xdr:to>
    <xdr:pic>
      <xdr:nvPicPr>
        <xdr:cNvPr id="44" name="Picture 43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232071" y="37909500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612321</xdr:colOff>
      <xdr:row>163</xdr:row>
      <xdr:rowOff>0</xdr:rowOff>
    </xdr:from>
    <xdr:to>
      <xdr:col>18</xdr:col>
      <xdr:colOff>609261</xdr:colOff>
      <xdr:row>179</xdr:row>
      <xdr:rowOff>18554</xdr:rowOff>
    </xdr:to>
    <xdr:pic>
      <xdr:nvPicPr>
        <xdr:cNvPr id="46" name="Picture 45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232071" y="31051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217</xdr:row>
      <xdr:rowOff>0</xdr:rowOff>
    </xdr:from>
    <xdr:to>
      <xdr:col>10</xdr:col>
      <xdr:colOff>0</xdr:colOff>
      <xdr:row>233</xdr:row>
      <xdr:rowOff>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 editAs="oneCell">
    <xdr:from>
      <xdr:col>10</xdr:col>
      <xdr:colOff>612321</xdr:colOff>
      <xdr:row>217</xdr:row>
      <xdr:rowOff>0</xdr:rowOff>
    </xdr:from>
    <xdr:to>
      <xdr:col>18</xdr:col>
      <xdr:colOff>609261</xdr:colOff>
      <xdr:row>233</xdr:row>
      <xdr:rowOff>18554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232071" y="41338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235</xdr:row>
      <xdr:rowOff>0</xdr:rowOff>
    </xdr:from>
    <xdr:to>
      <xdr:col>10</xdr:col>
      <xdr:colOff>0</xdr:colOff>
      <xdr:row>251</xdr:row>
      <xdr:rowOff>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 editAs="oneCell">
    <xdr:from>
      <xdr:col>10</xdr:col>
      <xdr:colOff>612321</xdr:colOff>
      <xdr:row>235</xdr:row>
      <xdr:rowOff>0</xdr:rowOff>
    </xdr:from>
    <xdr:to>
      <xdr:col>18</xdr:col>
      <xdr:colOff>609261</xdr:colOff>
      <xdr:row>251</xdr:row>
      <xdr:rowOff>18554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6232071" y="44767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253</xdr:row>
      <xdr:rowOff>0</xdr:rowOff>
    </xdr:from>
    <xdr:to>
      <xdr:col>10</xdr:col>
      <xdr:colOff>0</xdr:colOff>
      <xdr:row>269</xdr:row>
      <xdr:rowOff>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</xdr:col>
      <xdr:colOff>0</xdr:colOff>
      <xdr:row>271</xdr:row>
      <xdr:rowOff>0</xdr:rowOff>
    </xdr:from>
    <xdr:to>
      <xdr:col>10</xdr:col>
      <xdr:colOff>0</xdr:colOff>
      <xdr:row>287</xdr:row>
      <xdr:rowOff>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10</xdr:col>
      <xdr:colOff>612321</xdr:colOff>
      <xdr:row>271</xdr:row>
      <xdr:rowOff>0</xdr:rowOff>
    </xdr:from>
    <xdr:to>
      <xdr:col>18</xdr:col>
      <xdr:colOff>609261</xdr:colOff>
      <xdr:row>287</xdr:row>
      <xdr:rowOff>18554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232071" y="51625500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612321</xdr:colOff>
      <xdr:row>253</xdr:row>
      <xdr:rowOff>0</xdr:rowOff>
    </xdr:from>
    <xdr:to>
      <xdr:col>18</xdr:col>
      <xdr:colOff>609261</xdr:colOff>
      <xdr:row>269</xdr:row>
      <xdr:rowOff>18554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232071" y="48196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289</xdr:row>
      <xdr:rowOff>0</xdr:rowOff>
    </xdr:from>
    <xdr:to>
      <xdr:col>10</xdr:col>
      <xdr:colOff>0</xdr:colOff>
      <xdr:row>305</xdr:row>
      <xdr:rowOff>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 editAs="oneCell">
    <xdr:from>
      <xdr:col>10</xdr:col>
      <xdr:colOff>612321</xdr:colOff>
      <xdr:row>289</xdr:row>
      <xdr:rowOff>0</xdr:rowOff>
    </xdr:from>
    <xdr:to>
      <xdr:col>18</xdr:col>
      <xdr:colOff>609261</xdr:colOff>
      <xdr:row>305</xdr:row>
      <xdr:rowOff>18554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232071" y="55054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307</xdr:row>
      <xdr:rowOff>0</xdr:rowOff>
    </xdr:from>
    <xdr:to>
      <xdr:col>10</xdr:col>
      <xdr:colOff>0</xdr:colOff>
      <xdr:row>323</xdr:row>
      <xdr:rowOff>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 editAs="oneCell">
    <xdr:from>
      <xdr:col>10</xdr:col>
      <xdr:colOff>612321</xdr:colOff>
      <xdr:row>307</xdr:row>
      <xdr:rowOff>0</xdr:rowOff>
    </xdr:from>
    <xdr:to>
      <xdr:col>18</xdr:col>
      <xdr:colOff>609261</xdr:colOff>
      <xdr:row>323</xdr:row>
      <xdr:rowOff>18554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232071" y="58483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325</xdr:row>
      <xdr:rowOff>0</xdr:rowOff>
    </xdr:from>
    <xdr:to>
      <xdr:col>10</xdr:col>
      <xdr:colOff>0</xdr:colOff>
      <xdr:row>341</xdr:row>
      <xdr:rowOff>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 editAs="oneCell">
    <xdr:from>
      <xdr:col>10</xdr:col>
      <xdr:colOff>612321</xdr:colOff>
      <xdr:row>325</xdr:row>
      <xdr:rowOff>0</xdr:rowOff>
    </xdr:from>
    <xdr:to>
      <xdr:col>18</xdr:col>
      <xdr:colOff>609261</xdr:colOff>
      <xdr:row>341</xdr:row>
      <xdr:rowOff>18554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6232071" y="61912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343</xdr:row>
      <xdr:rowOff>0</xdr:rowOff>
    </xdr:from>
    <xdr:to>
      <xdr:col>10</xdr:col>
      <xdr:colOff>0</xdr:colOff>
      <xdr:row>359</xdr:row>
      <xdr:rowOff>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 editAs="oneCell">
    <xdr:from>
      <xdr:col>10</xdr:col>
      <xdr:colOff>612321</xdr:colOff>
      <xdr:row>343</xdr:row>
      <xdr:rowOff>0</xdr:rowOff>
    </xdr:from>
    <xdr:to>
      <xdr:col>18</xdr:col>
      <xdr:colOff>609261</xdr:colOff>
      <xdr:row>359</xdr:row>
      <xdr:rowOff>18554</xdr:rowOff>
    </xdr:to>
    <xdr:pic>
      <xdr:nvPicPr>
        <xdr:cNvPr id="50" name="Picture 49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232071" y="65341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361</xdr:row>
      <xdr:rowOff>0</xdr:rowOff>
    </xdr:from>
    <xdr:to>
      <xdr:col>10</xdr:col>
      <xdr:colOff>0</xdr:colOff>
      <xdr:row>377</xdr:row>
      <xdr:rowOff>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 editAs="oneCell">
    <xdr:from>
      <xdr:col>10</xdr:col>
      <xdr:colOff>612321</xdr:colOff>
      <xdr:row>361</xdr:row>
      <xdr:rowOff>0</xdr:rowOff>
    </xdr:from>
    <xdr:to>
      <xdr:col>18</xdr:col>
      <xdr:colOff>609261</xdr:colOff>
      <xdr:row>377</xdr:row>
      <xdr:rowOff>18554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232071" y="68770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379</xdr:row>
      <xdr:rowOff>0</xdr:rowOff>
    </xdr:from>
    <xdr:to>
      <xdr:col>10</xdr:col>
      <xdr:colOff>0</xdr:colOff>
      <xdr:row>395</xdr:row>
      <xdr:rowOff>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 editAs="oneCell">
    <xdr:from>
      <xdr:col>10</xdr:col>
      <xdr:colOff>612321</xdr:colOff>
      <xdr:row>379</xdr:row>
      <xdr:rowOff>0</xdr:rowOff>
    </xdr:from>
    <xdr:to>
      <xdr:col>18</xdr:col>
      <xdr:colOff>609261</xdr:colOff>
      <xdr:row>395</xdr:row>
      <xdr:rowOff>18554</xdr:rowOff>
    </xdr:to>
    <xdr:pic>
      <xdr:nvPicPr>
        <xdr:cNvPr id="55" name="Picture 54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6232071" y="72199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397</xdr:row>
      <xdr:rowOff>0</xdr:rowOff>
    </xdr:from>
    <xdr:to>
      <xdr:col>10</xdr:col>
      <xdr:colOff>0</xdr:colOff>
      <xdr:row>413</xdr:row>
      <xdr:rowOff>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 editAs="oneCell">
    <xdr:from>
      <xdr:col>10</xdr:col>
      <xdr:colOff>612321</xdr:colOff>
      <xdr:row>397</xdr:row>
      <xdr:rowOff>0</xdr:rowOff>
    </xdr:from>
    <xdr:to>
      <xdr:col>18</xdr:col>
      <xdr:colOff>609261</xdr:colOff>
      <xdr:row>413</xdr:row>
      <xdr:rowOff>18554</xdr:rowOff>
    </xdr:to>
    <xdr:pic>
      <xdr:nvPicPr>
        <xdr:cNvPr id="57" name="Picture 56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6232071" y="75628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415</xdr:row>
      <xdr:rowOff>0</xdr:rowOff>
    </xdr:from>
    <xdr:to>
      <xdr:col>10</xdr:col>
      <xdr:colOff>0</xdr:colOff>
      <xdr:row>431</xdr:row>
      <xdr:rowOff>0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 editAs="oneCell">
    <xdr:from>
      <xdr:col>10</xdr:col>
      <xdr:colOff>612321</xdr:colOff>
      <xdr:row>415</xdr:row>
      <xdr:rowOff>0</xdr:rowOff>
    </xdr:from>
    <xdr:to>
      <xdr:col>18</xdr:col>
      <xdr:colOff>609261</xdr:colOff>
      <xdr:row>431</xdr:row>
      <xdr:rowOff>18554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6232071" y="79057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433</xdr:row>
      <xdr:rowOff>0</xdr:rowOff>
    </xdr:from>
    <xdr:to>
      <xdr:col>10</xdr:col>
      <xdr:colOff>0</xdr:colOff>
      <xdr:row>449</xdr:row>
      <xdr:rowOff>0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 editAs="oneCell">
    <xdr:from>
      <xdr:col>10</xdr:col>
      <xdr:colOff>612321</xdr:colOff>
      <xdr:row>433</xdr:row>
      <xdr:rowOff>0</xdr:rowOff>
    </xdr:from>
    <xdr:to>
      <xdr:col>18</xdr:col>
      <xdr:colOff>609261</xdr:colOff>
      <xdr:row>449</xdr:row>
      <xdr:rowOff>18554</xdr:rowOff>
    </xdr:to>
    <xdr:pic>
      <xdr:nvPicPr>
        <xdr:cNvPr id="62" name="Picture 61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6232071" y="82486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451</xdr:row>
      <xdr:rowOff>0</xdr:rowOff>
    </xdr:from>
    <xdr:to>
      <xdr:col>10</xdr:col>
      <xdr:colOff>0</xdr:colOff>
      <xdr:row>467</xdr:row>
      <xdr:rowOff>0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 editAs="oneCell">
    <xdr:from>
      <xdr:col>10</xdr:col>
      <xdr:colOff>612321</xdr:colOff>
      <xdr:row>451</xdr:row>
      <xdr:rowOff>0</xdr:rowOff>
    </xdr:from>
    <xdr:to>
      <xdr:col>18</xdr:col>
      <xdr:colOff>609261</xdr:colOff>
      <xdr:row>467</xdr:row>
      <xdr:rowOff>18554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6232071" y="85915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469</xdr:row>
      <xdr:rowOff>0</xdr:rowOff>
    </xdr:from>
    <xdr:to>
      <xdr:col>10</xdr:col>
      <xdr:colOff>0</xdr:colOff>
      <xdr:row>485</xdr:row>
      <xdr:rowOff>0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 editAs="oneCell">
    <xdr:from>
      <xdr:col>10</xdr:col>
      <xdr:colOff>612321</xdr:colOff>
      <xdr:row>469</xdr:row>
      <xdr:rowOff>0</xdr:rowOff>
    </xdr:from>
    <xdr:to>
      <xdr:col>18</xdr:col>
      <xdr:colOff>609261</xdr:colOff>
      <xdr:row>485</xdr:row>
      <xdr:rowOff>18554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6232071" y="89344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487</xdr:row>
      <xdr:rowOff>0</xdr:rowOff>
    </xdr:from>
    <xdr:to>
      <xdr:col>10</xdr:col>
      <xdr:colOff>0</xdr:colOff>
      <xdr:row>503</xdr:row>
      <xdr:rowOff>0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 editAs="oneCell">
    <xdr:from>
      <xdr:col>10</xdr:col>
      <xdr:colOff>612321</xdr:colOff>
      <xdr:row>487</xdr:row>
      <xdr:rowOff>0</xdr:rowOff>
    </xdr:from>
    <xdr:to>
      <xdr:col>18</xdr:col>
      <xdr:colOff>609261</xdr:colOff>
      <xdr:row>503</xdr:row>
      <xdr:rowOff>18554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6232071" y="92773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505</xdr:row>
      <xdr:rowOff>0</xdr:rowOff>
    </xdr:from>
    <xdr:to>
      <xdr:col>10</xdr:col>
      <xdr:colOff>0</xdr:colOff>
      <xdr:row>521</xdr:row>
      <xdr:rowOff>0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 editAs="oneCell">
    <xdr:from>
      <xdr:col>10</xdr:col>
      <xdr:colOff>612321</xdr:colOff>
      <xdr:row>505</xdr:row>
      <xdr:rowOff>0</xdr:rowOff>
    </xdr:from>
    <xdr:to>
      <xdr:col>18</xdr:col>
      <xdr:colOff>609261</xdr:colOff>
      <xdr:row>521</xdr:row>
      <xdr:rowOff>18554</xdr:rowOff>
    </xdr:to>
    <xdr:pic>
      <xdr:nvPicPr>
        <xdr:cNvPr id="72" name="Picture 71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6232071" y="96202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523</xdr:row>
      <xdr:rowOff>0</xdr:rowOff>
    </xdr:from>
    <xdr:to>
      <xdr:col>10</xdr:col>
      <xdr:colOff>0</xdr:colOff>
      <xdr:row>539</xdr:row>
      <xdr:rowOff>0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 editAs="oneCell">
    <xdr:from>
      <xdr:col>10</xdr:col>
      <xdr:colOff>612321</xdr:colOff>
      <xdr:row>523</xdr:row>
      <xdr:rowOff>0</xdr:rowOff>
    </xdr:from>
    <xdr:to>
      <xdr:col>18</xdr:col>
      <xdr:colOff>609261</xdr:colOff>
      <xdr:row>539</xdr:row>
      <xdr:rowOff>18554</xdr:rowOff>
    </xdr:to>
    <xdr:pic>
      <xdr:nvPicPr>
        <xdr:cNvPr id="74" name="Picture 73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6232071" y="99631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541</xdr:row>
      <xdr:rowOff>0</xdr:rowOff>
    </xdr:from>
    <xdr:to>
      <xdr:col>10</xdr:col>
      <xdr:colOff>0</xdr:colOff>
      <xdr:row>557</xdr:row>
      <xdr:rowOff>0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 editAs="oneCell">
    <xdr:from>
      <xdr:col>10</xdr:col>
      <xdr:colOff>612321</xdr:colOff>
      <xdr:row>541</xdr:row>
      <xdr:rowOff>0</xdr:rowOff>
    </xdr:from>
    <xdr:to>
      <xdr:col>18</xdr:col>
      <xdr:colOff>609261</xdr:colOff>
      <xdr:row>557</xdr:row>
      <xdr:rowOff>18554</xdr:rowOff>
    </xdr:to>
    <xdr:pic>
      <xdr:nvPicPr>
        <xdr:cNvPr id="76" name="Picture 75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6232071" y="103060500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559</xdr:row>
      <xdr:rowOff>0</xdr:rowOff>
    </xdr:from>
    <xdr:to>
      <xdr:col>10</xdr:col>
      <xdr:colOff>0</xdr:colOff>
      <xdr:row>575</xdr:row>
      <xdr:rowOff>0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 editAs="oneCell">
    <xdr:from>
      <xdr:col>10</xdr:col>
      <xdr:colOff>612321</xdr:colOff>
      <xdr:row>559</xdr:row>
      <xdr:rowOff>0</xdr:rowOff>
    </xdr:from>
    <xdr:to>
      <xdr:col>18</xdr:col>
      <xdr:colOff>609261</xdr:colOff>
      <xdr:row>575</xdr:row>
      <xdr:rowOff>18554</xdr:rowOff>
    </xdr:to>
    <xdr:pic>
      <xdr:nvPicPr>
        <xdr:cNvPr id="79" name="Picture 78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6232071" y="106489500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612321</xdr:colOff>
      <xdr:row>181</xdr:row>
      <xdr:rowOff>0</xdr:rowOff>
    </xdr:from>
    <xdr:to>
      <xdr:col>18</xdr:col>
      <xdr:colOff>609261</xdr:colOff>
      <xdr:row>197</xdr:row>
      <xdr:rowOff>18554</xdr:rowOff>
    </xdr:to>
    <xdr:pic>
      <xdr:nvPicPr>
        <xdr:cNvPr id="80" name="Picture 79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6232071" y="34480500"/>
          <a:ext cx="4895512" cy="30665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0"/>
  <sheetViews>
    <sheetView tabSelected="1" workbookViewId="0">
      <selection activeCell="E22" sqref="E22"/>
    </sheetView>
  </sheetViews>
  <sheetFormatPr defaultRowHeight="15" x14ac:dyDescent="0.25"/>
  <cols>
    <col min="1" max="1" width="18.5703125" customWidth="1"/>
  </cols>
  <sheetData>
    <row r="1" spans="1:17" x14ac:dyDescent="0.25">
      <c r="A1" s="33" t="s">
        <v>238</v>
      </c>
      <c r="B1" s="33"/>
      <c r="C1" s="33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7" x14ac:dyDescent="0.25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7" x14ac:dyDescent="0.25">
      <c r="A3" s="47" t="s">
        <v>239</v>
      </c>
      <c r="B3" s="47" t="s">
        <v>240</v>
      </c>
      <c r="C3" s="34"/>
      <c r="D3" s="35"/>
      <c r="E3" s="35"/>
      <c r="F3" s="36"/>
      <c r="G3" s="35"/>
      <c r="H3" s="41"/>
      <c r="I3" s="35"/>
      <c r="J3" s="36"/>
      <c r="K3" s="35"/>
      <c r="L3" s="36"/>
      <c r="M3" s="37"/>
      <c r="N3" s="41"/>
      <c r="O3" s="36"/>
    </row>
    <row r="4" spans="1:17" x14ac:dyDescent="0.25">
      <c r="A4" s="33" t="s">
        <v>73</v>
      </c>
      <c r="B4" s="33" t="s">
        <v>241</v>
      </c>
      <c r="C4" s="33"/>
      <c r="D4" s="38"/>
      <c r="E4" s="38"/>
      <c r="F4" s="38"/>
      <c r="G4" s="38"/>
      <c r="H4" s="39"/>
      <c r="I4" s="38"/>
      <c r="J4" s="40"/>
      <c r="K4" s="38"/>
      <c r="L4" s="40"/>
      <c r="M4" s="40"/>
      <c r="N4" s="39"/>
      <c r="O4" s="40"/>
    </row>
    <row r="5" spans="1:17" x14ac:dyDescent="0.25">
      <c r="A5" s="33" t="s">
        <v>242</v>
      </c>
      <c r="B5" s="33" t="s">
        <v>244</v>
      </c>
      <c r="C5" s="33"/>
      <c r="D5" s="38"/>
      <c r="E5" s="38"/>
      <c r="F5" s="38"/>
      <c r="G5" s="38"/>
      <c r="H5" s="39"/>
      <c r="I5" s="38"/>
      <c r="J5" s="40"/>
      <c r="K5" s="38"/>
      <c r="L5" s="40"/>
      <c r="M5" s="40"/>
      <c r="N5" s="39"/>
      <c r="O5" s="40"/>
    </row>
    <row r="6" spans="1:17" x14ac:dyDescent="0.25">
      <c r="A6" s="33" t="s">
        <v>243</v>
      </c>
      <c r="B6" s="33" t="s">
        <v>246</v>
      </c>
      <c r="C6" s="33"/>
      <c r="D6" s="38"/>
      <c r="E6" s="38"/>
      <c r="F6" s="38"/>
      <c r="G6" s="38"/>
      <c r="H6" s="39"/>
      <c r="I6" s="38"/>
      <c r="J6" s="40"/>
      <c r="K6" s="38"/>
      <c r="L6" s="40"/>
      <c r="M6" s="40"/>
      <c r="N6" s="39"/>
      <c r="O6" s="40"/>
    </row>
    <row r="7" spans="1:17" x14ac:dyDescent="0.25">
      <c r="A7" s="33" t="s">
        <v>245</v>
      </c>
      <c r="B7" s="33" t="s">
        <v>247</v>
      </c>
    </row>
    <row r="8" spans="1:17" x14ac:dyDescent="0.25">
      <c r="A8" s="5"/>
      <c r="B8" s="5"/>
      <c r="C8" s="15"/>
      <c r="D8" s="24"/>
      <c r="E8" s="24"/>
      <c r="F8" s="24"/>
      <c r="G8" s="24"/>
      <c r="H8" s="26"/>
      <c r="I8" s="24"/>
      <c r="J8" s="25"/>
      <c r="K8" s="24"/>
      <c r="L8" s="25"/>
      <c r="M8" s="25"/>
      <c r="N8" s="26"/>
      <c r="O8" s="25"/>
      <c r="Q8" s="3" t="s">
        <v>90</v>
      </c>
    </row>
    <row r="9" spans="1:17" x14ac:dyDescent="0.25">
      <c r="A9" s="5"/>
      <c r="B9" s="5"/>
      <c r="C9" s="15"/>
      <c r="D9" s="24"/>
      <c r="E9" s="24"/>
      <c r="F9" s="24"/>
      <c r="G9" s="24"/>
      <c r="H9" s="26"/>
      <c r="I9" s="24"/>
      <c r="J9" s="25"/>
      <c r="K9" s="24"/>
      <c r="L9" s="25"/>
      <c r="M9" s="25"/>
      <c r="N9" s="26"/>
      <c r="O9" s="25"/>
      <c r="Q9" s="3" t="s">
        <v>90</v>
      </c>
    </row>
    <row r="10" spans="1:17" x14ac:dyDescent="0.25">
      <c r="A10" s="5"/>
      <c r="B10" s="5"/>
      <c r="C10" s="15"/>
      <c r="D10" s="24"/>
      <c r="E10" s="24"/>
      <c r="F10" s="24"/>
      <c r="G10" s="24"/>
      <c r="H10" s="26"/>
      <c r="I10" s="24"/>
      <c r="J10" s="25"/>
      <c r="K10" s="24"/>
      <c r="L10" s="25"/>
      <c r="M10" s="25"/>
      <c r="N10" s="26"/>
      <c r="O10" s="25"/>
      <c r="Q10" s="3" t="s">
        <v>90</v>
      </c>
    </row>
    <row r="12" spans="1:17" x14ac:dyDescent="0.25">
      <c r="A12" s="33"/>
      <c r="B12" s="33"/>
      <c r="C12" s="33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</row>
    <row r="13" spans="1:17" x14ac:dyDescent="0.25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</row>
    <row r="14" spans="1:17" x14ac:dyDescent="0.25">
      <c r="A14" s="34"/>
      <c r="B14" s="34"/>
      <c r="C14" s="34"/>
      <c r="D14" s="35"/>
      <c r="E14" s="35"/>
      <c r="F14" s="36"/>
      <c r="G14" s="35"/>
      <c r="H14" s="41"/>
      <c r="I14" s="35"/>
      <c r="J14" s="36"/>
      <c r="K14" s="35"/>
      <c r="L14" s="36"/>
      <c r="M14" s="37"/>
      <c r="N14" s="41"/>
      <c r="O14" s="46"/>
    </row>
    <row r="15" spans="1:17" x14ac:dyDescent="0.25">
      <c r="A15" s="33"/>
      <c r="B15" s="33"/>
      <c r="C15" s="33"/>
      <c r="D15" s="38"/>
      <c r="E15" s="38"/>
      <c r="F15" s="38"/>
      <c r="G15" s="38"/>
      <c r="H15" s="39"/>
      <c r="I15" s="38"/>
      <c r="J15" s="40"/>
      <c r="K15" s="38"/>
      <c r="L15" s="40"/>
      <c r="M15" s="40"/>
      <c r="N15" s="39"/>
      <c r="O15" s="40"/>
    </row>
    <row r="16" spans="1:17" x14ac:dyDescent="0.25">
      <c r="A16" s="33"/>
      <c r="B16" s="33"/>
      <c r="C16" s="33"/>
      <c r="D16" s="38"/>
      <c r="E16" s="38"/>
      <c r="F16" s="38"/>
      <c r="G16" s="38"/>
      <c r="H16" s="39"/>
      <c r="I16" s="38"/>
      <c r="J16" s="40"/>
      <c r="K16" s="38"/>
      <c r="L16" s="40"/>
      <c r="M16" s="40"/>
      <c r="N16" s="39"/>
      <c r="O16" s="40"/>
    </row>
    <row r="17" spans="1:17" x14ac:dyDescent="0.25">
      <c r="A17" s="33"/>
      <c r="B17" s="33"/>
      <c r="C17" s="33"/>
      <c r="D17" s="38"/>
      <c r="E17" s="38"/>
      <c r="F17" s="38"/>
      <c r="G17" s="38"/>
      <c r="H17" s="39"/>
      <c r="I17" s="38"/>
      <c r="J17" s="40"/>
      <c r="K17" s="38"/>
      <c r="L17" s="40"/>
      <c r="M17" s="40"/>
      <c r="N17" s="39"/>
      <c r="O17" s="40"/>
    </row>
    <row r="19" spans="1:17" x14ac:dyDescent="0.25">
      <c r="A19" s="5"/>
      <c r="B19" s="5"/>
      <c r="C19" s="15"/>
      <c r="D19" s="24"/>
      <c r="E19" s="24"/>
      <c r="F19" s="24"/>
      <c r="G19" s="24"/>
      <c r="H19" s="26"/>
      <c r="I19" s="24"/>
      <c r="J19" s="25"/>
      <c r="K19" s="24"/>
      <c r="L19" s="25"/>
      <c r="M19" s="25"/>
      <c r="N19" s="26"/>
      <c r="O19" s="25"/>
      <c r="Q19" s="3" t="s">
        <v>90</v>
      </c>
    </row>
    <row r="20" spans="1:17" x14ac:dyDescent="0.25">
      <c r="A20" s="5"/>
      <c r="B20" s="5"/>
      <c r="C20" s="15"/>
      <c r="D20" s="24"/>
      <c r="E20" s="24"/>
      <c r="F20" s="24"/>
      <c r="G20" s="24"/>
      <c r="H20" s="26"/>
      <c r="I20" s="24"/>
      <c r="J20" s="25"/>
      <c r="K20" s="24"/>
      <c r="L20" s="25"/>
      <c r="M20" s="25"/>
      <c r="N20" s="26"/>
      <c r="O20" s="25"/>
      <c r="Q20" s="3" t="s">
        <v>90</v>
      </c>
    </row>
    <row r="22" spans="1:17" x14ac:dyDescent="0.25">
      <c r="A22" s="33"/>
      <c r="B22" s="33"/>
      <c r="C22" s="33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7" x14ac:dyDescent="0.25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</row>
    <row r="24" spans="1:17" x14ac:dyDescent="0.25">
      <c r="A24" s="34"/>
      <c r="B24" s="34"/>
      <c r="C24" s="34"/>
      <c r="D24" s="42"/>
      <c r="E24" s="43"/>
      <c r="F24" s="43"/>
      <c r="G24" s="43"/>
      <c r="H24" s="44"/>
      <c r="I24" s="43"/>
      <c r="J24" s="43"/>
      <c r="K24" s="43"/>
      <c r="L24" s="43"/>
      <c r="M24" s="45"/>
      <c r="N24" s="43"/>
      <c r="O24" s="43"/>
    </row>
    <row r="25" spans="1:17" x14ac:dyDescent="0.25">
      <c r="A25" s="33"/>
      <c r="B25" s="33"/>
      <c r="C25" s="33"/>
      <c r="D25" s="38"/>
      <c r="E25" s="38"/>
      <c r="F25" s="38"/>
      <c r="G25" s="38"/>
      <c r="H25" s="39"/>
      <c r="I25" s="38"/>
      <c r="J25" s="40"/>
      <c r="K25" s="38"/>
      <c r="L25" s="40"/>
      <c r="M25" s="40"/>
      <c r="N25" s="39"/>
      <c r="O25" s="40"/>
    </row>
    <row r="26" spans="1:17" x14ac:dyDescent="0.25">
      <c r="A26" s="33"/>
      <c r="B26" s="33"/>
      <c r="C26" s="33"/>
      <c r="D26" s="38"/>
      <c r="E26" s="38"/>
      <c r="F26" s="38"/>
      <c r="G26" s="38"/>
      <c r="H26" s="39"/>
      <c r="I26" s="38"/>
      <c r="J26" s="40"/>
      <c r="K26" s="38"/>
      <c r="L26" s="40"/>
      <c r="M26" s="40"/>
      <c r="N26" s="39"/>
      <c r="O26" s="40"/>
    </row>
    <row r="27" spans="1:17" x14ac:dyDescent="0.25">
      <c r="A27" s="33"/>
      <c r="B27" s="33"/>
      <c r="C27" s="33"/>
      <c r="D27" s="38"/>
      <c r="E27" s="38"/>
      <c r="F27" s="38"/>
      <c r="G27" s="38"/>
      <c r="H27" s="39"/>
      <c r="I27" s="38"/>
      <c r="J27" s="40"/>
      <c r="K27" s="38"/>
      <c r="L27" s="40"/>
      <c r="M27" s="40"/>
      <c r="N27" s="39"/>
      <c r="O27" s="40"/>
    </row>
    <row r="29" spans="1:17" x14ac:dyDescent="0.25">
      <c r="A29" s="5"/>
      <c r="B29" s="5"/>
      <c r="C29" s="15"/>
      <c r="D29" s="24"/>
      <c r="E29" s="24"/>
      <c r="F29" s="24"/>
      <c r="G29" s="24"/>
      <c r="H29" s="26"/>
      <c r="I29" s="24"/>
      <c r="J29" s="25"/>
      <c r="K29" s="24"/>
      <c r="L29" s="25"/>
      <c r="M29" s="25"/>
      <c r="N29" s="26"/>
      <c r="O29" s="25"/>
      <c r="Q29" s="3" t="s">
        <v>90</v>
      </c>
    </row>
    <row r="30" spans="1:17" x14ac:dyDescent="0.25">
      <c r="A30" s="5"/>
      <c r="B30" s="5"/>
      <c r="C30" s="15"/>
      <c r="D30" s="24"/>
      <c r="E30" s="24"/>
      <c r="F30" s="24"/>
      <c r="G30" s="24"/>
      <c r="H30" s="26"/>
      <c r="I30" s="24"/>
      <c r="J30" s="25"/>
      <c r="K30" s="24"/>
      <c r="L30" s="25"/>
      <c r="M30" s="25"/>
      <c r="N30" s="26"/>
      <c r="O30" s="25"/>
      <c r="Q30" s="3" t="s">
        <v>90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9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E1" sqref="E1:P1"/>
    </sheetView>
  </sheetViews>
  <sheetFormatPr defaultRowHeight="15" x14ac:dyDescent="0.25"/>
  <cols>
    <col min="1" max="1" width="12.7109375" customWidth="1"/>
    <col min="2" max="2" width="13.42578125" bestFit="1" customWidth="1"/>
    <col min="3" max="3" width="9.7109375" style="20" bestFit="1" customWidth="1"/>
    <col min="4" max="4" width="17.28515625" style="20" bestFit="1" customWidth="1"/>
    <col min="5" max="17" width="9.140625" style="9"/>
  </cols>
  <sheetData>
    <row r="1" spans="1:17" x14ac:dyDescent="0.25">
      <c r="A1" s="1" t="s">
        <v>0</v>
      </c>
      <c r="B1" s="1" t="s">
        <v>1</v>
      </c>
      <c r="C1" s="12" t="s">
        <v>50</v>
      </c>
      <c r="D1" s="12" t="s">
        <v>51</v>
      </c>
      <c r="E1" s="2" t="s">
        <v>2</v>
      </c>
      <c r="F1" s="2" t="s">
        <v>6</v>
      </c>
      <c r="G1" s="2" t="s">
        <v>13</v>
      </c>
      <c r="H1" s="2" t="s">
        <v>14</v>
      </c>
      <c r="I1" s="2" t="s">
        <v>16</v>
      </c>
      <c r="J1" s="2" t="s">
        <v>17</v>
      </c>
      <c r="K1" s="2" t="s">
        <v>18</v>
      </c>
      <c r="L1" s="2" t="s">
        <v>20</v>
      </c>
      <c r="M1" s="2" t="s">
        <v>23</v>
      </c>
      <c r="N1" s="2" t="s">
        <v>26</v>
      </c>
      <c r="O1" s="2" t="s">
        <v>27</v>
      </c>
      <c r="P1" s="2" t="s">
        <v>29</v>
      </c>
      <c r="Q1" s="2" t="s">
        <v>34</v>
      </c>
    </row>
    <row r="2" spans="1:17" ht="38.25" x14ac:dyDescent="0.25">
      <c r="A2" s="1"/>
      <c r="B2" s="1"/>
      <c r="C2" s="12"/>
      <c r="D2" s="12"/>
      <c r="E2" s="2" t="s">
        <v>237</v>
      </c>
      <c r="F2" s="2" t="s">
        <v>237</v>
      </c>
      <c r="G2" s="2" t="s">
        <v>237</v>
      </c>
      <c r="H2" s="2" t="s">
        <v>237</v>
      </c>
      <c r="I2" s="2" t="s">
        <v>237</v>
      </c>
      <c r="J2" s="2" t="s">
        <v>237</v>
      </c>
      <c r="K2" s="2" t="s">
        <v>237</v>
      </c>
      <c r="L2" s="2" t="s">
        <v>237</v>
      </c>
      <c r="M2" s="2" t="s">
        <v>237</v>
      </c>
      <c r="N2" s="2" t="s">
        <v>237</v>
      </c>
      <c r="O2" s="2" t="s">
        <v>237</v>
      </c>
      <c r="P2" s="2" t="s">
        <v>237</v>
      </c>
      <c r="Q2" s="30"/>
    </row>
    <row r="3" spans="1:17" x14ac:dyDescent="0.25">
      <c r="A3" s="4" t="s">
        <v>35</v>
      </c>
      <c r="B3" s="4"/>
      <c r="C3" s="14"/>
      <c r="D3" s="14"/>
      <c r="E3" s="31">
        <v>0.01</v>
      </c>
      <c r="F3" s="31">
        <v>0.01</v>
      </c>
      <c r="G3" s="31">
        <v>0.01</v>
      </c>
      <c r="H3" s="31">
        <v>0.01</v>
      </c>
      <c r="I3" s="31">
        <v>0.1</v>
      </c>
      <c r="J3" s="31">
        <v>0.01</v>
      </c>
      <c r="K3" s="31">
        <v>1</v>
      </c>
      <c r="L3" s="31">
        <v>0.01</v>
      </c>
      <c r="M3" s="31">
        <v>1</v>
      </c>
      <c r="N3" s="31">
        <v>100</v>
      </c>
      <c r="O3" s="31">
        <v>0.1</v>
      </c>
      <c r="P3" s="31">
        <v>5</v>
      </c>
      <c r="Q3" s="30"/>
    </row>
    <row r="4" spans="1:17" x14ac:dyDescent="0.25">
      <c r="A4" s="5">
        <v>5033594</v>
      </c>
      <c r="B4" s="5" t="s">
        <v>88</v>
      </c>
      <c r="C4" s="15">
        <v>45125</v>
      </c>
      <c r="D4" s="16" t="s">
        <v>89</v>
      </c>
      <c r="E4" s="32">
        <v>1.67</v>
      </c>
      <c r="F4" s="24">
        <v>0.27</v>
      </c>
      <c r="G4" s="24">
        <v>2.17</v>
      </c>
      <c r="H4" s="24">
        <v>0.06</v>
      </c>
      <c r="I4" s="26">
        <v>12</v>
      </c>
      <c r="J4" s="24">
        <v>0.28999999999999998</v>
      </c>
      <c r="K4" s="25">
        <v>525</v>
      </c>
      <c r="L4" s="24">
        <v>0.02</v>
      </c>
      <c r="M4" s="25">
        <v>370</v>
      </c>
      <c r="N4" s="25">
        <v>-100</v>
      </c>
      <c r="O4" s="26">
        <v>4</v>
      </c>
      <c r="P4" s="25">
        <v>1841</v>
      </c>
      <c r="Q4" s="3" t="s">
        <v>90</v>
      </c>
    </row>
    <row r="5" spans="1:17" x14ac:dyDescent="0.25">
      <c r="A5" s="5">
        <v>5033616</v>
      </c>
      <c r="B5" s="5" t="s">
        <v>91</v>
      </c>
      <c r="C5" s="15">
        <v>45125</v>
      </c>
      <c r="D5" s="16" t="s">
        <v>89</v>
      </c>
      <c r="E5" s="24">
        <v>2.9</v>
      </c>
      <c r="F5" s="24">
        <v>0.2</v>
      </c>
      <c r="G5" s="24">
        <v>2.93</v>
      </c>
      <c r="H5" s="24">
        <v>0.02</v>
      </c>
      <c r="I5" s="26">
        <v>9.9</v>
      </c>
      <c r="J5" s="24">
        <v>0.33</v>
      </c>
      <c r="K5" s="25">
        <v>460</v>
      </c>
      <c r="L5" s="24">
        <v>0.02</v>
      </c>
      <c r="M5" s="25">
        <v>1664</v>
      </c>
      <c r="N5" s="25">
        <v>198</v>
      </c>
      <c r="O5" s="26">
        <v>5.2</v>
      </c>
      <c r="P5" s="25">
        <v>2357</v>
      </c>
      <c r="Q5" s="3" t="s">
        <v>90</v>
      </c>
    </row>
    <row r="6" spans="1:17" x14ac:dyDescent="0.25">
      <c r="A6" s="5">
        <v>5033617</v>
      </c>
      <c r="B6" s="5" t="s">
        <v>92</v>
      </c>
      <c r="C6" s="15">
        <v>45125</v>
      </c>
      <c r="D6" s="16" t="s">
        <v>89</v>
      </c>
      <c r="E6" s="24">
        <v>1.05</v>
      </c>
      <c r="F6" s="24">
        <v>0.28000000000000003</v>
      </c>
      <c r="G6" s="24">
        <v>1.71</v>
      </c>
      <c r="H6" s="24">
        <v>0.03</v>
      </c>
      <c r="I6" s="26">
        <v>9.4</v>
      </c>
      <c r="J6" s="24">
        <v>0.39</v>
      </c>
      <c r="K6" s="25">
        <v>336</v>
      </c>
      <c r="L6" s="24">
        <v>0.02</v>
      </c>
      <c r="M6" s="25">
        <v>511</v>
      </c>
      <c r="N6" s="25">
        <v>-100</v>
      </c>
      <c r="O6" s="26">
        <v>3.7</v>
      </c>
      <c r="P6" s="25">
        <v>1838</v>
      </c>
      <c r="Q6" s="3" t="s">
        <v>90</v>
      </c>
    </row>
    <row r="7" spans="1:17" x14ac:dyDescent="0.25">
      <c r="A7" s="5">
        <v>5033619</v>
      </c>
      <c r="B7" s="5" t="s">
        <v>93</v>
      </c>
      <c r="C7" s="15">
        <v>45125</v>
      </c>
      <c r="D7" s="16" t="s">
        <v>89</v>
      </c>
      <c r="E7" s="24">
        <v>0.84</v>
      </c>
      <c r="F7" s="24">
        <v>0.28000000000000003</v>
      </c>
      <c r="G7" s="24">
        <v>2.25</v>
      </c>
      <c r="H7" s="24">
        <v>0.04</v>
      </c>
      <c r="I7" s="26">
        <v>5</v>
      </c>
      <c r="J7" s="24">
        <v>0.25</v>
      </c>
      <c r="K7" s="25">
        <v>468</v>
      </c>
      <c r="L7" s="24">
        <v>0.01</v>
      </c>
      <c r="M7" s="25">
        <v>578</v>
      </c>
      <c r="N7" s="25">
        <v>-100</v>
      </c>
      <c r="O7" s="26">
        <v>4.5999999999999996</v>
      </c>
      <c r="P7" s="25">
        <v>1228</v>
      </c>
      <c r="Q7" s="3" t="s">
        <v>90</v>
      </c>
    </row>
    <row r="8" spans="1:17" x14ac:dyDescent="0.25">
      <c r="A8" s="5">
        <v>5033620</v>
      </c>
      <c r="B8" s="5" t="s">
        <v>94</v>
      </c>
      <c r="C8" s="15">
        <v>45125</v>
      </c>
      <c r="D8" s="16" t="s">
        <v>89</v>
      </c>
      <c r="E8" s="24">
        <v>0.98</v>
      </c>
      <c r="F8" s="24">
        <v>0.77</v>
      </c>
      <c r="G8" s="24">
        <v>1.6</v>
      </c>
      <c r="H8" s="24">
        <v>0.12</v>
      </c>
      <c r="I8" s="26">
        <v>6.9</v>
      </c>
      <c r="J8" s="24">
        <v>0.53</v>
      </c>
      <c r="K8" s="25">
        <v>291</v>
      </c>
      <c r="L8" s="24">
        <v>0.15</v>
      </c>
      <c r="M8" s="25">
        <v>538</v>
      </c>
      <c r="N8" s="25">
        <v>-100</v>
      </c>
      <c r="O8" s="26">
        <v>2.8</v>
      </c>
      <c r="P8" s="25">
        <v>808</v>
      </c>
      <c r="Q8" s="3" t="s">
        <v>90</v>
      </c>
    </row>
    <row r="9" spans="1:17" x14ac:dyDescent="0.25">
      <c r="A9" s="5">
        <v>5033621</v>
      </c>
      <c r="B9" s="5" t="s">
        <v>95</v>
      </c>
      <c r="C9" s="15">
        <v>45125</v>
      </c>
      <c r="D9" s="16" t="s">
        <v>89</v>
      </c>
      <c r="E9" s="24">
        <v>0.8</v>
      </c>
      <c r="F9" s="24">
        <v>0.28999999999999998</v>
      </c>
      <c r="G9" s="24">
        <v>1.47</v>
      </c>
      <c r="H9" s="24">
        <v>0.06</v>
      </c>
      <c r="I9" s="26">
        <v>5.8</v>
      </c>
      <c r="J9" s="24">
        <v>0.14000000000000001</v>
      </c>
      <c r="K9" s="25">
        <v>296</v>
      </c>
      <c r="L9" s="24">
        <v>0.04</v>
      </c>
      <c r="M9" s="25">
        <v>534</v>
      </c>
      <c r="N9" s="25">
        <v>-100</v>
      </c>
      <c r="O9" s="26">
        <v>3.2</v>
      </c>
      <c r="P9" s="25">
        <v>1194</v>
      </c>
      <c r="Q9" s="3" t="s">
        <v>90</v>
      </c>
    </row>
    <row r="10" spans="1:17" x14ac:dyDescent="0.25">
      <c r="A10" s="5">
        <v>5033623</v>
      </c>
      <c r="B10" s="5" t="s">
        <v>96</v>
      </c>
      <c r="C10" s="15">
        <v>45125</v>
      </c>
      <c r="D10" s="16" t="s">
        <v>89</v>
      </c>
      <c r="E10" s="24">
        <v>0.69</v>
      </c>
      <c r="F10" s="24">
        <v>0.25</v>
      </c>
      <c r="G10" s="24">
        <v>1.78</v>
      </c>
      <c r="H10" s="24">
        <v>0.03</v>
      </c>
      <c r="I10" s="26">
        <v>5.2</v>
      </c>
      <c r="J10" s="24">
        <v>0.17</v>
      </c>
      <c r="K10" s="25">
        <v>284</v>
      </c>
      <c r="L10" s="24">
        <v>0.02</v>
      </c>
      <c r="M10" s="25">
        <v>389</v>
      </c>
      <c r="N10" s="25">
        <v>-100</v>
      </c>
      <c r="O10" s="26">
        <v>3.1</v>
      </c>
      <c r="P10" s="25">
        <v>1404</v>
      </c>
      <c r="Q10" s="3" t="s">
        <v>90</v>
      </c>
    </row>
    <row r="11" spans="1:17" x14ac:dyDescent="0.25">
      <c r="A11" s="5">
        <v>5033624</v>
      </c>
      <c r="B11" s="5" t="s">
        <v>97</v>
      </c>
      <c r="C11" s="15">
        <v>45125</v>
      </c>
      <c r="D11" s="16" t="s">
        <v>89</v>
      </c>
      <c r="E11" s="24">
        <v>0.7</v>
      </c>
      <c r="F11" s="24">
        <v>0.35</v>
      </c>
      <c r="G11" s="24">
        <v>1.93</v>
      </c>
      <c r="H11" s="24">
        <v>0.03</v>
      </c>
      <c r="I11" s="26">
        <v>6.3</v>
      </c>
      <c r="J11" s="24">
        <v>0.2</v>
      </c>
      <c r="K11" s="25">
        <v>378</v>
      </c>
      <c r="L11" s="24">
        <v>0.02</v>
      </c>
      <c r="M11" s="25">
        <v>550</v>
      </c>
      <c r="N11" s="25">
        <v>-100</v>
      </c>
      <c r="O11" s="26">
        <v>3.7</v>
      </c>
      <c r="P11" s="25">
        <v>1647</v>
      </c>
      <c r="Q11" s="3" t="s">
        <v>90</v>
      </c>
    </row>
    <row r="12" spans="1:17" x14ac:dyDescent="0.25">
      <c r="A12" s="5">
        <v>5033778</v>
      </c>
      <c r="B12" s="5" t="s">
        <v>98</v>
      </c>
      <c r="C12" s="15">
        <v>45125</v>
      </c>
      <c r="D12" s="16" t="s">
        <v>89</v>
      </c>
      <c r="E12" s="24">
        <v>1.45</v>
      </c>
      <c r="F12" s="24">
        <v>0.18</v>
      </c>
      <c r="G12" s="24">
        <v>1.05</v>
      </c>
      <c r="H12" s="24">
        <v>0.03</v>
      </c>
      <c r="I12" s="26">
        <v>4.4000000000000004</v>
      </c>
      <c r="J12" s="24">
        <v>0.1</v>
      </c>
      <c r="K12" s="25">
        <v>174</v>
      </c>
      <c r="L12" s="24">
        <v>0.03</v>
      </c>
      <c r="M12" s="25">
        <v>70</v>
      </c>
      <c r="N12" s="25">
        <v>110</v>
      </c>
      <c r="O12" s="26">
        <v>2.9</v>
      </c>
      <c r="P12" s="25">
        <v>1248</v>
      </c>
      <c r="Q12" s="3" t="s">
        <v>90</v>
      </c>
    </row>
    <row r="13" spans="1:17" x14ac:dyDescent="0.25">
      <c r="A13" s="5">
        <v>5033779</v>
      </c>
      <c r="B13" s="5" t="s">
        <v>99</v>
      </c>
      <c r="C13" s="15">
        <v>45125</v>
      </c>
      <c r="D13" s="16" t="s">
        <v>89</v>
      </c>
      <c r="E13" s="24">
        <v>1.19</v>
      </c>
      <c r="F13" s="24">
        <v>0.08</v>
      </c>
      <c r="G13" s="24">
        <v>1.46</v>
      </c>
      <c r="H13" s="24">
        <v>0.03</v>
      </c>
      <c r="I13" s="26">
        <v>5</v>
      </c>
      <c r="J13" s="24">
        <v>0.09</v>
      </c>
      <c r="K13" s="25">
        <v>178</v>
      </c>
      <c r="L13" s="24">
        <v>0.03</v>
      </c>
      <c r="M13" s="25">
        <v>128</v>
      </c>
      <c r="N13" s="25">
        <v>142</v>
      </c>
      <c r="O13" s="26">
        <v>3.2</v>
      </c>
      <c r="P13" s="25">
        <v>1651</v>
      </c>
      <c r="Q13" s="3" t="s">
        <v>90</v>
      </c>
    </row>
    <row r="14" spans="1:17" x14ac:dyDescent="0.25">
      <c r="A14" s="5">
        <v>5033781</v>
      </c>
      <c r="B14" s="5" t="s">
        <v>100</v>
      </c>
      <c r="C14" s="15">
        <v>45125</v>
      </c>
      <c r="D14" s="16" t="s">
        <v>89</v>
      </c>
      <c r="E14" s="24">
        <v>2.83</v>
      </c>
      <c r="F14" s="24">
        <v>0.1</v>
      </c>
      <c r="G14" s="24">
        <v>3.35</v>
      </c>
      <c r="H14" s="24">
        <v>0.02</v>
      </c>
      <c r="I14" s="26">
        <v>13.8</v>
      </c>
      <c r="J14" s="24">
        <v>0.12</v>
      </c>
      <c r="K14" s="25">
        <v>209</v>
      </c>
      <c r="L14" s="24">
        <v>0.02</v>
      </c>
      <c r="M14" s="25">
        <v>354</v>
      </c>
      <c r="N14" s="25">
        <v>412</v>
      </c>
      <c r="O14" s="26">
        <v>6.4</v>
      </c>
      <c r="P14" s="25">
        <v>2413</v>
      </c>
      <c r="Q14" s="3" t="s">
        <v>90</v>
      </c>
    </row>
    <row r="15" spans="1:17" x14ac:dyDescent="0.25">
      <c r="A15" s="5">
        <v>5033786</v>
      </c>
      <c r="B15" s="5" t="s">
        <v>101</v>
      </c>
      <c r="C15" s="15">
        <v>45125</v>
      </c>
      <c r="D15" s="16" t="s">
        <v>89</v>
      </c>
      <c r="E15" s="24">
        <v>1.1499999999999999</v>
      </c>
      <c r="F15" s="24">
        <v>0.39</v>
      </c>
      <c r="G15" s="24">
        <v>1.36</v>
      </c>
      <c r="H15" s="24">
        <v>0.03</v>
      </c>
      <c r="I15" s="26">
        <v>6.4</v>
      </c>
      <c r="J15" s="24">
        <v>0.25</v>
      </c>
      <c r="K15" s="25">
        <v>244</v>
      </c>
      <c r="L15" s="24">
        <v>0.02</v>
      </c>
      <c r="M15" s="25">
        <v>441</v>
      </c>
      <c r="N15" s="25">
        <v>-100</v>
      </c>
      <c r="O15" s="26">
        <v>3.5</v>
      </c>
      <c r="P15" s="25">
        <v>1906</v>
      </c>
      <c r="Q15" s="3" t="s">
        <v>90</v>
      </c>
    </row>
    <row r="16" spans="1:17" x14ac:dyDescent="0.25">
      <c r="A16" s="5">
        <v>5033896</v>
      </c>
      <c r="B16" s="5" t="s">
        <v>102</v>
      </c>
      <c r="C16" s="15">
        <v>45125</v>
      </c>
      <c r="D16" s="16" t="s">
        <v>89</v>
      </c>
      <c r="E16" s="24">
        <v>0.89</v>
      </c>
      <c r="F16" s="24">
        <v>0.32</v>
      </c>
      <c r="G16" s="24">
        <v>2.31</v>
      </c>
      <c r="H16" s="24">
        <v>0.02</v>
      </c>
      <c r="I16" s="26">
        <v>8.1999999999999993</v>
      </c>
      <c r="J16" s="24">
        <v>0.28999999999999998</v>
      </c>
      <c r="K16" s="25">
        <v>478</v>
      </c>
      <c r="L16" s="24">
        <v>0.01</v>
      </c>
      <c r="M16" s="25">
        <v>721</v>
      </c>
      <c r="N16" s="25">
        <v>-100</v>
      </c>
      <c r="O16" s="26">
        <v>4.0999999999999996</v>
      </c>
      <c r="P16" s="25">
        <v>1283</v>
      </c>
      <c r="Q16" s="3" t="s">
        <v>90</v>
      </c>
    </row>
    <row r="17" spans="1:17" x14ac:dyDescent="0.25">
      <c r="A17" s="5">
        <v>5033898</v>
      </c>
      <c r="B17" s="5" t="s">
        <v>103</v>
      </c>
      <c r="C17" s="15">
        <v>45125</v>
      </c>
      <c r="D17" s="16" t="s">
        <v>89</v>
      </c>
      <c r="E17" s="24">
        <v>1.72</v>
      </c>
      <c r="F17" s="24">
        <v>0.72</v>
      </c>
      <c r="G17" s="24">
        <v>2.39</v>
      </c>
      <c r="H17" s="24">
        <v>0.03</v>
      </c>
      <c r="I17" s="26">
        <v>12.2</v>
      </c>
      <c r="J17" s="24">
        <v>0.74</v>
      </c>
      <c r="K17" s="25">
        <v>461</v>
      </c>
      <c r="L17" s="24">
        <v>0.01</v>
      </c>
      <c r="M17" s="25">
        <v>779</v>
      </c>
      <c r="N17" s="25">
        <v>-100</v>
      </c>
      <c r="O17" s="26">
        <v>5.5</v>
      </c>
      <c r="P17" s="25">
        <v>2978</v>
      </c>
      <c r="Q17" s="3" t="s">
        <v>90</v>
      </c>
    </row>
    <row r="18" spans="1:17" x14ac:dyDescent="0.25">
      <c r="A18" s="5">
        <v>5033899</v>
      </c>
      <c r="B18" s="5" t="s">
        <v>104</v>
      </c>
      <c r="C18" s="15">
        <v>45125</v>
      </c>
      <c r="D18" s="16" t="s">
        <v>89</v>
      </c>
      <c r="E18" s="24">
        <v>0.84</v>
      </c>
      <c r="F18" s="24">
        <v>0.24</v>
      </c>
      <c r="G18" s="24">
        <v>1.69</v>
      </c>
      <c r="H18" s="24">
        <v>0.04</v>
      </c>
      <c r="I18" s="26">
        <v>5.8</v>
      </c>
      <c r="J18" s="24">
        <v>0.17</v>
      </c>
      <c r="K18" s="25">
        <v>374</v>
      </c>
      <c r="L18" s="24">
        <v>0.03</v>
      </c>
      <c r="M18" s="25">
        <v>399</v>
      </c>
      <c r="N18" s="25">
        <v>-100</v>
      </c>
      <c r="O18" s="26">
        <v>3.3</v>
      </c>
      <c r="P18" s="25">
        <v>1377</v>
      </c>
      <c r="Q18" s="3" t="s">
        <v>90</v>
      </c>
    </row>
    <row r="19" spans="1:17" x14ac:dyDescent="0.25">
      <c r="A19" s="5">
        <v>5033901</v>
      </c>
      <c r="B19" s="5" t="s">
        <v>105</v>
      </c>
      <c r="C19" s="15">
        <v>45125</v>
      </c>
      <c r="D19" s="16" t="s">
        <v>89</v>
      </c>
      <c r="E19" s="24">
        <v>0.78</v>
      </c>
      <c r="F19" s="24">
        <v>0.04</v>
      </c>
      <c r="G19" s="24">
        <v>5.97</v>
      </c>
      <c r="H19" s="24">
        <v>0.03</v>
      </c>
      <c r="I19" s="26">
        <v>1.8</v>
      </c>
      <c r="J19" s="24">
        <v>7.0000000000000007E-2</v>
      </c>
      <c r="K19" s="25">
        <v>347</v>
      </c>
      <c r="L19" s="24">
        <v>-0.01</v>
      </c>
      <c r="M19" s="25">
        <v>120</v>
      </c>
      <c r="N19" s="25">
        <v>-100</v>
      </c>
      <c r="O19" s="26">
        <v>1.9</v>
      </c>
      <c r="P19" s="25">
        <v>824</v>
      </c>
      <c r="Q19" s="3" t="s">
        <v>90</v>
      </c>
    </row>
    <row r="20" spans="1:17" x14ac:dyDescent="0.25">
      <c r="A20" s="5">
        <v>5033902</v>
      </c>
      <c r="B20" s="5" t="s">
        <v>106</v>
      </c>
      <c r="C20" s="15">
        <v>45125</v>
      </c>
      <c r="D20" s="16" t="s">
        <v>89</v>
      </c>
      <c r="E20" s="24">
        <v>1.57</v>
      </c>
      <c r="F20" s="24">
        <v>0.16</v>
      </c>
      <c r="G20" s="24">
        <v>3.33</v>
      </c>
      <c r="H20" s="24">
        <v>0.04</v>
      </c>
      <c r="I20" s="26">
        <v>10</v>
      </c>
      <c r="J20" s="24">
        <v>0.23</v>
      </c>
      <c r="K20" s="25">
        <v>419</v>
      </c>
      <c r="L20" s="24">
        <v>0.01</v>
      </c>
      <c r="M20" s="25">
        <v>556</v>
      </c>
      <c r="N20" s="25">
        <v>-100</v>
      </c>
      <c r="O20" s="26">
        <v>4.2</v>
      </c>
      <c r="P20" s="25">
        <v>1255</v>
      </c>
      <c r="Q20" s="3" t="s">
        <v>90</v>
      </c>
    </row>
    <row r="21" spans="1:17" x14ac:dyDescent="0.25">
      <c r="A21" s="5">
        <v>5033993</v>
      </c>
      <c r="B21" s="5" t="s">
        <v>107</v>
      </c>
      <c r="C21" s="15">
        <v>45125</v>
      </c>
      <c r="D21" s="16" t="s">
        <v>89</v>
      </c>
      <c r="E21" s="24">
        <v>1.28</v>
      </c>
      <c r="F21" s="24">
        <v>0.1</v>
      </c>
      <c r="G21" s="24">
        <v>2.35</v>
      </c>
      <c r="H21" s="24">
        <v>0.03</v>
      </c>
      <c r="I21" s="26">
        <v>5.7</v>
      </c>
      <c r="J21" s="24">
        <v>0.12</v>
      </c>
      <c r="K21" s="25">
        <v>244</v>
      </c>
      <c r="L21" s="24">
        <v>0.03</v>
      </c>
      <c r="M21" s="25">
        <v>68</v>
      </c>
      <c r="N21" s="25">
        <v>128</v>
      </c>
      <c r="O21" s="26">
        <v>3.3</v>
      </c>
      <c r="P21" s="25">
        <v>1728</v>
      </c>
      <c r="Q21" s="3" t="s">
        <v>90</v>
      </c>
    </row>
    <row r="22" spans="1:17" x14ac:dyDescent="0.25">
      <c r="A22" s="5">
        <v>5033994</v>
      </c>
      <c r="B22" s="5" t="s">
        <v>108</v>
      </c>
      <c r="C22" s="15">
        <v>45125</v>
      </c>
      <c r="D22" s="16" t="s">
        <v>89</v>
      </c>
      <c r="E22" s="24">
        <v>1.61</v>
      </c>
      <c r="F22" s="24">
        <v>0.08</v>
      </c>
      <c r="G22" s="24">
        <v>1.63</v>
      </c>
      <c r="H22" s="24">
        <v>0.03</v>
      </c>
      <c r="I22" s="26">
        <v>6.2</v>
      </c>
      <c r="J22" s="24">
        <v>0.1</v>
      </c>
      <c r="K22" s="25">
        <v>159</v>
      </c>
      <c r="L22" s="24">
        <v>0.03</v>
      </c>
      <c r="M22" s="25">
        <v>69</v>
      </c>
      <c r="N22" s="25">
        <v>116</v>
      </c>
      <c r="O22" s="26">
        <v>3.7</v>
      </c>
      <c r="P22" s="25">
        <v>1420</v>
      </c>
      <c r="Q22" s="3" t="s">
        <v>90</v>
      </c>
    </row>
    <row r="23" spans="1:17" x14ac:dyDescent="0.25">
      <c r="A23" s="5">
        <v>5033995</v>
      </c>
      <c r="B23" s="5" t="s">
        <v>109</v>
      </c>
      <c r="C23" s="15">
        <v>45125</v>
      </c>
      <c r="D23" s="16" t="s">
        <v>89</v>
      </c>
      <c r="E23" s="24">
        <v>1.32</v>
      </c>
      <c r="F23" s="24">
        <v>0.16</v>
      </c>
      <c r="G23" s="24">
        <v>2.09</v>
      </c>
      <c r="H23" s="24">
        <v>0.03</v>
      </c>
      <c r="I23" s="26">
        <v>5.8</v>
      </c>
      <c r="J23" s="24">
        <v>0.15</v>
      </c>
      <c r="K23" s="25">
        <v>247</v>
      </c>
      <c r="L23" s="24">
        <v>0.03</v>
      </c>
      <c r="M23" s="25">
        <v>293</v>
      </c>
      <c r="N23" s="25">
        <v>157</v>
      </c>
      <c r="O23" s="26">
        <v>3.4</v>
      </c>
      <c r="P23" s="25">
        <v>2045</v>
      </c>
      <c r="Q23" s="3" t="s">
        <v>90</v>
      </c>
    </row>
    <row r="24" spans="1:17" x14ac:dyDescent="0.25">
      <c r="A24" s="5">
        <v>5037036</v>
      </c>
      <c r="B24" s="5" t="s">
        <v>110</v>
      </c>
      <c r="C24" s="15">
        <v>45125</v>
      </c>
      <c r="D24" s="16" t="s">
        <v>89</v>
      </c>
      <c r="E24" s="24">
        <v>1.19</v>
      </c>
      <c r="F24" s="24">
        <v>0.1</v>
      </c>
      <c r="G24" s="24">
        <v>2.64</v>
      </c>
      <c r="H24" s="24">
        <v>0.06</v>
      </c>
      <c r="I24" s="26">
        <v>13.4</v>
      </c>
      <c r="J24" s="24">
        <v>0.39</v>
      </c>
      <c r="K24" s="25">
        <v>418</v>
      </c>
      <c r="L24" s="24">
        <v>0.03</v>
      </c>
      <c r="M24" s="25">
        <v>344</v>
      </c>
      <c r="N24" s="25">
        <v>-100</v>
      </c>
      <c r="O24" s="26">
        <v>3.6</v>
      </c>
      <c r="P24" s="25">
        <v>1413</v>
      </c>
      <c r="Q24" s="3" t="s">
        <v>90</v>
      </c>
    </row>
    <row r="25" spans="1:17" x14ac:dyDescent="0.25">
      <c r="A25" s="5">
        <v>5037425</v>
      </c>
      <c r="B25" s="5" t="s">
        <v>111</v>
      </c>
      <c r="C25" s="15">
        <v>45125</v>
      </c>
      <c r="D25" s="16" t="s">
        <v>89</v>
      </c>
      <c r="E25" s="24">
        <v>1.65</v>
      </c>
      <c r="F25" s="24">
        <v>0.16</v>
      </c>
      <c r="G25" s="24">
        <v>1.19</v>
      </c>
      <c r="H25" s="24">
        <v>7.0000000000000007E-2</v>
      </c>
      <c r="I25" s="26">
        <v>8.5</v>
      </c>
      <c r="J25" s="24">
        <v>0.23</v>
      </c>
      <c r="K25" s="25">
        <v>160</v>
      </c>
      <c r="L25" s="24">
        <v>0.05</v>
      </c>
      <c r="M25" s="25">
        <v>225</v>
      </c>
      <c r="N25" s="25">
        <v>379</v>
      </c>
      <c r="O25" s="26">
        <v>2.6</v>
      </c>
      <c r="P25" s="25">
        <v>1499</v>
      </c>
      <c r="Q25" s="3" t="s">
        <v>90</v>
      </c>
    </row>
    <row r="26" spans="1:17" x14ac:dyDescent="0.25">
      <c r="A26" s="5">
        <v>5037426</v>
      </c>
      <c r="B26" s="5" t="s">
        <v>112</v>
      </c>
      <c r="C26" s="15">
        <v>45125</v>
      </c>
      <c r="D26" s="16" t="s">
        <v>89</v>
      </c>
      <c r="E26" s="24">
        <v>2.77</v>
      </c>
      <c r="F26" s="24">
        <v>0.08</v>
      </c>
      <c r="G26" s="24">
        <v>2.54</v>
      </c>
      <c r="H26" s="24">
        <v>0.04</v>
      </c>
      <c r="I26" s="26">
        <v>3.5</v>
      </c>
      <c r="J26" s="24">
        <v>0.1</v>
      </c>
      <c r="K26" s="25">
        <v>118</v>
      </c>
      <c r="L26" s="24">
        <v>0.03</v>
      </c>
      <c r="M26" s="25">
        <v>254</v>
      </c>
      <c r="N26" s="25">
        <v>600</v>
      </c>
      <c r="O26" s="26">
        <v>2</v>
      </c>
      <c r="P26" s="25">
        <v>1557</v>
      </c>
      <c r="Q26" s="3" t="s">
        <v>90</v>
      </c>
    </row>
    <row r="27" spans="1:17" x14ac:dyDescent="0.25">
      <c r="A27" s="5">
        <v>5037437</v>
      </c>
      <c r="B27" s="5" t="s">
        <v>113</v>
      </c>
      <c r="C27" s="15">
        <v>45125</v>
      </c>
      <c r="D27" s="16" t="s">
        <v>89</v>
      </c>
      <c r="E27" s="24">
        <v>1.38</v>
      </c>
      <c r="F27" s="24">
        <v>0.11</v>
      </c>
      <c r="G27" s="24">
        <v>1.69</v>
      </c>
      <c r="H27" s="24">
        <v>0.06</v>
      </c>
      <c r="I27" s="26">
        <v>4.2</v>
      </c>
      <c r="J27" s="24">
        <v>0.15</v>
      </c>
      <c r="K27" s="25">
        <v>156</v>
      </c>
      <c r="L27" s="24">
        <v>0.05</v>
      </c>
      <c r="M27" s="25">
        <v>248</v>
      </c>
      <c r="N27" s="25">
        <v>125</v>
      </c>
      <c r="O27" s="26">
        <v>2</v>
      </c>
      <c r="P27" s="25">
        <v>1197</v>
      </c>
      <c r="Q27" s="3" t="s">
        <v>90</v>
      </c>
    </row>
    <row r="28" spans="1:17" x14ac:dyDescent="0.25">
      <c r="A28" s="5">
        <v>5037438</v>
      </c>
      <c r="B28" s="5" t="s">
        <v>114</v>
      </c>
      <c r="C28" s="15">
        <v>45125</v>
      </c>
      <c r="D28" s="16" t="s">
        <v>89</v>
      </c>
      <c r="E28" s="24">
        <v>0.83</v>
      </c>
      <c r="F28" s="24">
        <v>0.21</v>
      </c>
      <c r="G28" s="24">
        <v>2.09</v>
      </c>
      <c r="H28" s="24">
        <v>0.05</v>
      </c>
      <c r="I28" s="26">
        <v>3.7</v>
      </c>
      <c r="J28" s="24">
        <v>0.19</v>
      </c>
      <c r="K28" s="25">
        <v>183</v>
      </c>
      <c r="L28" s="24">
        <v>0.05</v>
      </c>
      <c r="M28" s="25">
        <v>329</v>
      </c>
      <c r="N28" s="25">
        <v>112</v>
      </c>
      <c r="O28" s="26">
        <v>1.9</v>
      </c>
      <c r="P28" s="25">
        <v>1324</v>
      </c>
      <c r="Q28" s="3" t="s">
        <v>90</v>
      </c>
    </row>
    <row r="29" spans="1:17" x14ac:dyDescent="0.25">
      <c r="A29" s="5">
        <v>5037439</v>
      </c>
      <c r="B29" s="5" t="s">
        <v>115</v>
      </c>
      <c r="C29" s="15">
        <v>45125</v>
      </c>
      <c r="D29" s="16" t="s">
        <v>89</v>
      </c>
      <c r="E29" s="24">
        <v>1.23</v>
      </c>
      <c r="F29" s="24">
        <v>0.28000000000000003</v>
      </c>
      <c r="G29" s="24">
        <v>1.73</v>
      </c>
      <c r="H29" s="24">
        <v>0.06</v>
      </c>
      <c r="I29" s="26">
        <v>4.3</v>
      </c>
      <c r="J29" s="24">
        <v>0.18</v>
      </c>
      <c r="K29" s="25">
        <v>185</v>
      </c>
      <c r="L29" s="24">
        <v>0.05</v>
      </c>
      <c r="M29" s="25">
        <v>457</v>
      </c>
      <c r="N29" s="25">
        <v>-100</v>
      </c>
      <c r="O29" s="26">
        <v>2.2999999999999998</v>
      </c>
      <c r="P29" s="25">
        <v>1265</v>
      </c>
      <c r="Q29" s="3" t="s">
        <v>90</v>
      </c>
    </row>
    <row r="30" spans="1:17" x14ac:dyDescent="0.25">
      <c r="A30" s="5">
        <v>5037440</v>
      </c>
      <c r="B30" s="5" t="s">
        <v>116</v>
      </c>
      <c r="C30" s="15">
        <v>45125</v>
      </c>
      <c r="D30" s="16" t="s">
        <v>89</v>
      </c>
      <c r="E30" s="24">
        <v>1.07</v>
      </c>
      <c r="F30" s="24">
        <v>0.72</v>
      </c>
      <c r="G30" s="24">
        <v>1.79</v>
      </c>
      <c r="H30" s="24">
        <v>0.13</v>
      </c>
      <c r="I30" s="26">
        <v>9.3000000000000007</v>
      </c>
      <c r="J30" s="24">
        <v>0.56000000000000005</v>
      </c>
      <c r="K30" s="25">
        <v>313</v>
      </c>
      <c r="L30" s="24">
        <v>0.18</v>
      </c>
      <c r="M30" s="25">
        <v>568</v>
      </c>
      <c r="N30" s="25">
        <v>451</v>
      </c>
      <c r="O30" s="26">
        <v>3.2</v>
      </c>
      <c r="P30" s="25">
        <v>850</v>
      </c>
      <c r="Q30" s="3" t="s">
        <v>90</v>
      </c>
    </row>
    <row r="31" spans="1:17" x14ac:dyDescent="0.25">
      <c r="A31" s="5">
        <v>5037629</v>
      </c>
      <c r="B31" s="5" t="s">
        <v>117</v>
      </c>
      <c r="C31" s="15">
        <v>45125</v>
      </c>
      <c r="D31" s="16" t="s">
        <v>89</v>
      </c>
      <c r="E31" s="24">
        <v>1.23</v>
      </c>
      <c r="F31" s="24">
        <v>0.19</v>
      </c>
      <c r="G31" s="24">
        <v>1.78</v>
      </c>
      <c r="H31" s="24">
        <v>0.06</v>
      </c>
      <c r="I31" s="26">
        <v>3.4</v>
      </c>
      <c r="J31" s="24">
        <v>0.14000000000000001</v>
      </c>
      <c r="K31" s="25">
        <v>160</v>
      </c>
      <c r="L31" s="24">
        <v>0.05</v>
      </c>
      <c r="M31" s="25">
        <v>338</v>
      </c>
      <c r="N31" s="25">
        <v>-100</v>
      </c>
      <c r="O31" s="26">
        <v>2.6</v>
      </c>
      <c r="P31" s="25">
        <v>1280</v>
      </c>
      <c r="Q31" s="3" t="s">
        <v>90</v>
      </c>
    </row>
    <row r="32" spans="1:17" x14ac:dyDescent="0.25">
      <c r="A32" s="5">
        <v>5037631</v>
      </c>
      <c r="B32" s="5" t="s">
        <v>118</v>
      </c>
      <c r="C32" s="15">
        <v>45125</v>
      </c>
      <c r="D32" s="16" t="s">
        <v>89</v>
      </c>
      <c r="E32" s="24">
        <v>1.0900000000000001</v>
      </c>
      <c r="F32" s="24">
        <v>0.19</v>
      </c>
      <c r="G32" s="24">
        <v>1.47</v>
      </c>
      <c r="H32" s="24">
        <v>0.08</v>
      </c>
      <c r="I32" s="26">
        <v>3</v>
      </c>
      <c r="J32" s="24">
        <v>0.12</v>
      </c>
      <c r="K32" s="25">
        <v>146</v>
      </c>
      <c r="L32" s="24">
        <v>0.06</v>
      </c>
      <c r="M32" s="25">
        <v>357</v>
      </c>
      <c r="N32" s="25">
        <v>-100</v>
      </c>
      <c r="O32" s="26">
        <v>2</v>
      </c>
      <c r="P32" s="25">
        <v>1094</v>
      </c>
      <c r="Q32" s="3" t="s">
        <v>90</v>
      </c>
    </row>
    <row r="33" spans="1:17" x14ac:dyDescent="0.25">
      <c r="A33" s="5">
        <v>5037632</v>
      </c>
      <c r="B33" s="5" t="s">
        <v>119</v>
      </c>
      <c r="C33" s="15">
        <v>45125</v>
      </c>
      <c r="D33" s="16" t="s">
        <v>89</v>
      </c>
      <c r="E33" s="24">
        <v>1.88</v>
      </c>
      <c r="F33" s="24">
        <v>0.24</v>
      </c>
      <c r="G33" s="24">
        <v>2.0099999999999998</v>
      </c>
      <c r="H33" s="24">
        <v>0.05</v>
      </c>
      <c r="I33" s="26">
        <v>6</v>
      </c>
      <c r="J33" s="24">
        <v>0.33</v>
      </c>
      <c r="K33" s="25">
        <v>223</v>
      </c>
      <c r="L33" s="24">
        <v>0.04</v>
      </c>
      <c r="M33" s="25">
        <v>534</v>
      </c>
      <c r="N33" s="25">
        <v>142</v>
      </c>
      <c r="O33" s="26">
        <v>3.3</v>
      </c>
      <c r="P33" s="25">
        <v>1860</v>
      </c>
      <c r="Q33" s="3" t="s">
        <v>90</v>
      </c>
    </row>
    <row r="34" spans="1:17" x14ac:dyDescent="0.25">
      <c r="A34" s="5">
        <v>5037641</v>
      </c>
      <c r="B34" s="5" t="s">
        <v>120</v>
      </c>
      <c r="C34" s="15">
        <v>45125</v>
      </c>
      <c r="D34" s="16" t="s">
        <v>89</v>
      </c>
      <c r="E34" s="24">
        <v>1.35</v>
      </c>
      <c r="F34" s="24">
        <v>0.21</v>
      </c>
      <c r="G34" s="24">
        <v>1.9</v>
      </c>
      <c r="H34" s="24">
        <v>0.05</v>
      </c>
      <c r="I34" s="26">
        <v>7.1</v>
      </c>
      <c r="J34" s="24">
        <v>0.33</v>
      </c>
      <c r="K34" s="25">
        <v>221</v>
      </c>
      <c r="L34" s="24">
        <v>0.04</v>
      </c>
      <c r="M34" s="25">
        <v>177</v>
      </c>
      <c r="N34" s="25">
        <v>139</v>
      </c>
      <c r="O34" s="26">
        <v>3.2</v>
      </c>
      <c r="P34" s="25">
        <v>1820</v>
      </c>
      <c r="Q34" s="3" t="s">
        <v>90</v>
      </c>
    </row>
    <row r="35" spans="1:17" x14ac:dyDescent="0.25">
      <c r="A35" s="5">
        <v>5037642</v>
      </c>
      <c r="B35" s="5" t="s">
        <v>121</v>
      </c>
      <c r="C35" s="15">
        <v>45125</v>
      </c>
      <c r="D35" s="16" t="s">
        <v>89</v>
      </c>
      <c r="E35" s="24">
        <v>1.56</v>
      </c>
      <c r="F35" s="24">
        <v>0.12</v>
      </c>
      <c r="G35" s="24">
        <v>1.82</v>
      </c>
      <c r="H35" s="24">
        <v>0.05</v>
      </c>
      <c r="I35" s="26">
        <v>3.2</v>
      </c>
      <c r="J35" s="24">
        <v>0.18</v>
      </c>
      <c r="K35" s="25">
        <v>182</v>
      </c>
      <c r="L35" s="24">
        <v>0.04</v>
      </c>
      <c r="M35" s="25">
        <v>374</v>
      </c>
      <c r="N35" s="25">
        <v>196</v>
      </c>
      <c r="O35" s="26">
        <v>2.5</v>
      </c>
      <c r="P35" s="25">
        <v>1270</v>
      </c>
      <c r="Q35" s="3" t="s">
        <v>90</v>
      </c>
    </row>
    <row r="36" spans="1:17" x14ac:dyDescent="0.25">
      <c r="A36" s="5">
        <v>5037643</v>
      </c>
      <c r="B36" s="5" t="s">
        <v>122</v>
      </c>
      <c r="C36" s="15">
        <v>45125</v>
      </c>
      <c r="D36" s="16" t="s">
        <v>89</v>
      </c>
      <c r="E36" s="24">
        <v>1.3</v>
      </c>
      <c r="F36" s="24">
        <v>0.28000000000000003</v>
      </c>
      <c r="G36" s="24">
        <v>1.53</v>
      </c>
      <c r="H36" s="24">
        <v>0.1</v>
      </c>
      <c r="I36" s="26">
        <v>4.3</v>
      </c>
      <c r="J36" s="24">
        <v>0.17</v>
      </c>
      <c r="K36" s="25">
        <v>224</v>
      </c>
      <c r="L36" s="24">
        <v>7.0000000000000007E-2</v>
      </c>
      <c r="M36" s="25">
        <v>374</v>
      </c>
      <c r="N36" s="25">
        <v>-100</v>
      </c>
      <c r="O36" s="26">
        <v>2.7</v>
      </c>
      <c r="P36" s="25">
        <v>1407</v>
      </c>
      <c r="Q36" s="3" t="s">
        <v>90</v>
      </c>
    </row>
    <row r="37" spans="1:17" x14ac:dyDescent="0.25">
      <c r="A37" s="5">
        <v>5037654</v>
      </c>
      <c r="B37" s="5" t="s">
        <v>123</v>
      </c>
      <c r="C37" s="15">
        <v>45125</v>
      </c>
      <c r="D37" s="16" t="s">
        <v>89</v>
      </c>
      <c r="E37" s="24">
        <v>3.49</v>
      </c>
      <c r="F37" s="24">
        <v>0.09</v>
      </c>
      <c r="G37" s="24">
        <v>2.29</v>
      </c>
      <c r="H37" s="24">
        <v>0.05</v>
      </c>
      <c r="I37" s="26">
        <v>2.6</v>
      </c>
      <c r="J37" s="24">
        <v>0.11</v>
      </c>
      <c r="K37" s="25">
        <v>123</v>
      </c>
      <c r="L37" s="24">
        <v>0.04</v>
      </c>
      <c r="M37" s="25">
        <v>378</v>
      </c>
      <c r="N37" s="25">
        <v>615</v>
      </c>
      <c r="O37" s="26">
        <v>3.9</v>
      </c>
      <c r="P37" s="25">
        <v>1789</v>
      </c>
      <c r="Q37" s="3" t="s">
        <v>90</v>
      </c>
    </row>
    <row r="38" spans="1:17" x14ac:dyDescent="0.25">
      <c r="A38" s="5">
        <v>5037655</v>
      </c>
      <c r="B38" s="5" t="s">
        <v>124</v>
      </c>
      <c r="C38" s="15">
        <v>45125</v>
      </c>
      <c r="D38" s="16" t="s">
        <v>89</v>
      </c>
      <c r="E38" s="24">
        <v>2.17</v>
      </c>
      <c r="F38" s="24">
        <v>0.15</v>
      </c>
      <c r="G38" s="24">
        <v>2.2799999999999998</v>
      </c>
      <c r="H38" s="24">
        <v>7.0000000000000007E-2</v>
      </c>
      <c r="I38" s="26">
        <v>17.600000000000001</v>
      </c>
      <c r="J38" s="24">
        <v>0.47</v>
      </c>
      <c r="K38" s="25">
        <v>383</v>
      </c>
      <c r="L38" s="24">
        <v>0.02</v>
      </c>
      <c r="M38" s="25">
        <v>568</v>
      </c>
      <c r="N38" s="25">
        <v>162</v>
      </c>
      <c r="O38" s="26">
        <v>3.1</v>
      </c>
      <c r="P38" s="25">
        <v>1430</v>
      </c>
      <c r="Q38" s="3" t="s">
        <v>90</v>
      </c>
    </row>
    <row r="39" spans="1:17" x14ac:dyDescent="0.25">
      <c r="A39" s="5">
        <v>5038753</v>
      </c>
      <c r="B39" s="5" t="s">
        <v>125</v>
      </c>
      <c r="C39" s="15">
        <v>45125</v>
      </c>
      <c r="D39" s="16" t="s">
        <v>89</v>
      </c>
      <c r="E39" s="24">
        <v>3.43</v>
      </c>
      <c r="F39" s="24">
        <v>0.8</v>
      </c>
      <c r="G39" s="24">
        <v>4.08</v>
      </c>
      <c r="H39" s="24">
        <v>0.08</v>
      </c>
      <c r="I39" s="26">
        <v>18.3</v>
      </c>
      <c r="J39" s="24">
        <v>1.46</v>
      </c>
      <c r="K39" s="25">
        <v>1627</v>
      </c>
      <c r="L39" s="24">
        <v>0.01</v>
      </c>
      <c r="M39" s="25">
        <v>1525</v>
      </c>
      <c r="N39" s="25">
        <v>158</v>
      </c>
      <c r="O39" s="26">
        <v>10.1</v>
      </c>
      <c r="P39" s="25">
        <v>3529</v>
      </c>
      <c r="Q39" s="3" t="s">
        <v>90</v>
      </c>
    </row>
    <row r="40" spans="1:17" x14ac:dyDescent="0.25">
      <c r="A40" s="5">
        <v>5038754</v>
      </c>
      <c r="B40" s="5" t="s">
        <v>126</v>
      </c>
      <c r="C40" s="15">
        <v>45125</v>
      </c>
      <c r="D40" s="16" t="s">
        <v>89</v>
      </c>
      <c r="E40" s="24">
        <v>3.93</v>
      </c>
      <c r="F40" s="24">
        <v>1.72</v>
      </c>
      <c r="G40" s="24">
        <v>7.58</v>
      </c>
      <c r="H40" s="24">
        <v>0.06</v>
      </c>
      <c r="I40" s="26">
        <v>20.3</v>
      </c>
      <c r="J40" s="24">
        <v>4.0199999999999996</v>
      </c>
      <c r="K40" s="25">
        <v>2702</v>
      </c>
      <c r="L40" s="24">
        <v>0.01</v>
      </c>
      <c r="M40" s="25">
        <v>1263</v>
      </c>
      <c r="N40" s="25">
        <v>184</v>
      </c>
      <c r="O40" s="26">
        <v>14.9</v>
      </c>
      <c r="P40" s="25">
        <v>4771</v>
      </c>
      <c r="Q40" s="3" t="s">
        <v>90</v>
      </c>
    </row>
    <row r="41" spans="1:17" x14ac:dyDescent="0.25">
      <c r="A41" s="5">
        <v>5038755</v>
      </c>
      <c r="B41" s="5" t="s">
        <v>127</v>
      </c>
      <c r="C41" s="15">
        <v>45125</v>
      </c>
      <c r="D41" s="16" t="s">
        <v>89</v>
      </c>
      <c r="E41" s="24">
        <v>2.79</v>
      </c>
      <c r="F41" s="24">
        <v>1.46</v>
      </c>
      <c r="G41" s="24">
        <v>5.25</v>
      </c>
      <c r="H41" s="24">
        <v>0.03</v>
      </c>
      <c r="I41" s="26">
        <v>10.199999999999999</v>
      </c>
      <c r="J41" s="24">
        <v>1.1100000000000001</v>
      </c>
      <c r="K41" s="25">
        <v>803</v>
      </c>
      <c r="L41" s="24">
        <v>-0.01</v>
      </c>
      <c r="M41" s="25">
        <v>1765</v>
      </c>
      <c r="N41" s="25">
        <v>213</v>
      </c>
      <c r="O41" s="26">
        <v>8.6999999999999993</v>
      </c>
      <c r="P41" s="25">
        <v>3742</v>
      </c>
      <c r="Q41" s="3" t="s">
        <v>90</v>
      </c>
    </row>
    <row r="42" spans="1:17" x14ac:dyDescent="0.25">
      <c r="A42" s="5">
        <v>5038756</v>
      </c>
      <c r="B42" s="5" t="s">
        <v>128</v>
      </c>
      <c r="C42" s="15">
        <v>45125</v>
      </c>
      <c r="D42" s="16" t="s">
        <v>89</v>
      </c>
      <c r="E42" s="24">
        <v>3.14</v>
      </c>
      <c r="F42" s="24">
        <v>0.44</v>
      </c>
      <c r="G42" s="24">
        <v>5.34</v>
      </c>
      <c r="H42" s="24">
        <v>0.05</v>
      </c>
      <c r="I42" s="26">
        <v>16.3</v>
      </c>
      <c r="J42" s="24">
        <v>1.1200000000000001</v>
      </c>
      <c r="K42" s="25">
        <v>794</v>
      </c>
      <c r="L42" s="24">
        <v>0.01</v>
      </c>
      <c r="M42" s="25">
        <v>536</v>
      </c>
      <c r="N42" s="25">
        <v>186</v>
      </c>
      <c r="O42" s="26">
        <v>9.4</v>
      </c>
      <c r="P42" s="25">
        <v>2379</v>
      </c>
      <c r="Q42" s="3" t="s">
        <v>90</v>
      </c>
    </row>
    <row r="43" spans="1:17" x14ac:dyDescent="0.25">
      <c r="A43" s="5">
        <v>5038766</v>
      </c>
      <c r="B43" s="5" t="s">
        <v>129</v>
      </c>
      <c r="C43" s="15">
        <v>45125</v>
      </c>
      <c r="D43" s="16" t="s">
        <v>89</v>
      </c>
      <c r="E43" s="24">
        <v>1.51</v>
      </c>
      <c r="F43" s="24">
        <v>0.14000000000000001</v>
      </c>
      <c r="G43" s="24">
        <v>2.71</v>
      </c>
      <c r="H43" s="24">
        <v>0.06</v>
      </c>
      <c r="I43" s="26">
        <v>24.9</v>
      </c>
      <c r="J43" s="24">
        <v>0.56000000000000005</v>
      </c>
      <c r="K43" s="25">
        <v>2289</v>
      </c>
      <c r="L43" s="24">
        <v>-0.01</v>
      </c>
      <c r="M43" s="25">
        <v>520</v>
      </c>
      <c r="N43" s="25">
        <v>314</v>
      </c>
      <c r="O43" s="26">
        <v>2.9</v>
      </c>
      <c r="P43" s="25">
        <v>197</v>
      </c>
      <c r="Q43" s="3" t="s">
        <v>90</v>
      </c>
    </row>
    <row r="44" spans="1:17" x14ac:dyDescent="0.25">
      <c r="A44" s="5">
        <v>5038767</v>
      </c>
      <c r="B44" s="5" t="s">
        <v>130</v>
      </c>
      <c r="C44" s="15">
        <v>45125</v>
      </c>
      <c r="D44" s="16" t="s">
        <v>89</v>
      </c>
      <c r="E44" s="24">
        <v>5.32</v>
      </c>
      <c r="F44" s="24">
        <v>0.08</v>
      </c>
      <c r="G44" s="24">
        <v>3.3</v>
      </c>
      <c r="H44" s="24">
        <v>0.08</v>
      </c>
      <c r="I44" s="26">
        <v>27.2</v>
      </c>
      <c r="J44" s="24">
        <v>0.57999999999999996</v>
      </c>
      <c r="K44" s="25">
        <v>2287</v>
      </c>
      <c r="L44" s="24">
        <v>0.01</v>
      </c>
      <c r="M44" s="25">
        <v>592</v>
      </c>
      <c r="N44" s="25">
        <v>395</v>
      </c>
      <c r="O44" s="26">
        <v>5.2</v>
      </c>
      <c r="P44" s="25">
        <v>544</v>
      </c>
      <c r="Q44" s="3" t="s">
        <v>90</v>
      </c>
    </row>
    <row r="45" spans="1:17" x14ac:dyDescent="0.25">
      <c r="A45" s="5">
        <v>5038768</v>
      </c>
      <c r="B45" s="5" t="s">
        <v>131</v>
      </c>
      <c r="C45" s="15">
        <v>45125</v>
      </c>
      <c r="D45" s="16" t="s">
        <v>89</v>
      </c>
      <c r="E45" s="24">
        <v>1.21</v>
      </c>
      <c r="F45" s="24">
        <v>0.27</v>
      </c>
      <c r="G45" s="24">
        <v>2.36</v>
      </c>
      <c r="H45" s="24">
        <v>0.05</v>
      </c>
      <c r="I45" s="26">
        <v>9.6999999999999993</v>
      </c>
      <c r="J45" s="24">
        <v>0.27</v>
      </c>
      <c r="K45" s="25">
        <v>1421</v>
      </c>
      <c r="L45" s="24">
        <v>0.01</v>
      </c>
      <c r="M45" s="25">
        <v>559</v>
      </c>
      <c r="N45" s="25">
        <v>-100</v>
      </c>
      <c r="O45" s="26">
        <v>5.9</v>
      </c>
      <c r="P45" s="25">
        <v>824</v>
      </c>
      <c r="Q45" s="3" t="s">
        <v>90</v>
      </c>
    </row>
    <row r="46" spans="1:17" x14ac:dyDescent="0.25">
      <c r="A46" s="5">
        <v>5038769</v>
      </c>
      <c r="B46" s="5" t="s">
        <v>132</v>
      </c>
      <c r="C46" s="15">
        <v>45125</v>
      </c>
      <c r="D46" s="16" t="s">
        <v>89</v>
      </c>
      <c r="E46" s="24">
        <v>3.35</v>
      </c>
      <c r="F46" s="24">
        <v>0.22</v>
      </c>
      <c r="G46" s="24">
        <v>6.06</v>
      </c>
      <c r="H46" s="24">
        <v>0.06</v>
      </c>
      <c r="I46" s="26">
        <v>22.8</v>
      </c>
      <c r="J46" s="24">
        <v>0.75</v>
      </c>
      <c r="K46" s="25">
        <v>2194</v>
      </c>
      <c r="L46" s="24">
        <v>0.01</v>
      </c>
      <c r="M46" s="25">
        <v>1084</v>
      </c>
      <c r="N46" s="25">
        <v>418</v>
      </c>
      <c r="O46" s="26">
        <v>9.4</v>
      </c>
      <c r="P46" s="25">
        <v>1011</v>
      </c>
      <c r="Q46" s="3" t="s">
        <v>90</v>
      </c>
    </row>
    <row r="47" spans="1:17" x14ac:dyDescent="0.25">
      <c r="A47" s="5">
        <v>5038771</v>
      </c>
      <c r="B47" s="5" t="s">
        <v>133</v>
      </c>
      <c r="C47" s="15">
        <v>45125</v>
      </c>
      <c r="D47" s="16" t="s">
        <v>89</v>
      </c>
      <c r="E47" s="24">
        <v>3.87</v>
      </c>
      <c r="F47" s="24">
        <v>0.59</v>
      </c>
      <c r="G47" s="24">
        <v>4.1100000000000003</v>
      </c>
      <c r="H47" s="24">
        <v>0.03</v>
      </c>
      <c r="I47" s="26">
        <v>22</v>
      </c>
      <c r="J47" s="24">
        <v>1.05</v>
      </c>
      <c r="K47" s="25">
        <v>940</v>
      </c>
      <c r="L47" s="24">
        <v>-0.01</v>
      </c>
      <c r="M47" s="25">
        <v>1412</v>
      </c>
      <c r="N47" s="25">
        <v>211</v>
      </c>
      <c r="O47" s="26">
        <v>8.9</v>
      </c>
      <c r="P47" s="25">
        <v>2613</v>
      </c>
      <c r="Q47" s="3" t="s">
        <v>90</v>
      </c>
    </row>
    <row r="48" spans="1:17" x14ac:dyDescent="0.25">
      <c r="A48" s="5">
        <v>5038772</v>
      </c>
      <c r="B48" s="5" t="s">
        <v>134</v>
      </c>
      <c r="C48" s="15">
        <v>45125</v>
      </c>
      <c r="D48" s="16" t="s">
        <v>89</v>
      </c>
      <c r="E48" s="24">
        <v>1.28</v>
      </c>
      <c r="F48" s="24">
        <v>0.76</v>
      </c>
      <c r="G48" s="24">
        <v>2.2200000000000002</v>
      </c>
      <c r="H48" s="24">
        <v>0.04</v>
      </c>
      <c r="I48" s="26">
        <v>8.1</v>
      </c>
      <c r="J48" s="24">
        <v>0.36</v>
      </c>
      <c r="K48" s="25">
        <v>539</v>
      </c>
      <c r="L48" s="24">
        <v>-0.01</v>
      </c>
      <c r="M48" s="25">
        <v>722</v>
      </c>
      <c r="N48" s="25">
        <v>544</v>
      </c>
      <c r="O48" s="26">
        <v>5.3</v>
      </c>
      <c r="P48" s="25">
        <v>2087</v>
      </c>
      <c r="Q48" s="3" t="s">
        <v>90</v>
      </c>
    </row>
    <row r="49" spans="1:17" x14ac:dyDescent="0.25">
      <c r="A49" s="5">
        <v>5038773</v>
      </c>
      <c r="B49" s="5" t="s">
        <v>135</v>
      </c>
      <c r="C49" s="15">
        <v>45125</v>
      </c>
      <c r="D49" s="16" t="s">
        <v>89</v>
      </c>
      <c r="E49" s="24">
        <v>1.98</v>
      </c>
      <c r="F49" s="24">
        <v>0.74</v>
      </c>
      <c r="G49" s="24">
        <v>2.8</v>
      </c>
      <c r="H49" s="24">
        <v>0.03</v>
      </c>
      <c r="I49" s="26">
        <v>9.5</v>
      </c>
      <c r="J49" s="24">
        <v>0.51</v>
      </c>
      <c r="K49" s="25">
        <v>561</v>
      </c>
      <c r="L49" s="24">
        <v>-0.01</v>
      </c>
      <c r="M49" s="25">
        <v>1019</v>
      </c>
      <c r="N49" s="25">
        <v>-100</v>
      </c>
      <c r="O49" s="26">
        <v>6</v>
      </c>
      <c r="P49" s="25">
        <v>2480</v>
      </c>
      <c r="Q49" s="3" t="s">
        <v>90</v>
      </c>
    </row>
    <row r="50" spans="1:17" x14ac:dyDescent="0.25">
      <c r="A50" s="5">
        <v>5038774</v>
      </c>
      <c r="B50" s="5" t="s">
        <v>136</v>
      </c>
      <c r="C50" s="15">
        <v>45125</v>
      </c>
      <c r="D50" s="16" t="s">
        <v>89</v>
      </c>
      <c r="E50" s="24">
        <v>2.91</v>
      </c>
      <c r="F50" s="24">
        <v>1.18</v>
      </c>
      <c r="G50" s="24">
        <v>4.51</v>
      </c>
      <c r="H50" s="24">
        <v>0.04</v>
      </c>
      <c r="I50" s="26">
        <v>22</v>
      </c>
      <c r="J50" s="24">
        <v>1.7</v>
      </c>
      <c r="K50" s="25">
        <v>1375</v>
      </c>
      <c r="L50" s="24">
        <v>0.01</v>
      </c>
      <c r="M50" s="25">
        <v>1203</v>
      </c>
      <c r="N50" s="25">
        <v>-100</v>
      </c>
      <c r="O50" s="26">
        <v>10.6</v>
      </c>
      <c r="P50" s="25">
        <v>4257</v>
      </c>
      <c r="Q50" s="3" t="s">
        <v>90</v>
      </c>
    </row>
    <row r="51" spans="1:17" x14ac:dyDescent="0.25">
      <c r="A51" s="5">
        <v>5038775</v>
      </c>
      <c r="B51" s="5" t="s">
        <v>137</v>
      </c>
      <c r="C51" s="15">
        <v>45125</v>
      </c>
      <c r="D51" s="16" t="s">
        <v>89</v>
      </c>
      <c r="E51" s="24">
        <v>3.51</v>
      </c>
      <c r="F51" s="24">
        <v>0.72</v>
      </c>
      <c r="G51" s="24">
        <v>5.24</v>
      </c>
      <c r="H51" s="24">
        <v>0.04</v>
      </c>
      <c r="I51" s="26">
        <v>24</v>
      </c>
      <c r="J51" s="24">
        <v>1.63</v>
      </c>
      <c r="K51" s="25">
        <v>3648</v>
      </c>
      <c r="L51" s="24">
        <v>-0.01</v>
      </c>
      <c r="M51" s="25">
        <v>1400</v>
      </c>
      <c r="N51" s="25">
        <v>-100</v>
      </c>
      <c r="O51" s="26">
        <v>16.399999999999999</v>
      </c>
      <c r="P51" s="25">
        <v>463</v>
      </c>
      <c r="Q51" s="3" t="s">
        <v>90</v>
      </c>
    </row>
    <row r="52" spans="1:17" x14ac:dyDescent="0.25">
      <c r="A52" s="5">
        <v>5038776</v>
      </c>
      <c r="B52" s="5" t="s">
        <v>138</v>
      </c>
      <c r="C52" s="15">
        <v>45125</v>
      </c>
      <c r="D52" s="16" t="s">
        <v>89</v>
      </c>
      <c r="E52" s="24">
        <v>2.34</v>
      </c>
      <c r="F52" s="24">
        <v>0.82</v>
      </c>
      <c r="G52" s="24">
        <v>5.33</v>
      </c>
      <c r="H52" s="24">
        <v>0.04</v>
      </c>
      <c r="I52" s="26">
        <v>14.1</v>
      </c>
      <c r="J52" s="24">
        <v>1.21</v>
      </c>
      <c r="K52" s="25">
        <v>3460</v>
      </c>
      <c r="L52" s="24">
        <v>0.01</v>
      </c>
      <c r="M52" s="25">
        <v>1695</v>
      </c>
      <c r="N52" s="25">
        <v>-100</v>
      </c>
      <c r="O52" s="26">
        <v>23.4</v>
      </c>
      <c r="P52" s="25">
        <v>1964</v>
      </c>
      <c r="Q52" s="3" t="s">
        <v>90</v>
      </c>
    </row>
    <row r="53" spans="1:17" x14ac:dyDescent="0.25">
      <c r="A53" s="5">
        <v>5038777</v>
      </c>
      <c r="B53" s="5" t="s">
        <v>139</v>
      </c>
      <c r="C53" s="15">
        <v>45125</v>
      </c>
      <c r="D53" s="16" t="s">
        <v>89</v>
      </c>
      <c r="E53" s="24">
        <v>4.82</v>
      </c>
      <c r="F53" s="24">
        <v>0.31</v>
      </c>
      <c r="G53" s="24">
        <v>5.03</v>
      </c>
      <c r="H53" s="24">
        <v>0.05</v>
      </c>
      <c r="I53" s="26">
        <v>16.600000000000001</v>
      </c>
      <c r="J53" s="24">
        <v>0.88</v>
      </c>
      <c r="K53" s="25">
        <v>990</v>
      </c>
      <c r="L53" s="24">
        <v>0.02</v>
      </c>
      <c r="M53" s="25">
        <v>746</v>
      </c>
      <c r="N53" s="25">
        <v>593</v>
      </c>
      <c r="O53" s="26">
        <v>8.3000000000000007</v>
      </c>
      <c r="P53" s="25">
        <v>3151</v>
      </c>
      <c r="Q53" s="3" t="s">
        <v>90</v>
      </c>
    </row>
    <row r="54" spans="1:17" x14ac:dyDescent="0.25">
      <c r="A54" s="5">
        <v>5038778</v>
      </c>
      <c r="B54" s="5" t="s">
        <v>140</v>
      </c>
      <c r="C54" s="15">
        <v>45125</v>
      </c>
      <c r="D54" s="16" t="s">
        <v>89</v>
      </c>
      <c r="E54" s="24">
        <v>3.97</v>
      </c>
      <c r="F54" s="24">
        <v>1.1000000000000001</v>
      </c>
      <c r="G54" s="24">
        <v>5.87</v>
      </c>
      <c r="H54" s="24">
        <v>7.0000000000000007E-2</v>
      </c>
      <c r="I54" s="26">
        <v>16.399999999999999</v>
      </c>
      <c r="J54" s="24">
        <v>1.47</v>
      </c>
      <c r="K54" s="25">
        <v>2614</v>
      </c>
      <c r="L54" s="24">
        <v>0.01</v>
      </c>
      <c r="M54" s="25">
        <v>1923</v>
      </c>
      <c r="N54" s="25">
        <v>147</v>
      </c>
      <c r="O54" s="26">
        <v>10.5</v>
      </c>
      <c r="P54" s="25">
        <v>2854</v>
      </c>
      <c r="Q54" s="3" t="s">
        <v>90</v>
      </c>
    </row>
    <row r="55" spans="1:17" x14ac:dyDescent="0.25">
      <c r="A55" s="5">
        <v>5038780</v>
      </c>
      <c r="B55" s="5" t="s">
        <v>141</v>
      </c>
      <c r="C55" s="15">
        <v>45125</v>
      </c>
      <c r="D55" s="16" t="s">
        <v>89</v>
      </c>
      <c r="E55" s="24">
        <v>2.08</v>
      </c>
      <c r="F55" s="24">
        <v>0.17</v>
      </c>
      <c r="G55" s="24">
        <v>3.52</v>
      </c>
      <c r="H55" s="24">
        <v>0.31</v>
      </c>
      <c r="I55" s="26">
        <v>19.8</v>
      </c>
      <c r="J55" s="24">
        <v>0.53</v>
      </c>
      <c r="K55" s="25">
        <v>317</v>
      </c>
      <c r="L55" s="24">
        <v>0.08</v>
      </c>
      <c r="M55" s="25">
        <v>749</v>
      </c>
      <c r="N55" s="25">
        <v>693</v>
      </c>
      <c r="O55" s="26">
        <v>4.5</v>
      </c>
      <c r="P55" s="25">
        <v>1305</v>
      </c>
      <c r="Q55" s="3" t="s">
        <v>90</v>
      </c>
    </row>
    <row r="56" spans="1:17" x14ac:dyDescent="0.25">
      <c r="A56" s="5">
        <v>5038791</v>
      </c>
      <c r="B56" s="5" t="s">
        <v>142</v>
      </c>
      <c r="C56" s="15">
        <v>45125</v>
      </c>
      <c r="D56" s="16" t="s">
        <v>89</v>
      </c>
      <c r="E56" s="24">
        <v>1.87</v>
      </c>
      <c r="F56" s="24">
        <v>0.14000000000000001</v>
      </c>
      <c r="G56" s="24">
        <v>2.1</v>
      </c>
      <c r="H56" s="24">
        <v>0.06</v>
      </c>
      <c r="I56" s="26">
        <v>5.7</v>
      </c>
      <c r="J56" s="24">
        <v>0.21</v>
      </c>
      <c r="K56" s="25">
        <v>1696</v>
      </c>
      <c r="L56" s="24">
        <v>0.01</v>
      </c>
      <c r="M56" s="25">
        <v>520</v>
      </c>
      <c r="N56" s="25">
        <v>156</v>
      </c>
      <c r="O56" s="26">
        <v>4.5</v>
      </c>
      <c r="P56" s="25">
        <v>450</v>
      </c>
      <c r="Q56" s="3" t="s">
        <v>90</v>
      </c>
    </row>
    <row r="57" spans="1:17" x14ac:dyDescent="0.25">
      <c r="A57" s="5">
        <v>5038792</v>
      </c>
      <c r="B57" s="5" t="s">
        <v>143</v>
      </c>
      <c r="C57" s="15">
        <v>45125</v>
      </c>
      <c r="D57" s="16" t="s">
        <v>89</v>
      </c>
      <c r="E57" s="24">
        <v>1.99</v>
      </c>
      <c r="F57" s="24">
        <v>0.77</v>
      </c>
      <c r="G57" s="24">
        <v>3.44</v>
      </c>
      <c r="H57" s="24">
        <v>0.05</v>
      </c>
      <c r="I57" s="26">
        <v>13.3</v>
      </c>
      <c r="J57" s="24">
        <v>0.69</v>
      </c>
      <c r="K57" s="25">
        <v>522</v>
      </c>
      <c r="L57" s="24">
        <v>-0.01</v>
      </c>
      <c r="M57" s="25">
        <v>962</v>
      </c>
      <c r="N57" s="25">
        <v>-100</v>
      </c>
      <c r="O57" s="26">
        <v>6.9</v>
      </c>
      <c r="P57" s="25">
        <v>2230</v>
      </c>
      <c r="Q57" s="3" t="s">
        <v>90</v>
      </c>
    </row>
    <row r="58" spans="1:17" x14ac:dyDescent="0.25">
      <c r="A58" s="5">
        <v>5038794</v>
      </c>
      <c r="B58" s="5" t="s">
        <v>144</v>
      </c>
      <c r="C58" s="15">
        <v>45125</v>
      </c>
      <c r="D58" s="16" t="s">
        <v>89</v>
      </c>
      <c r="E58" s="24">
        <v>1.34</v>
      </c>
      <c r="F58" s="24">
        <v>0.43</v>
      </c>
      <c r="G58" s="24">
        <v>1.57</v>
      </c>
      <c r="H58" s="24">
        <v>0.03</v>
      </c>
      <c r="I58" s="26">
        <v>9.8000000000000007</v>
      </c>
      <c r="J58" s="24">
        <v>0.36</v>
      </c>
      <c r="K58" s="25">
        <v>242</v>
      </c>
      <c r="L58" s="24">
        <v>-0.01</v>
      </c>
      <c r="M58" s="25">
        <v>455</v>
      </c>
      <c r="N58" s="25">
        <v>295</v>
      </c>
      <c r="O58" s="26">
        <v>5.9</v>
      </c>
      <c r="P58" s="25">
        <v>2516</v>
      </c>
      <c r="Q58" s="3" t="s">
        <v>90</v>
      </c>
    </row>
    <row r="59" spans="1:17" x14ac:dyDescent="0.25">
      <c r="A59" s="5">
        <v>5038795</v>
      </c>
      <c r="B59" s="5" t="s">
        <v>145</v>
      </c>
      <c r="C59" s="15">
        <v>45125</v>
      </c>
      <c r="D59" s="16" t="s">
        <v>89</v>
      </c>
      <c r="E59" s="24">
        <v>1.68</v>
      </c>
      <c r="F59" s="24">
        <v>1.07</v>
      </c>
      <c r="G59" s="24">
        <v>3.63</v>
      </c>
      <c r="H59" s="24">
        <v>0.03</v>
      </c>
      <c r="I59" s="26">
        <v>9.8000000000000007</v>
      </c>
      <c r="J59" s="24">
        <v>0.6</v>
      </c>
      <c r="K59" s="25">
        <v>659</v>
      </c>
      <c r="L59" s="24">
        <v>-0.01</v>
      </c>
      <c r="M59" s="25">
        <v>1162</v>
      </c>
      <c r="N59" s="25">
        <v>-100</v>
      </c>
      <c r="O59" s="26">
        <v>7.8</v>
      </c>
      <c r="P59" s="25">
        <v>2886</v>
      </c>
      <c r="Q59" s="3" t="s">
        <v>90</v>
      </c>
    </row>
    <row r="60" spans="1:17" x14ac:dyDescent="0.25">
      <c r="A60" s="5">
        <v>5038796</v>
      </c>
      <c r="B60" s="5" t="s">
        <v>146</v>
      </c>
      <c r="C60" s="15">
        <v>45125</v>
      </c>
      <c r="D60" s="16" t="s">
        <v>89</v>
      </c>
      <c r="E60" s="24">
        <v>1.96</v>
      </c>
      <c r="F60" s="24">
        <v>0.8</v>
      </c>
      <c r="G60" s="24">
        <v>3.61</v>
      </c>
      <c r="H60" s="24">
        <v>0.04</v>
      </c>
      <c r="I60" s="26">
        <v>14.3</v>
      </c>
      <c r="J60" s="24">
        <v>0.79</v>
      </c>
      <c r="K60" s="25">
        <v>772</v>
      </c>
      <c r="L60" s="24">
        <v>-0.01</v>
      </c>
      <c r="M60" s="25">
        <v>1120</v>
      </c>
      <c r="N60" s="25">
        <v>-100</v>
      </c>
      <c r="O60" s="26">
        <v>7</v>
      </c>
      <c r="P60" s="25">
        <v>2309</v>
      </c>
      <c r="Q60" s="3" t="s">
        <v>90</v>
      </c>
    </row>
    <row r="61" spans="1:17" x14ac:dyDescent="0.25">
      <c r="A61" s="5">
        <v>5038797</v>
      </c>
      <c r="B61" s="5" t="s">
        <v>147</v>
      </c>
      <c r="C61" s="15">
        <v>45125</v>
      </c>
      <c r="D61" s="16" t="s">
        <v>89</v>
      </c>
      <c r="E61" s="24">
        <v>2.4300000000000002</v>
      </c>
      <c r="F61" s="24">
        <v>0.75</v>
      </c>
      <c r="G61" s="24">
        <v>4.7300000000000004</v>
      </c>
      <c r="H61" s="24">
        <v>0.06</v>
      </c>
      <c r="I61" s="26">
        <v>23.3</v>
      </c>
      <c r="J61" s="24">
        <v>1.1499999999999999</v>
      </c>
      <c r="K61" s="25">
        <v>1003</v>
      </c>
      <c r="L61" s="24">
        <v>-0.01</v>
      </c>
      <c r="M61" s="25">
        <v>1373</v>
      </c>
      <c r="N61" s="25">
        <v>-100</v>
      </c>
      <c r="O61" s="26">
        <v>9.8000000000000007</v>
      </c>
      <c r="P61" s="25">
        <v>1437</v>
      </c>
      <c r="Q61" s="3" t="s">
        <v>90</v>
      </c>
    </row>
    <row r="62" spans="1:17" x14ac:dyDescent="0.25">
      <c r="A62" s="5">
        <v>5038798</v>
      </c>
      <c r="B62" s="5" t="s">
        <v>148</v>
      </c>
      <c r="C62" s="15">
        <v>45125</v>
      </c>
      <c r="D62" s="16" t="s">
        <v>89</v>
      </c>
      <c r="E62" s="24">
        <v>1.88</v>
      </c>
      <c r="F62" s="24">
        <v>0.81</v>
      </c>
      <c r="G62" s="24">
        <v>3.56</v>
      </c>
      <c r="H62" s="24">
        <v>0.04</v>
      </c>
      <c r="I62" s="26">
        <v>14.1</v>
      </c>
      <c r="J62" s="24">
        <v>0.9</v>
      </c>
      <c r="K62" s="25">
        <v>711</v>
      </c>
      <c r="L62" s="24">
        <v>-0.01</v>
      </c>
      <c r="M62" s="25">
        <v>1011</v>
      </c>
      <c r="N62" s="25">
        <v>-100</v>
      </c>
      <c r="O62" s="26">
        <v>6.8</v>
      </c>
      <c r="P62" s="25">
        <v>2152</v>
      </c>
      <c r="Q62" s="3" t="s">
        <v>90</v>
      </c>
    </row>
    <row r="63" spans="1:17" x14ac:dyDescent="0.25">
      <c r="A63" s="5">
        <v>5038932</v>
      </c>
      <c r="B63" s="5" t="s">
        <v>149</v>
      </c>
      <c r="C63" s="15">
        <v>45125</v>
      </c>
      <c r="D63" s="16" t="s">
        <v>89</v>
      </c>
      <c r="E63" s="24">
        <v>3.8</v>
      </c>
      <c r="F63" s="24">
        <v>1.45</v>
      </c>
      <c r="G63" s="24">
        <v>4.82</v>
      </c>
      <c r="H63" s="24">
        <v>0.03</v>
      </c>
      <c r="I63" s="26">
        <v>31.8</v>
      </c>
      <c r="J63" s="24">
        <v>2.4900000000000002</v>
      </c>
      <c r="K63" s="25">
        <v>1283</v>
      </c>
      <c r="L63" s="24">
        <v>-0.01</v>
      </c>
      <c r="M63" s="25">
        <v>1559</v>
      </c>
      <c r="N63" s="25">
        <v>127</v>
      </c>
      <c r="O63" s="26">
        <v>10.9</v>
      </c>
      <c r="P63" s="25">
        <v>2771</v>
      </c>
      <c r="Q63" s="3" t="s">
        <v>90</v>
      </c>
    </row>
    <row r="64" spans="1:17" x14ac:dyDescent="0.25">
      <c r="A64" s="5">
        <v>5038935</v>
      </c>
      <c r="B64" s="5" t="s">
        <v>150</v>
      </c>
      <c r="C64" s="15">
        <v>45125</v>
      </c>
      <c r="D64" s="16" t="s">
        <v>89</v>
      </c>
      <c r="E64" s="24">
        <v>2.0299999999999998</v>
      </c>
      <c r="F64" s="24">
        <v>1.39</v>
      </c>
      <c r="G64" s="24">
        <v>3.57</v>
      </c>
      <c r="H64" s="24">
        <v>0.04</v>
      </c>
      <c r="I64" s="26">
        <v>13.1</v>
      </c>
      <c r="J64" s="24">
        <v>1.04</v>
      </c>
      <c r="K64" s="25">
        <v>810</v>
      </c>
      <c r="L64" s="24">
        <v>0.01</v>
      </c>
      <c r="M64" s="25">
        <v>1409</v>
      </c>
      <c r="N64" s="25">
        <v>-100</v>
      </c>
      <c r="O64" s="26">
        <v>8.6999999999999993</v>
      </c>
      <c r="P64" s="25">
        <v>3018</v>
      </c>
      <c r="Q64" s="3" t="s">
        <v>90</v>
      </c>
    </row>
    <row r="65" spans="1:17" x14ac:dyDescent="0.25">
      <c r="A65" s="5">
        <v>5038936</v>
      </c>
      <c r="B65" s="5" t="s">
        <v>151</v>
      </c>
      <c r="C65" s="15">
        <v>45125</v>
      </c>
      <c r="D65" s="16" t="s">
        <v>89</v>
      </c>
      <c r="E65" s="24">
        <v>2.71</v>
      </c>
      <c r="F65" s="24">
        <v>1.0900000000000001</v>
      </c>
      <c r="G65" s="24">
        <v>3.72</v>
      </c>
      <c r="H65" s="24">
        <v>0.04</v>
      </c>
      <c r="I65" s="26">
        <v>17.100000000000001</v>
      </c>
      <c r="J65" s="24">
        <v>1.1000000000000001</v>
      </c>
      <c r="K65" s="25">
        <v>798</v>
      </c>
      <c r="L65" s="24">
        <v>-0.01</v>
      </c>
      <c r="M65" s="25">
        <v>1652</v>
      </c>
      <c r="N65" s="25">
        <v>146</v>
      </c>
      <c r="O65" s="26">
        <v>7.7</v>
      </c>
      <c r="P65" s="25">
        <v>3764</v>
      </c>
      <c r="Q65" s="3" t="s">
        <v>90</v>
      </c>
    </row>
    <row r="66" spans="1:17" x14ac:dyDescent="0.25">
      <c r="A66" s="5">
        <v>5039023</v>
      </c>
      <c r="B66" s="5" t="s">
        <v>152</v>
      </c>
      <c r="C66" s="15">
        <v>45125</v>
      </c>
      <c r="D66" s="16" t="s">
        <v>89</v>
      </c>
      <c r="E66" s="24">
        <v>0.7</v>
      </c>
      <c r="F66" s="24">
        <v>0.08</v>
      </c>
      <c r="G66" s="24">
        <v>0.38</v>
      </c>
      <c r="H66" s="24">
        <v>0.11</v>
      </c>
      <c r="I66" s="26">
        <v>2.1</v>
      </c>
      <c r="J66" s="24">
        <v>0.05</v>
      </c>
      <c r="K66" s="25">
        <v>131</v>
      </c>
      <c r="L66" s="24">
        <v>0.02</v>
      </c>
      <c r="M66" s="25">
        <v>54</v>
      </c>
      <c r="N66" s="25">
        <v>137</v>
      </c>
      <c r="O66" s="26">
        <v>1.2</v>
      </c>
      <c r="P66" s="25">
        <v>965</v>
      </c>
      <c r="Q66" s="3" t="s">
        <v>153</v>
      </c>
    </row>
    <row r="67" spans="1:17" x14ac:dyDescent="0.25">
      <c r="A67" s="5">
        <v>5039030</v>
      </c>
      <c r="B67" s="5" t="s">
        <v>154</v>
      </c>
      <c r="C67" s="15">
        <v>45125</v>
      </c>
      <c r="D67" s="16" t="s">
        <v>89</v>
      </c>
      <c r="E67" s="24">
        <v>0.71</v>
      </c>
      <c r="F67" s="24">
        <v>0.08</v>
      </c>
      <c r="G67" s="24">
        <v>0.39</v>
      </c>
      <c r="H67" s="24">
        <v>0.12</v>
      </c>
      <c r="I67" s="26">
        <v>2.1</v>
      </c>
      <c r="J67" s="24">
        <v>0.05</v>
      </c>
      <c r="K67" s="25">
        <v>144</v>
      </c>
      <c r="L67" s="24">
        <v>0.01</v>
      </c>
      <c r="M67" s="25">
        <v>49</v>
      </c>
      <c r="N67" s="25">
        <v>135</v>
      </c>
      <c r="O67" s="26">
        <v>1.3</v>
      </c>
      <c r="P67" s="25">
        <v>1081</v>
      </c>
      <c r="Q67" s="3" t="s">
        <v>153</v>
      </c>
    </row>
    <row r="68" spans="1:17" x14ac:dyDescent="0.25">
      <c r="A68" s="5">
        <v>5039035</v>
      </c>
      <c r="B68" s="5" t="s">
        <v>155</v>
      </c>
      <c r="C68" s="15">
        <v>45125</v>
      </c>
      <c r="D68" s="16" t="s">
        <v>89</v>
      </c>
      <c r="E68" s="24">
        <v>1.33</v>
      </c>
      <c r="F68" s="24">
        <v>0.2</v>
      </c>
      <c r="G68" s="24">
        <v>2.5099999999999998</v>
      </c>
      <c r="H68" s="24">
        <v>0.08</v>
      </c>
      <c r="I68" s="26">
        <v>6.7</v>
      </c>
      <c r="J68" s="24">
        <v>0.38</v>
      </c>
      <c r="K68" s="25">
        <v>295</v>
      </c>
      <c r="L68" s="24">
        <v>0.02</v>
      </c>
      <c r="M68" s="25">
        <v>594</v>
      </c>
      <c r="N68" s="25">
        <v>126</v>
      </c>
      <c r="O68" s="26">
        <v>3.2</v>
      </c>
      <c r="P68" s="25">
        <v>1492</v>
      </c>
      <c r="Q68" s="3" t="s">
        <v>90</v>
      </c>
    </row>
    <row r="69" spans="1:17" x14ac:dyDescent="0.25">
      <c r="A69" s="5">
        <v>5039036</v>
      </c>
      <c r="B69" s="5" t="s">
        <v>156</v>
      </c>
      <c r="C69" s="15">
        <v>45125</v>
      </c>
      <c r="D69" s="16" t="s">
        <v>89</v>
      </c>
      <c r="E69" s="24">
        <v>1.99</v>
      </c>
      <c r="F69" s="24">
        <v>0.2</v>
      </c>
      <c r="G69" s="24">
        <v>2.66</v>
      </c>
      <c r="H69" s="24">
        <v>0.09</v>
      </c>
      <c r="I69" s="26">
        <v>6.5</v>
      </c>
      <c r="J69" s="24">
        <v>0.38</v>
      </c>
      <c r="K69" s="25">
        <v>348</v>
      </c>
      <c r="L69" s="24">
        <v>0.02</v>
      </c>
      <c r="M69" s="25">
        <v>702</v>
      </c>
      <c r="N69" s="25">
        <v>620</v>
      </c>
      <c r="O69" s="26">
        <v>2.9</v>
      </c>
      <c r="P69" s="25">
        <v>1715</v>
      </c>
      <c r="Q69" s="3" t="s">
        <v>90</v>
      </c>
    </row>
    <row r="70" spans="1:17" x14ac:dyDescent="0.25">
      <c r="A70" s="5">
        <v>5039037</v>
      </c>
      <c r="B70" s="5" t="s">
        <v>157</v>
      </c>
      <c r="C70" s="15">
        <v>45125</v>
      </c>
      <c r="D70" s="16" t="s">
        <v>89</v>
      </c>
      <c r="E70" s="24">
        <v>5.79</v>
      </c>
      <c r="F70" s="24">
        <v>0.03</v>
      </c>
      <c r="G70" s="24">
        <v>5.38</v>
      </c>
      <c r="H70" s="24">
        <v>0.04</v>
      </c>
      <c r="I70" s="26">
        <v>10.4</v>
      </c>
      <c r="J70" s="24">
        <v>0.11</v>
      </c>
      <c r="K70" s="25">
        <v>686</v>
      </c>
      <c r="L70" s="24">
        <v>-0.01</v>
      </c>
      <c r="M70" s="25">
        <v>728</v>
      </c>
      <c r="N70" s="25">
        <v>802</v>
      </c>
      <c r="O70" s="26">
        <v>3.1</v>
      </c>
      <c r="P70" s="25">
        <v>109</v>
      </c>
      <c r="Q70" s="3" t="s">
        <v>90</v>
      </c>
    </row>
    <row r="71" spans="1:17" x14ac:dyDescent="0.25">
      <c r="A71" s="5">
        <v>5039041</v>
      </c>
      <c r="B71" s="5" t="s">
        <v>158</v>
      </c>
      <c r="C71" s="15">
        <v>45125</v>
      </c>
      <c r="D71" s="16" t="s">
        <v>89</v>
      </c>
      <c r="E71" s="24">
        <v>1.17</v>
      </c>
      <c r="F71" s="24">
        <v>0.09</v>
      </c>
      <c r="G71" s="24">
        <v>4.0999999999999996</v>
      </c>
      <c r="H71" s="24">
        <v>0.04</v>
      </c>
      <c r="I71" s="26">
        <v>5.2</v>
      </c>
      <c r="J71" s="24">
        <v>0.23</v>
      </c>
      <c r="K71" s="25">
        <v>186</v>
      </c>
      <c r="L71" s="24">
        <v>-0.01</v>
      </c>
      <c r="M71" s="25">
        <v>1087</v>
      </c>
      <c r="N71" s="25">
        <v>391</v>
      </c>
      <c r="O71" s="26">
        <v>1.8</v>
      </c>
      <c r="P71" s="25">
        <v>1461</v>
      </c>
      <c r="Q71" s="3" t="s">
        <v>90</v>
      </c>
    </row>
    <row r="72" spans="1:17" x14ac:dyDescent="0.25">
      <c r="A72" s="5">
        <v>5039069</v>
      </c>
      <c r="B72" s="5" t="s">
        <v>159</v>
      </c>
      <c r="C72" s="15">
        <v>45125</v>
      </c>
      <c r="D72" s="16" t="s">
        <v>89</v>
      </c>
      <c r="E72" s="24">
        <v>2.09</v>
      </c>
      <c r="F72" s="24">
        <v>0.22</v>
      </c>
      <c r="G72" s="24">
        <v>1.66</v>
      </c>
      <c r="H72" s="24">
        <v>0.05</v>
      </c>
      <c r="I72" s="26">
        <v>9.8000000000000007</v>
      </c>
      <c r="J72" s="24">
        <v>0.47</v>
      </c>
      <c r="K72" s="25">
        <v>284</v>
      </c>
      <c r="L72" s="24">
        <v>-0.01</v>
      </c>
      <c r="M72" s="25">
        <v>262</v>
      </c>
      <c r="N72" s="25">
        <v>498</v>
      </c>
      <c r="O72" s="26">
        <v>3.9</v>
      </c>
      <c r="P72" s="25">
        <v>2131</v>
      </c>
      <c r="Q72" s="3" t="s">
        <v>90</v>
      </c>
    </row>
    <row r="73" spans="1:17" x14ac:dyDescent="0.25">
      <c r="A73" s="5">
        <v>5039169</v>
      </c>
      <c r="B73" s="5" t="s">
        <v>160</v>
      </c>
      <c r="C73" s="15">
        <v>45125</v>
      </c>
      <c r="D73" s="16" t="s">
        <v>89</v>
      </c>
      <c r="E73" s="24">
        <v>2.21</v>
      </c>
      <c r="F73" s="24">
        <v>0.31</v>
      </c>
      <c r="G73" s="24">
        <v>2.84</v>
      </c>
      <c r="H73" s="24">
        <v>0.04</v>
      </c>
      <c r="I73" s="26">
        <v>14.7</v>
      </c>
      <c r="J73" s="24">
        <v>0.4</v>
      </c>
      <c r="K73" s="25">
        <v>437</v>
      </c>
      <c r="L73" s="24">
        <v>0.02</v>
      </c>
      <c r="M73" s="25">
        <v>418</v>
      </c>
      <c r="N73" s="25">
        <v>283</v>
      </c>
      <c r="O73" s="26">
        <v>4.7</v>
      </c>
      <c r="P73" s="25">
        <v>2423</v>
      </c>
      <c r="Q73" s="3" t="s">
        <v>90</v>
      </c>
    </row>
    <row r="74" spans="1:17" x14ac:dyDescent="0.25">
      <c r="A74" s="5">
        <v>5039171</v>
      </c>
      <c r="B74" s="5" t="s">
        <v>161</v>
      </c>
      <c r="C74" s="15">
        <v>45125</v>
      </c>
      <c r="D74" s="16" t="s">
        <v>89</v>
      </c>
      <c r="E74" s="24">
        <v>1.76</v>
      </c>
      <c r="F74" s="24">
        <v>0.38</v>
      </c>
      <c r="G74" s="24">
        <v>3.29</v>
      </c>
      <c r="H74" s="24">
        <v>0.04</v>
      </c>
      <c r="I74" s="26">
        <v>17.399999999999999</v>
      </c>
      <c r="J74" s="24">
        <v>0.43</v>
      </c>
      <c r="K74" s="25">
        <v>1025</v>
      </c>
      <c r="L74" s="24">
        <v>0.02</v>
      </c>
      <c r="M74" s="25">
        <v>817</v>
      </c>
      <c r="N74" s="25">
        <v>184</v>
      </c>
      <c r="O74" s="26">
        <v>4.4000000000000004</v>
      </c>
      <c r="P74" s="25">
        <v>2042</v>
      </c>
      <c r="Q74" s="3" t="s">
        <v>90</v>
      </c>
    </row>
    <row r="75" spans="1:17" x14ac:dyDescent="0.25">
      <c r="A75" s="5">
        <v>5039172</v>
      </c>
      <c r="B75" s="5" t="s">
        <v>162</v>
      </c>
      <c r="C75" s="15">
        <v>45125</v>
      </c>
      <c r="D75" s="16" t="s">
        <v>89</v>
      </c>
      <c r="E75" s="24">
        <v>1.97</v>
      </c>
      <c r="F75" s="24">
        <v>0.25</v>
      </c>
      <c r="G75" s="24">
        <v>2.0699999999999998</v>
      </c>
      <c r="H75" s="24">
        <v>0.03</v>
      </c>
      <c r="I75" s="26">
        <v>12.2</v>
      </c>
      <c r="J75" s="24">
        <v>0.27</v>
      </c>
      <c r="K75" s="25">
        <v>317</v>
      </c>
      <c r="L75" s="24">
        <v>0.02</v>
      </c>
      <c r="M75" s="25">
        <v>292</v>
      </c>
      <c r="N75" s="25">
        <v>195</v>
      </c>
      <c r="O75" s="26">
        <v>3.5</v>
      </c>
      <c r="P75" s="25">
        <v>1531</v>
      </c>
      <c r="Q75" s="3" t="s">
        <v>90</v>
      </c>
    </row>
    <row r="76" spans="1:17" x14ac:dyDescent="0.25">
      <c r="A76" s="5">
        <v>5039180</v>
      </c>
      <c r="B76" s="5" t="s">
        <v>94</v>
      </c>
      <c r="C76" s="15">
        <v>45125</v>
      </c>
      <c r="D76" s="16" t="s">
        <v>89</v>
      </c>
      <c r="E76" s="24">
        <v>1</v>
      </c>
      <c r="F76" s="24">
        <v>0.81</v>
      </c>
      <c r="G76" s="24">
        <v>1.63</v>
      </c>
      <c r="H76" s="24">
        <v>0.12</v>
      </c>
      <c r="I76" s="26">
        <v>7</v>
      </c>
      <c r="J76" s="24">
        <v>0.55000000000000004</v>
      </c>
      <c r="K76" s="25">
        <v>294</v>
      </c>
      <c r="L76" s="24">
        <v>0.15</v>
      </c>
      <c r="M76" s="25">
        <v>519</v>
      </c>
      <c r="N76" s="25">
        <v>-100</v>
      </c>
      <c r="O76" s="26">
        <v>3.1</v>
      </c>
      <c r="P76" s="25">
        <v>864</v>
      </c>
      <c r="Q76" s="3" t="s">
        <v>90</v>
      </c>
    </row>
    <row r="77" spans="1:17" x14ac:dyDescent="0.25">
      <c r="A77" s="5">
        <v>5039223</v>
      </c>
      <c r="B77" s="5" t="s">
        <v>163</v>
      </c>
      <c r="C77" s="15">
        <v>45125</v>
      </c>
      <c r="D77" s="16" t="s">
        <v>89</v>
      </c>
      <c r="E77" s="24">
        <v>1.37</v>
      </c>
      <c r="F77" s="24">
        <v>0.28999999999999998</v>
      </c>
      <c r="G77" s="24">
        <v>1.67</v>
      </c>
      <c r="H77" s="24">
        <v>7.0000000000000007E-2</v>
      </c>
      <c r="I77" s="26">
        <v>7.5</v>
      </c>
      <c r="J77" s="24">
        <v>0.4</v>
      </c>
      <c r="K77" s="25">
        <v>389</v>
      </c>
      <c r="L77" s="24">
        <v>0.01</v>
      </c>
      <c r="M77" s="25">
        <v>770</v>
      </c>
      <c r="N77" s="25">
        <v>131</v>
      </c>
      <c r="O77" s="26">
        <v>2.9</v>
      </c>
      <c r="P77" s="25">
        <v>2286</v>
      </c>
      <c r="Q77" s="3" t="s">
        <v>90</v>
      </c>
    </row>
    <row r="78" spans="1:17" x14ac:dyDescent="0.25">
      <c r="A78" s="5">
        <v>5039224</v>
      </c>
      <c r="B78" s="5" t="s">
        <v>164</v>
      </c>
      <c r="C78" s="15">
        <v>45125</v>
      </c>
      <c r="D78" s="16" t="s">
        <v>89</v>
      </c>
      <c r="E78" s="24">
        <v>1.33</v>
      </c>
      <c r="F78" s="24">
        <v>0.21</v>
      </c>
      <c r="G78" s="24">
        <v>2.67</v>
      </c>
      <c r="H78" s="24">
        <v>0.09</v>
      </c>
      <c r="I78" s="26">
        <v>6.4</v>
      </c>
      <c r="J78" s="24">
        <v>0.41</v>
      </c>
      <c r="K78" s="25">
        <v>287</v>
      </c>
      <c r="L78" s="24">
        <v>0.01</v>
      </c>
      <c r="M78" s="25">
        <v>634</v>
      </c>
      <c r="N78" s="25">
        <v>1053</v>
      </c>
      <c r="O78" s="26">
        <v>2.6</v>
      </c>
      <c r="P78" s="25">
        <v>1993</v>
      </c>
      <c r="Q78" s="3" t="s">
        <v>90</v>
      </c>
    </row>
    <row r="79" spans="1:17" x14ac:dyDescent="0.25">
      <c r="A79" s="5">
        <v>5039225</v>
      </c>
      <c r="B79" s="5" t="s">
        <v>165</v>
      </c>
      <c r="C79" s="15">
        <v>45125</v>
      </c>
      <c r="D79" s="16" t="s">
        <v>89</v>
      </c>
      <c r="E79" s="24">
        <v>1.18</v>
      </c>
      <c r="F79" s="24">
        <v>0.54</v>
      </c>
      <c r="G79" s="24">
        <v>2.65</v>
      </c>
      <c r="H79" s="24">
        <v>0.06</v>
      </c>
      <c r="I79" s="26">
        <v>6.4</v>
      </c>
      <c r="J79" s="24">
        <v>0.41</v>
      </c>
      <c r="K79" s="25">
        <v>433</v>
      </c>
      <c r="L79" s="24">
        <v>0.01</v>
      </c>
      <c r="M79" s="25">
        <v>923</v>
      </c>
      <c r="N79" s="25">
        <v>135</v>
      </c>
      <c r="O79" s="26">
        <v>3.9</v>
      </c>
      <c r="P79" s="25">
        <v>2235</v>
      </c>
      <c r="Q79" s="3" t="s">
        <v>90</v>
      </c>
    </row>
    <row r="80" spans="1:17" x14ac:dyDescent="0.25">
      <c r="A80" s="5">
        <v>5039232</v>
      </c>
      <c r="B80" s="5" t="s">
        <v>166</v>
      </c>
      <c r="C80" s="15">
        <v>45125</v>
      </c>
      <c r="D80" s="16" t="s">
        <v>89</v>
      </c>
      <c r="E80" s="24">
        <v>1.87</v>
      </c>
      <c r="F80" s="24">
        <v>0.47</v>
      </c>
      <c r="G80" s="24">
        <v>2.15</v>
      </c>
      <c r="H80" s="24">
        <v>0.03</v>
      </c>
      <c r="I80" s="26">
        <v>10.7</v>
      </c>
      <c r="J80" s="24">
        <v>0.35</v>
      </c>
      <c r="K80" s="25">
        <v>375</v>
      </c>
      <c r="L80" s="24">
        <v>0.02</v>
      </c>
      <c r="M80" s="25">
        <v>349</v>
      </c>
      <c r="N80" s="25">
        <v>133</v>
      </c>
      <c r="O80" s="26">
        <v>4.7</v>
      </c>
      <c r="P80" s="25">
        <v>2521</v>
      </c>
      <c r="Q80" s="3" t="s">
        <v>90</v>
      </c>
    </row>
    <row r="81" spans="1:17" x14ac:dyDescent="0.25">
      <c r="A81" s="5">
        <v>5039263</v>
      </c>
      <c r="B81" s="5" t="s">
        <v>167</v>
      </c>
      <c r="C81" s="15">
        <v>45125</v>
      </c>
      <c r="D81" s="16" t="s">
        <v>89</v>
      </c>
      <c r="E81" s="24">
        <v>2.14</v>
      </c>
      <c r="F81" s="24">
        <v>1.41</v>
      </c>
      <c r="G81" s="24">
        <v>3.83</v>
      </c>
      <c r="H81" s="24">
        <v>0.04</v>
      </c>
      <c r="I81" s="26">
        <v>11.1</v>
      </c>
      <c r="J81" s="24">
        <v>1.27</v>
      </c>
      <c r="K81" s="25">
        <v>579</v>
      </c>
      <c r="L81" s="24">
        <v>0.02</v>
      </c>
      <c r="M81" s="25">
        <v>1317</v>
      </c>
      <c r="N81" s="25">
        <v>-100</v>
      </c>
      <c r="O81" s="26">
        <v>9.1999999999999993</v>
      </c>
      <c r="P81" s="25">
        <v>3934</v>
      </c>
      <c r="Q81" s="3" t="s">
        <v>90</v>
      </c>
    </row>
    <row r="82" spans="1:17" x14ac:dyDescent="0.25">
      <c r="A82" s="5">
        <v>5039264</v>
      </c>
      <c r="B82" s="5" t="s">
        <v>168</v>
      </c>
      <c r="C82" s="15">
        <v>45125</v>
      </c>
      <c r="D82" s="16" t="s">
        <v>89</v>
      </c>
      <c r="E82" s="24">
        <v>1.96</v>
      </c>
      <c r="F82" s="24">
        <v>0.72</v>
      </c>
      <c r="G82" s="24">
        <v>3.99</v>
      </c>
      <c r="H82" s="24">
        <v>0.06</v>
      </c>
      <c r="I82" s="26">
        <v>11.3</v>
      </c>
      <c r="J82" s="24">
        <v>0.94</v>
      </c>
      <c r="K82" s="25">
        <v>1484</v>
      </c>
      <c r="L82" s="24">
        <v>-0.01</v>
      </c>
      <c r="M82" s="25">
        <v>1223</v>
      </c>
      <c r="N82" s="25">
        <v>-100</v>
      </c>
      <c r="O82" s="26">
        <v>10</v>
      </c>
      <c r="P82" s="25">
        <v>2041</v>
      </c>
      <c r="Q82" s="3" t="s">
        <v>90</v>
      </c>
    </row>
    <row r="83" spans="1:17" x14ac:dyDescent="0.25">
      <c r="A83" s="5">
        <v>5039265</v>
      </c>
      <c r="B83" s="5" t="s">
        <v>169</v>
      </c>
      <c r="C83" s="15">
        <v>45125</v>
      </c>
      <c r="D83" s="16" t="s">
        <v>89</v>
      </c>
      <c r="E83" s="24">
        <v>3.7</v>
      </c>
      <c r="F83" s="24">
        <v>0.46</v>
      </c>
      <c r="G83" s="24">
        <v>6.12</v>
      </c>
      <c r="H83" s="24">
        <v>0.05</v>
      </c>
      <c r="I83" s="26">
        <v>12.3</v>
      </c>
      <c r="J83" s="24">
        <v>1.2</v>
      </c>
      <c r="K83" s="25">
        <v>1441</v>
      </c>
      <c r="L83" s="24">
        <v>0.01</v>
      </c>
      <c r="M83" s="25">
        <v>2029</v>
      </c>
      <c r="N83" s="25">
        <v>321</v>
      </c>
      <c r="O83" s="26">
        <v>14.5</v>
      </c>
      <c r="P83" s="25">
        <v>2476</v>
      </c>
      <c r="Q83" s="3" t="s">
        <v>90</v>
      </c>
    </row>
    <row r="84" spans="1:17" x14ac:dyDescent="0.25">
      <c r="A84" s="5">
        <v>5039346</v>
      </c>
      <c r="B84" s="5" t="s">
        <v>170</v>
      </c>
      <c r="C84" s="15">
        <v>45125</v>
      </c>
      <c r="D84" s="16" t="s">
        <v>89</v>
      </c>
      <c r="E84" s="24">
        <v>3.48</v>
      </c>
      <c r="F84" s="24">
        <v>0.28999999999999998</v>
      </c>
      <c r="G84" s="24">
        <v>2.6</v>
      </c>
      <c r="H84" s="24">
        <v>0.04</v>
      </c>
      <c r="I84" s="26">
        <v>11.5</v>
      </c>
      <c r="J84" s="24">
        <v>0.19</v>
      </c>
      <c r="K84" s="25">
        <v>459</v>
      </c>
      <c r="L84" s="24">
        <v>0.01</v>
      </c>
      <c r="M84" s="25">
        <v>739</v>
      </c>
      <c r="N84" s="25">
        <v>434</v>
      </c>
      <c r="O84" s="26">
        <v>4</v>
      </c>
      <c r="P84" s="25">
        <v>1828</v>
      </c>
      <c r="Q84" s="3" t="s">
        <v>90</v>
      </c>
    </row>
    <row r="85" spans="1:17" x14ac:dyDescent="0.25">
      <c r="A85" s="5">
        <v>5039347</v>
      </c>
      <c r="B85" s="5" t="s">
        <v>171</v>
      </c>
      <c r="C85" s="15">
        <v>45125</v>
      </c>
      <c r="D85" s="16" t="s">
        <v>89</v>
      </c>
      <c r="E85" s="24">
        <v>1.84</v>
      </c>
      <c r="F85" s="24">
        <v>0.21</v>
      </c>
      <c r="G85" s="24">
        <v>1.41</v>
      </c>
      <c r="H85" s="24">
        <v>0.04</v>
      </c>
      <c r="I85" s="26">
        <v>6.6</v>
      </c>
      <c r="J85" s="24">
        <v>0.21</v>
      </c>
      <c r="K85" s="25">
        <v>248</v>
      </c>
      <c r="L85" s="24">
        <v>0.02</v>
      </c>
      <c r="M85" s="25">
        <v>178</v>
      </c>
      <c r="N85" s="25">
        <v>177</v>
      </c>
      <c r="O85" s="26">
        <v>2.7</v>
      </c>
      <c r="P85" s="25">
        <v>1196</v>
      </c>
      <c r="Q85" s="3" t="s">
        <v>90</v>
      </c>
    </row>
    <row r="86" spans="1:17" x14ac:dyDescent="0.25">
      <c r="A86" s="5">
        <v>5039362</v>
      </c>
      <c r="B86" s="5" t="s">
        <v>172</v>
      </c>
      <c r="C86" s="15">
        <v>45125</v>
      </c>
      <c r="D86" s="16" t="s">
        <v>89</v>
      </c>
      <c r="E86" s="24">
        <v>1.45</v>
      </c>
      <c r="F86" s="24">
        <v>0.35</v>
      </c>
      <c r="G86" s="24">
        <v>1.34</v>
      </c>
      <c r="H86" s="24">
        <v>0.05</v>
      </c>
      <c r="I86" s="26">
        <v>7.1</v>
      </c>
      <c r="J86" s="24">
        <v>0.31</v>
      </c>
      <c r="K86" s="25">
        <v>266</v>
      </c>
      <c r="L86" s="24">
        <v>-0.01</v>
      </c>
      <c r="M86" s="25">
        <v>250</v>
      </c>
      <c r="N86" s="25">
        <v>202</v>
      </c>
      <c r="O86" s="26">
        <v>3.6</v>
      </c>
      <c r="P86" s="25">
        <v>2303</v>
      </c>
      <c r="Q86" s="3" t="s">
        <v>90</v>
      </c>
    </row>
    <row r="87" spans="1:17" x14ac:dyDescent="0.25">
      <c r="A87" s="5">
        <v>5039364</v>
      </c>
      <c r="B87" s="5" t="s">
        <v>173</v>
      </c>
      <c r="C87" s="15">
        <v>45125</v>
      </c>
      <c r="D87" s="16" t="s">
        <v>89</v>
      </c>
      <c r="E87" s="24">
        <v>2.36</v>
      </c>
      <c r="F87" s="24">
        <v>0.3</v>
      </c>
      <c r="G87" s="24">
        <v>2.48</v>
      </c>
      <c r="H87" s="24">
        <v>0.03</v>
      </c>
      <c r="I87" s="26">
        <v>7.4</v>
      </c>
      <c r="J87" s="24">
        <v>0.38</v>
      </c>
      <c r="K87" s="25">
        <v>231</v>
      </c>
      <c r="L87" s="24">
        <v>-0.01</v>
      </c>
      <c r="M87" s="25">
        <v>156</v>
      </c>
      <c r="N87" s="25">
        <v>267</v>
      </c>
      <c r="O87" s="26">
        <v>3.7</v>
      </c>
      <c r="P87" s="25">
        <v>3682</v>
      </c>
      <c r="Q87" s="3" t="s">
        <v>90</v>
      </c>
    </row>
    <row r="88" spans="1:17" x14ac:dyDescent="0.25">
      <c r="A88" s="5">
        <v>5039399</v>
      </c>
      <c r="B88" s="5" t="s">
        <v>174</v>
      </c>
      <c r="C88" s="15">
        <v>45125</v>
      </c>
      <c r="D88" s="16" t="s">
        <v>89</v>
      </c>
      <c r="E88" s="24">
        <v>1.46</v>
      </c>
      <c r="F88" s="24">
        <v>0.12</v>
      </c>
      <c r="G88" s="24">
        <v>2.04</v>
      </c>
      <c r="H88" s="24">
        <v>0.05</v>
      </c>
      <c r="I88" s="26">
        <v>8.1999999999999993</v>
      </c>
      <c r="J88" s="24">
        <v>0.26</v>
      </c>
      <c r="K88" s="25">
        <v>221</v>
      </c>
      <c r="L88" s="24">
        <v>-0.01</v>
      </c>
      <c r="M88" s="25">
        <v>228</v>
      </c>
      <c r="N88" s="25">
        <v>385</v>
      </c>
      <c r="O88" s="26">
        <v>1.7</v>
      </c>
      <c r="P88" s="25">
        <v>891</v>
      </c>
      <c r="Q88" s="3" t="s">
        <v>90</v>
      </c>
    </row>
    <row r="89" spans="1:17" x14ac:dyDescent="0.25">
      <c r="A89" s="5">
        <v>5039401</v>
      </c>
      <c r="B89" s="5" t="s">
        <v>175</v>
      </c>
      <c r="C89" s="15">
        <v>45125</v>
      </c>
      <c r="D89" s="16" t="s">
        <v>89</v>
      </c>
      <c r="E89" s="24">
        <v>1.77</v>
      </c>
      <c r="F89" s="24">
        <v>0.19</v>
      </c>
      <c r="G89" s="24">
        <v>2.23</v>
      </c>
      <c r="H89" s="24">
        <v>7.0000000000000007E-2</v>
      </c>
      <c r="I89" s="26">
        <v>10.6</v>
      </c>
      <c r="J89" s="24">
        <v>0.35</v>
      </c>
      <c r="K89" s="25">
        <v>242</v>
      </c>
      <c r="L89" s="24">
        <v>-0.01</v>
      </c>
      <c r="M89" s="25">
        <v>197</v>
      </c>
      <c r="N89" s="25">
        <v>362</v>
      </c>
      <c r="O89" s="26">
        <v>2.7</v>
      </c>
      <c r="P89" s="25">
        <v>2209</v>
      </c>
      <c r="Q89" s="3" t="s">
        <v>90</v>
      </c>
    </row>
    <row r="90" spans="1:17" x14ac:dyDescent="0.25">
      <c r="A90" s="5">
        <v>5039449</v>
      </c>
      <c r="B90" s="5" t="s">
        <v>176</v>
      </c>
      <c r="C90" s="15">
        <v>45125</v>
      </c>
      <c r="D90" s="16" t="s">
        <v>89</v>
      </c>
      <c r="E90" s="24">
        <v>0.65</v>
      </c>
      <c r="F90" s="24">
        <v>7.0000000000000007E-2</v>
      </c>
      <c r="G90" s="24">
        <v>2.71</v>
      </c>
      <c r="H90" s="24">
        <v>0.12</v>
      </c>
      <c r="I90" s="26">
        <v>5.3</v>
      </c>
      <c r="J90" s="24">
        <v>0.15</v>
      </c>
      <c r="K90" s="25">
        <v>219</v>
      </c>
      <c r="L90" s="24">
        <v>0.05</v>
      </c>
      <c r="M90" s="25">
        <v>167</v>
      </c>
      <c r="N90" s="25">
        <v>374</v>
      </c>
      <c r="O90" s="26">
        <v>0.8</v>
      </c>
      <c r="P90" s="25">
        <v>1161</v>
      </c>
      <c r="Q90" s="3" t="s">
        <v>90</v>
      </c>
    </row>
    <row r="91" spans="1:17" x14ac:dyDescent="0.25">
      <c r="A91" s="5">
        <v>5039451</v>
      </c>
      <c r="B91" s="5" t="s">
        <v>177</v>
      </c>
      <c r="C91" s="15">
        <v>45125</v>
      </c>
      <c r="D91" s="16" t="s">
        <v>89</v>
      </c>
      <c r="E91" s="24">
        <v>2.59</v>
      </c>
      <c r="F91" s="24">
        <v>0.06</v>
      </c>
      <c r="G91" s="24">
        <v>3.79</v>
      </c>
      <c r="H91" s="24">
        <v>0.06</v>
      </c>
      <c r="I91" s="26">
        <v>8.1999999999999993</v>
      </c>
      <c r="J91" s="24">
        <v>0.11</v>
      </c>
      <c r="K91" s="25">
        <v>217</v>
      </c>
      <c r="L91" s="24">
        <v>0.03</v>
      </c>
      <c r="M91" s="25">
        <v>314</v>
      </c>
      <c r="N91" s="25">
        <v>638</v>
      </c>
      <c r="O91" s="26">
        <v>2.4</v>
      </c>
      <c r="P91" s="25">
        <v>1972</v>
      </c>
      <c r="Q91" s="3" t="s">
        <v>90</v>
      </c>
    </row>
    <row r="92" spans="1:17" x14ac:dyDescent="0.25">
      <c r="A92" s="5">
        <v>5039479</v>
      </c>
      <c r="B92" s="5" t="s">
        <v>178</v>
      </c>
      <c r="C92" s="15">
        <v>45125</v>
      </c>
      <c r="D92" s="16" t="s">
        <v>89</v>
      </c>
      <c r="E92" s="24">
        <v>3.67</v>
      </c>
      <c r="F92" s="24">
        <v>0.2</v>
      </c>
      <c r="G92" s="24">
        <v>2.2000000000000002</v>
      </c>
      <c r="H92" s="24">
        <v>0.06</v>
      </c>
      <c r="I92" s="26">
        <v>13.9</v>
      </c>
      <c r="J92" s="24">
        <v>0.45</v>
      </c>
      <c r="K92" s="25">
        <v>339</v>
      </c>
      <c r="L92" s="24">
        <v>0.01</v>
      </c>
      <c r="M92" s="25">
        <v>341</v>
      </c>
      <c r="N92" s="25">
        <v>423</v>
      </c>
      <c r="O92" s="26">
        <v>3.5</v>
      </c>
      <c r="P92" s="25">
        <v>1585</v>
      </c>
      <c r="Q92" s="3" t="s">
        <v>90</v>
      </c>
    </row>
    <row r="93" spans="1:17" x14ac:dyDescent="0.25">
      <c r="A93" s="5">
        <v>5039486</v>
      </c>
      <c r="B93" s="5" t="s">
        <v>179</v>
      </c>
      <c r="C93" s="15">
        <v>45125</v>
      </c>
      <c r="D93" s="16" t="s">
        <v>89</v>
      </c>
      <c r="E93" s="24">
        <v>2.36</v>
      </c>
      <c r="F93" s="24">
        <v>0.26</v>
      </c>
      <c r="G93" s="24">
        <v>2.5499999999999998</v>
      </c>
      <c r="H93" s="24">
        <v>0.03</v>
      </c>
      <c r="I93" s="26">
        <v>12.9</v>
      </c>
      <c r="J93" s="24">
        <v>0.47</v>
      </c>
      <c r="K93" s="25">
        <v>811</v>
      </c>
      <c r="L93" s="24">
        <v>0.01</v>
      </c>
      <c r="M93" s="25">
        <v>726</v>
      </c>
      <c r="N93" s="25">
        <v>162</v>
      </c>
      <c r="O93" s="26">
        <v>4.2</v>
      </c>
      <c r="P93" s="25">
        <v>1565</v>
      </c>
      <c r="Q93" s="3" t="s">
        <v>90</v>
      </c>
    </row>
    <row r="94" spans="1:17" x14ac:dyDescent="0.25">
      <c r="A94" s="5">
        <v>5039489</v>
      </c>
      <c r="B94" s="5" t="s">
        <v>180</v>
      </c>
      <c r="C94" s="15">
        <v>45125</v>
      </c>
      <c r="D94" s="16" t="s">
        <v>89</v>
      </c>
      <c r="E94" s="24">
        <v>4.41</v>
      </c>
      <c r="F94" s="24">
        <v>0.12</v>
      </c>
      <c r="G94" s="24">
        <v>3.49</v>
      </c>
      <c r="H94" s="24">
        <v>0.03</v>
      </c>
      <c r="I94" s="26">
        <v>13</v>
      </c>
      <c r="J94" s="24">
        <v>0.18</v>
      </c>
      <c r="K94" s="25">
        <v>959</v>
      </c>
      <c r="L94" s="24">
        <v>0.02</v>
      </c>
      <c r="M94" s="25">
        <v>423</v>
      </c>
      <c r="N94" s="25">
        <v>420</v>
      </c>
      <c r="O94" s="26">
        <v>4.5999999999999996</v>
      </c>
      <c r="P94" s="25">
        <v>1838</v>
      </c>
      <c r="Q94" s="3" t="s">
        <v>90</v>
      </c>
    </row>
    <row r="95" spans="1:17" x14ac:dyDescent="0.25">
      <c r="A95" s="5">
        <v>5039491</v>
      </c>
      <c r="B95" s="5" t="s">
        <v>181</v>
      </c>
      <c r="C95" s="15">
        <v>45125</v>
      </c>
      <c r="D95" s="16" t="s">
        <v>89</v>
      </c>
      <c r="E95" s="24">
        <v>1.33</v>
      </c>
      <c r="F95" s="24">
        <v>0.4</v>
      </c>
      <c r="G95" s="24">
        <v>1.81</v>
      </c>
      <c r="H95" s="24">
        <v>0.03</v>
      </c>
      <c r="I95" s="26">
        <v>6.7</v>
      </c>
      <c r="J95" s="24">
        <v>0.2</v>
      </c>
      <c r="K95" s="25">
        <v>298</v>
      </c>
      <c r="L95" s="24">
        <v>0.01</v>
      </c>
      <c r="M95" s="25">
        <v>499</v>
      </c>
      <c r="N95" s="25">
        <v>-100</v>
      </c>
      <c r="O95" s="26">
        <v>3.7</v>
      </c>
      <c r="P95" s="25">
        <v>1905</v>
      </c>
      <c r="Q95" s="3" t="s">
        <v>90</v>
      </c>
    </row>
    <row r="96" spans="1:17" x14ac:dyDescent="0.25">
      <c r="A96" s="5">
        <v>5039492</v>
      </c>
      <c r="B96" s="5" t="s">
        <v>182</v>
      </c>
      <c r="C96" s="15">
        <v>45125</v>
      </c>
      <c r="D96" s="16" t="s">
        <v>89</v>
      </c>
      <c r="E96" s="24">
        <v>1.1499999999999999</v>
      </c>
      <c r="F96" s="24">
        <v>0.48</v>
      </c>
      <c r="G96" s="24">
        <v>2.04</v>
      </c>
      <c r="H96" s="24">
        <v>0.04</v>
      </c>
      <c r="I96" s="26">
        <v>8.3000000000000007</v>
      </c>
      <c r="J96" s="24">
        <v>0.28999999999999998</v>
      </c>
      <c r="K96" s="25">
        <v>551</v>
      </c>
      <c r="L96" s="24">
        <v>-0.01</v>
      </c>
      <c r="M96" s="25">
        <v>671</v>
      </c>
      <c r="N96" s="25">
        <v>-100</v>
      </c>
      <c r="O96" s="26">
        <v>4.3</v>
      </c>
      <c r="P96" s="25">
        <v>1605</v>
      </c>
      <c r="Q96" s="3" t="s">
        <v>90</v>
      </c>
    </row>
    <row r="97" spans="1:17" x14ac:dyDescent="0.25">
      <c r="A97" s="5">
        <v>5039493</v>
      </c>
      <c r="B97" s="5" t="s">
        <v>183</v>
      </c>
      <c r="C97" s="15">
        <v>45125</v>
      </c>
      <c r="D97" s="16" t="s">
        <v>89</v>
      </c>
      <c r="E97" s="24">
        <v>1.92</v>
      </c>
      <c r="F97" s="24">
        <v>0.39</v>
      </c>
      <c r="G97" s="24">
        <v>2.65</v>
      </c>
      <c r="H97" s="24">
        <v>0.05</v>
      </c>
      <c r="I97" s="26">
        <v>14</v>
      </c>
      <c r="J97" s="24">
        <v>0.56999999999999995</v>
      </c>
      <c r="K97" s="25">
        <v>701</v>
      </c>
      <c r="L97" s="24">
        <v>-0.01</v>
      </c>
      <c r="M97" s="25">
        <v>694</v>
      </c>
      <c r="N97" s="25">
        <v>101</v>
      </c>
      <c r="O97" s="26">
        <v>3.8</v>
      </c>
      <c r="P97" s="25">
        <v>1218</v>
      </c>
      <c r="Q97" s="3" t="s">
        <v>90</v>
      </c>
    </row>
    <row r="98" spans="1:17" x14ac:dyDescent="0.25">
      <c r="A98" s="5">
        <v>5039494</v>
      </c>
      <c r="B98" s="5" t="s">
        <v>184</v>
      </c>
      <c r="C98" s="15">
        <v>45125</v>
      </c>
      <c r="D98" s="16" t="s">
        <v>89</v>
      </c>
      <c r="E98" s="24">
        <v>3.83</v>
      </c>
      <c r="F98" s="24">
        <v>0.21</v>
      </c>
      <c r="G98" s="24">
        <v>6.95</v>
      </c>
      <c r="H98" s="24">
        <v>0.03</v>
      </c>
      <c r="I98" s="26">
        <v>17</v>
      </c>
      <c r="J98" s="24">
        <v>0.5</v>
      </c>
      <c r="K98" s="25">
        <v>920</v>
      </c>
      <c r="L98" s="24">
        <v>-0.01</v>
      </c>
      <c r="M98" s="25">
        <v>689</v>
      </c>
      <c r="N98" s="25">
        <v>345</v>
      </c>
      <c r="O98" s="26">
        <v>7</v>
      </c>
      <c r="P98" s="25">
        <v>2917</v>
      </c>
      <c r="Q98" s="3" t="s">
        <v>90</v>
      </c>
    </row>
    <row r="99" spans="1:17" x14ac:dyDescent="0.25">
      <c r="A99" s="5">
        <v>5039500</v>
      </c>
      <c r="B99" s="5" t="s">
        <v>116</v>
      </c>
      <c r="C99" s="15">
        <v>45125</v>
      </c>
      <c r="D99" s="16" t="s">
        <v>89</v>
      </c>
      <c r="E99" s="24">
        <v>1.02</v>
      </c>
      <c r="F99" s="24">
        <v>0.69</v>
      </c>
      <c r="G99" s="24">
        <v>1.74</v>
      </c>
      <c r="H99" s="24">
        <v>0.13</v>
      </c>
      <c r="I99" s="26">
        <v>8.8000000000000007</v>
      </c>
      <c r="J99" s="24">
        <v>0.54</v>
      </c>
      <c r="K99" s="25">
        <v>304</v>
      </c>
      <c r="L99" s="24">
        <v>0.16</v>
      </c>
      <c r="M99" s="25">
        <v>546</v>
      </c>
      <c r="N99" s="25">
        <v>447</v>
      </c>
      <c r="O99" s="26">
        <v>3.2</v>
      </c>
      <c r="P99" s="25">
        <v>834</v>
      </c>
      <c r="Q99" s="3" t="s">
        <v>90</v>
      </c>
    </row>
    <row r="100" spans="1:17" x14ac:dyDescent="0.25">
      <c r="A100" s="5">
        <v>5039517</v>
      </c>
      <c r="B100" s="5" t="s">
        <v>185</v>
      </c>
      <c r="C100" s="15">
        <v>45125</v>
      </c>
      <c r="D100" s="16" t="s">
        <v>89</v>
      </c>
      <c r="E100" s="24">
        <v>1.78</v>
      </c>
      <c r="F100" s="24">
        <v>0.13</v>
      </c>
      <c r="G100" s="24">
        <v>1.84</v>
      </c>
      <c r="H100" s="24">
        <v>0.06</v>
      </c>
      <c r="I100" s="26">
        <v>19.2</v>
      </c>
      <c r="J100" s="24">
        <v>0.39</v>
      </c>
      <c r="K100" s="25">
        <v>355</v>
      </c>
      <c r="L100" s="24">
        <v>0.02</v>
      </c>
      <c r="M100" s="25">
        <v>244</v>
      </c>
      <c r="N100" s="25">
        <v>182</v>
      </c>
      <c r="O100" s="26">
        <v>3.8</v>
      </c>
      <c r="P100" s="25">
        <v>1508</v>
      </c>
      <c r="Q100" s="3" t="s">
        <v>90</v>
      </c>
    </row>
    <row r="101" spans="1:17" x14ac:dyDescent="0.25">
      <c r="A101" s="5">
        <v>5039518</v>
      </c>
      <c r="B101" s="5" t="s">
        <v>186</v>
      </c>
      <c r="C101" s="15">
        <v>45125</v>
      </c>
      <c r="D101" s="16" t="s">
        <v>89</v>
      </c>
      <c r="E101" s="24">
        <v>3.98</v>
      </c>
      <c r="F101" s="24">
        <v>0.03</v>
      </c>
      <c r="G101" s="24">
        <v>6.91</v>
      </c>
      <c r="H101" s="24">
        <v>7.0000000000000007E-2</v>
      </c>
      <c r="I101" s="26">
        <v>31.3</v>
      </c>
      <c r="J101" s="24">
        <v>0.15</v>
      </c>
      <c r="K101" s="25">
        <v>687</v>
      </c>
      <c r="L101" s="24">
        <v>0.02</v>
      </c>
      <c r="M101" s="25">
        <v>263</v>
      </c>
      <c r="N101" s="25">
        <v>900</v>
      </c>
      <c r="O101" s="26">
        <v>2.7</v>
      </c>
      <c r="P101" s="25">
        <v>954</v>
      </c>
      <c r="Q101" s="3" t="s">
        <v>90</v>
      </c>
    </row>
    <row r="102" spans="1:17" x14ac:dyDescent="0.25">
      <c r="A102" s="5">
        <v>5039519</v>
      </c>
      <c r="B102" s="5" t="s">
        <v>187</v>
      </c>
      <c r="C102" s="15">
        <v>45125</v>
      </c>
      <c r="D102" s="16" t="s">
        <v>89</v>
      </c>
      <c r="E102" s="24">
        <v>1.95</v>
      </c>
      <c r="F102" s="24">
        <v>0.06</v>
      </c>
      <c r="G102" s="24">
        <v>4.28</v>
      </c>
      <c r="H102" s="24">
        <v>0.06</v>
      </c>
      <c r="I102" s="26">
        <v>22.6</v>
      </c>
      <c r="J102" s="24">
        <v>0.2</v>
      </c>
      <c r="K102" s="25">
        <v>499</v>
      </c>
      <c r="L102" s="24">
        <v>-0.01</v>
      </c>
      <c r="M102" s="25">
        <v>175</v>
      </c>
      <c r="N102" s="25">
        <v>436</v>
      </c>
      <c r="O102" s="26">
        <v>1.8</v>
      </c>
      <c r="P102" s="25">
        <v>1782</v>
      </c>
      <c r="Q102" s="3" t="s">
        <v>153</v>
      </c>
    </row>
    <row r="103" spans="1:17" x14ac:dyDescent="0.25">
      <c r="A103" s="5">
        <v>5039530</v>
      </c>
      <c r="B103" s="5" t="s">
        <v>188</v>
      </c>
      <c r="C103" s="15">
        <v>45125</v>
      </c>
      <c r="D103" s="16" t="s">
        <v>89</v>
      </c>
      <c r="E103" s="24">
        <v>1.92</v>
      </c>
      <c r="F103" s="24">
        <v>0.06</v>
      </c>
      <c r="G103" s="24">
        <v>4.24</v>
      </c>
      <c r="H103" s="24">
        <v>0.06</v>
      </c>
      <c r="I103" s="26">
        <v>22</v>
      </c>
      <c r="J103" s="24">
        <v>0.2</v>
      </c>
      <c r="K103" s="25">
        <v>522</v>
      </c>
      <c r="L103" s="24">
        <v>-0.01</v>
      </c>
      <c r="M103" s="25">
        <v>178</v>
      </c>
      <c r="N103" s="25">
        <v>433</v>
      </c>
      <c r="O103" s="26">
        <v>1.8</v>
      </c>
      <c r="P103" s="25">
        <v>1774</v>
      </c>
      <c r="Q103" s="3" t="s">
        <v>153</v>
      </c>
    </row>
    <row r="104" spans="1:17" x14ac:dyDescent="0.25">
      <c r="A104" s="5">
        <v>5039551</v>
      </c>
      <c r="B104" s="5" t="s">
        <v>189</v>
      </c>
      <c r="C104" s="15">
        <v>45125</v>
      </c>
      <c r="D104" s="16" t="s">
        <v>89</v>
      </c>
      <c r="E104" s="24">
        <v>1.55</v>
      </c>
      <c r="F104" s="24">
        <v>0.28999999999999998</v>
      </c>
      <c r="G104" s="24">
        <v>1.85</v>
      </c>
      <c r="H104" s="24">
        <v>0.04</v>
      </c>
      <c r="I104" s="26">
        <v>11.1</v>
      </c>
      <c r="J104" s="24">
        <v>0.36</v>
      </c>
      <c r="K104" s="25">
        <v>292</v>
      </c>
      <c r="L104" s="24">
        <v>0.01</v>
      </c>
      <c r="M104" s="25">
        <v>228</v>
      </c>
      <c r="N104" s="25">
        <v>258</v>
      </c>
      <c r="O104" s="26">
        <v>3.7</v>
      </c>
      <c r="P104" s="25">
        <v>2055</v>
      </c>
      <c r="Q104" s="3" t="s">
        <v>90</v>
      </c>
    </row>
    <row r="105" spans="1:17" x14ac:dyDescent="0.25">
      <c r="A105" s="5">
        <v>5039558</v>
      </c>
      <c r="B105" s="5" t="s">
        <v>190</v>
      </c>
      <c r="C105" s="15">
        <v>45125</v>
      </c>
      <c r="D105" s="16" t="s">
        <v>89</v>
      </c>
      <c r="E105" s="24">
        <v>3.59</v>
      </c>
      <c r="F105" s="24">
        <v>0.16</v>
      </c>
      <c r="G105" s="24">
        <v>3.65</v>
      </c>
      <c r="H105" s="24">
        <v>0.03</v>
      </c>
      <c r="I105" s="26">
        <v>9.5</v>
      </c>
      <c r="J105" s="24">
        <v>0.27</v>
      </c>
      <c r="K105" s="25">
        <v>365</v>
      </c>
      <c r="L105" s="24">
        <v>-0.01</v>
      </c>
      <c r="M105" s="25">
        <v>525</v>
      </c>
      <c r="N105" s="25">
        <v>378</v>
      </c>
      <c r="O105" s="26">
        <v>5.4</v>
      </c>
      <c r="P105" s="25">
        <v>1808</v>
      </c>
      <c r="Q105" s="3" t="s">
        <v>90</v>
      </c>
    </row>
    <row r="106" spans="1:17" x14ac:dyDescent="0.25">
      <c r="A106" s="5">
        <v>5039732</v>
      </c>
      <c r="B106" s="5" t="s">
        <v>191</v>
      </c>
      <c r="C106" s="15">
        <v>45125</v>
      </c>
      <c r="D106" s="16" t="s">
        <v>89</v>
      </c>
      <c r="E106" s="24">
        <v>0.14000000000000001</v>
      </c>
      <c r="F106" s="24">
        <v>-0.01</v>
      </c>
      <c r="G106" s="24">
        <v>0.56999999999999995</v>
      </c>
      <c r="H106" s="24">
        <v>0.02</v>
      </c>
      <c r="I106" s="26">
        <v>-0.1</v>
      </c>
      <c r="J106" s="24">
        <v>0.02</v>
      </c>
      <c r="K106" s="25">
        <v>51</v>
      </c>
      <c r="L106" s="24">
        <v>-0.01</v>
      </c>
      <c r="M106" s="25">
        <v>7</v>
      </c>
      <c r="N106" s="25">
        <v>-100</v>
      </c>
      <c r="O106" s="26">
        <v>0.2</v>
      </c>
      <c r="P106" s="25">
        <v>273</v>
      </c>
      <c r="Q106" s="3" t="s">
        <v>90</v>
      </c>
    </row>
    <row r="107" spans="1:17" x14ac:dyDescent="0.25">
      <c r="A107" s="5">
        <v>5039733</v>
      </c>
      <c r="B107" s="5" t="s">
        <v>192</v>
      </c>
      <c r="C107" s="15">
        <v>45125</v>
      </c>
      <c r="D107" s="16" t="s">
        <v>89</v>
      </c>
      <c r="E107" s="24">
        <v>1.17</v>
      </c>
      <c r="F107" s="24">
        <v>0.21</v>
      </c>
      <c r="G107" s="24">
        <v>1.98</v>
      </c>
      <c r="H107" s="24">
        <v>0.04</v>
      </c>
      <c r="I107" s="26">
        <v>11.8</v>
      </c>
      <c r="J107" s="24">
        <v>0.28000000000000003</v>
      </c>
      <c r="K107" s="25">
        <v>297</v>
      </c>
      <c r="L107" s="24">
        <v>0.01</v>
      </c>
      <c r="M107" s="25">
        <v>183</v>
      </c>
      <c r="N107" s="25">
        <v>-100</v>
      </c>
      <c r="O107" s="26">
        <v>2.7</v>
      </c>
      <c r="P107" s="25">
        <v>1526</v>
      </c>
      <c r="Q107" s="3" t="s">
        <v>90</v>
      </c>
    </row>
    <row r="108" spans="1:17" x14ac:dyDescent="0.25">
      <c r="A108" s="5">
        <v>5039734</v>
      </c>
      <c r="B108" s="5" t="s">
        <v>193</v>
      </c>
      <c r="C108" s="15">
        <v>45125</v>
      </c>
      <c r="D108" s="16" t="s">
        <v>89</v>
      </c>
      <c r="E108" s="24">
        <v>1.73</v>
      </c>
      <c r="F108" s="24">
        <v>0.27</v>
      </c>
      <c r="G108" s="24">
        <v>2.76</v>
      </c>
      <c r="H108" s="24">
        <v>0.04</v>
      </c>
      <c r="I108" s="26">
        <v>21.2</v>
      </c>
      <c r="J108" s="24">
        <v>0.43</v>
      </c>
      <c r="K108" s="25">
        <v>443</v>
      </c>
      <c r="L108" s="24">
        <v>0.02</v>
      </c>
      <c r="M108" s="25">
        <v>347</v>
      </c>
      <c r="N108" s="25">
        <v>133</v>
      </c>
      <c r="O108" s="26">
        <v>3.6</v>
      </c>
      <c r="P108" s="25">
        <v>1657</v>
      </c>
      <c r="Q108" s="3" t="s">
        <v>90</v>
      </c>
    </row>
    <row r="109" spans="1:17" x14ac:dyDescent="0.25">
      <c r="A109" s="5">
        <v>5039739</v>
      </c>
      <c r="B109" s="5" t="s">
        <v>194</v>
      </c>
      <c r="C109" s="15">
        <v>45125</v>
      </c>
      <c r="D109" s="16" t="s">
        <v>89</v>
      </c>
      <c r="E109" s="24">
        <v>1.47</v>
      </c>
      <c r="F109" s="24">
        <v>0.31</v>
      </c>
      <c r="G109" s="24">
        <v>1.59</v>
      </c>
      <c r="H109" s="24">
        <v>0.06</v>
      </c>
      <c r="I109" s="26">
        <v>10.4</v>
      </c>
      <c r="J109" s="24">
        <v>0.25</v>
      </c>
      <c r="K109" s="25">
        <v>262</v>
      </c>
      <c r="L109" s="24">
        <v>0.01</v>
      </c>
      <c r="M109" s="25">
        <v>212</v>
      </c>
      <c r="N109" s="25">
        <v>193</v>
      </c>
      <c r="O109" s="26">
        <v>3.1</v>
      </c>
      <c r="P109" s="25">
        <v>1580</v>
      </c>
      <c r="Q109" s="3" t="s">
        <v>90</v>
      </c>
    </row>
    <row r="110" spans="1:17" x14ac:dyDescent="0.25">
      <c r="A110" s="5">
        <v>5039741</v>
      </c>
      <c r="B110" s="5" t="s">
        <v>195</v>
      </c>
      <c r="C110" s="15">
        <v>45125</v>
      </c>
      <c r="D110" s="16" t="s">
        <v>89</v>
      </c>
      <c r="E110" s="24">
        <v>2.08</v>
      </c>
      <c r="F110" s="24">
        <v>0.3</v>
      </c>
      <c r="G110" s="24">
        <v>1.66</v>
      </c>
      <c r="H110" s="24">
        <v>0.05</v>
      </c>
      <c r="I110" s="26">
        <v>6</v>
      </c>
      <c r="J110" s="24">
        <v>0.15</v>
      </c>
      <c r="K110" s="25">
        <v>412</v>
      </c>
      <c r="L110" s="24">
        <v>0.03</v>
      </c>
      <c r="M110" s="25">
        <v>364</v>
      </c>
      <c r="N110" s="25">
        <v>338</v>
      </c>
      <c r="O110" s="26">
        <v>3.7</v>
      </c>
      <c r="P110" s="25">
        <v>1530</v>
      </c>
      <c r="Q110" s="3" t="s">
        <v>90</v>
      </c>
    </row>
    <row r="111" spans="1:17" x14ac:dyDescent="0.25">
      <c r="A111" s="5">
        <v>5039742</v>
      </c>
      <c r="B111" s="5" t="s">
        <v>196</v>
      </c>
      <c r="C111" s="15">
        <v>45125</v>
      </c>
      <c r="D111" s="16" t="s">
        <v>89</v>
      </c>
      <c r="E111" s="24">
        <v>2.44</v>
      </c>
      <c r="F111" s="24">
        <v>0.19</v>
      </c>
      <c r="G111" s="24">
        <v>1.85</v>
      </c>
      <c r="H111" s="24">
        <v>0.04</v>
      </c>
      <c r="I111" s="26">
        <v>4.4000000000000004</v>
      </c>
      <c r="J111" s="24">
        <v>0.15</v>
      </c>
      <c r="K111" s="25">
        <v>254</v>
      </c>
      <c r="L111" s="24">
        <v>0.02</v>
      </c>
      <c r="M111" s="25">
        <v>209</v>
      </c>
      <c r="N111" s="25">
        <v>368</v>
      </c>
      <c r="O111" s="26">
        <v>3.2</v>
      </c>
      <c r="P111" s="25">
        <v>1997</v>
      </c>
      <c r="Q111" s="3" t="s">
        <v>90</v>
      </c>
    </row>
    <row r="112" spans="1:17" x14ac:dyDescent="0.25">
      <c r="A112" s="5">
        <v>5039743</v>
      </c>
      <c r="B112" s="5" t="s">
        <v>197</v>
      </c>
      <c r="C112" s="15">
        <v>45125</v>
      </c>
      <c r="D112" s="16" t="s">
        <v>89</v>
      </c>
      <c r="E112" s="24">
        <v>1.08</v>
      </c>
      <c r="F112" s="24">
        <v>0.31</v>
      </c>
      <c r="G112" s="24">
        <v>2.9</v>
      </c>
      <c r="H112" s="24">
        <v>0.03</v>
      </c>
      <c r="I112" s="26">
        <v>14.1</v>
      </c>
      <c r="J112" s="24">
        <v>0.37</v>
      </c>
      <c r="K112" s="25">
        <v>436</v>
      </c>
      <c r="L112" s="24">
        <v>0.02</v>
      </c>
      <c r="M112" s="25">
        <v>263</v>
      </c>
      <c r="N112" s="25">
        <v>-100</v>
      </c>
      <c r="O112" s="26">
        <v>5.4</v>
      </c>
      <c r="P112" s="25">
        <v>2516</v>
      </c>
      <c r="Q112" s="3" t="s">
        <v>90</v>
      </c>
    </row>
    <row r="113" spans="1:17" x14ac:dyDescent="0.25">
      <c r="A113" s="5">
        <v>5039744</v>
      </c>
      <c r="B113" s="5" t="s">
        <v>198</v>
      </c>
      <c r="C113" s="15">
        <v>45125</v>
      </c>
      <c r="D113" s="16" t="s">
        <v>89</v>
      </c>
      <c r="E113" s="24">
        <v>3.34</v>
      </c>
      <c r="F113" s="24">
        <v>0.43</v>
      </c>
      <c r="G113" s="24">
        <v>3.55</v>
      </c>
      <c r="H113" s="24">
        <v>0.06</v>
      </c>
      <c r="I113" s="26">
        <v>14.9</v>
      </c>
      <c r="J113" s="24">
        <v>0.43</v>
      </c>
      <c r="K113" s="25">
        <v>1410</v>
      </c>
      <c r="L113" s="24">
        <v>0.03</v>
      </c>
      <c r="M113" s="25">
        <v>1151</v>
      </c>
      <c r="N113" s="25">
        <v>275</v>
      </c>
      <c r="O113" s="26">
        <v>7.2</v>
      </c>
      <c r="P113" s="25">
        <v>1807</v>
      </c>
      <c r="Q113" s="3" t="s">
        <v>90</v>
      </c>
    </row>
    <row r="114" spans="1:17" x14ac:dyDescent="0.25">
      <c r="A114" s="5">
        <v>5039745</v>
      </c>
      <c r="B114" s="5" t="s">
        <v>199</v>
      </c>
      <c r="C114" s="15">
        <v>45125</v>
      </c>
      <c r="D114" s="16" t="s">
        <v>89</v>
      </c>
      <c r="E114" s="24">
        <v>1.81</v>
      </c>
      <c r="F114" s="24">
        <v>7.0000000000000007E-2</v>
      </c>
      <c r="G114" s="24">
        <v>2.4</v>
      </c>
      <c r="H114" s="24">
        <v>0.04</v>
      </c>
      <c r="I114" s="26">
        <v>4.3</v>
      </c>
      <c r="J114" s="24">
        <v>0.06</v>
      </c>
      <c r="K114" s="25">
        <v>148</v>
      </c>
      <c r="L114" s="24">
        <v>0.01</v>
      </c>
      <c r="M114" s="25">
        <v>194</v>
      </c>
      <c r="N114" s="25">
        <v>380</v>
      </c>
      <c r="O114" s="26">
        <v>1.9</v>
      </c>
      <c r="P114" s="25">
        <v>1093</v>
      </c>
      <c r="Q114" s="3" t="s">
        <v>90</v>
      </c>
    </row>
    <row r="115" spans="1:17" x14ac:dyDescent="0.25">
      <c r="A115" s="5">
        <v>5039746</v>
      </c>
      <c r="B115" s="5" t="s">
        <v>200</v>
      </c>
      <c r="C115" s="15">
        <v>45125</v>
      </c>
      <c r="D115" s="16" t="s">
        <v>89</v>
      </c>
      <c r="E115" s="24">
        <v>2.74</v>
      </c>
      <c r="F115" s="24">
        <v>0.28000000000000003</v>
      </c>
      <c r="G115" s="24">
        <v>1.19</v>
      </c>
      <c r="H115" s="24">
        <v>0.04</v>
      </c>
      <c r="I115" s="26">
        <v>3.6</v>
      </c>
      <c r="J115" s="24">
        <v>0.12</v>
      </c>
      <c r="K115" s="25">
        <v>371</v>
      </c>
      <c r="L115" s="24">
        <v>0.02</v>
      </c>
      <c r="M115" s="25">
        <v>408</v>
      </c>
      <c r="N115" s="25">
        <v>441</v>
      </c>
      <c r="O115" s="26">
        <v>3</v>
      </c>
      <c r="P115" s="25">
        <v>1409</v>
      </c>
      <c r="Q115" s="3" t="s">
        <v>90</v>
      </c>
    </row>
    <row r="116" spans="1:17" x14ac:dyDescent="0.25">
      <c r="A116" s="5">
        <v>5039833</v>
      </c>
      <c r="B116" s="5" t="s">
        <v>201</v>
      </c>
      <c r="C116" s="15">
        <v>45125</v>
      </c>
      <c r="D116" s="16" t="s">
        <v>89</v>
      </c>
      <c r="E116" s="24">
        <v>1.47</v>
      </c>
      <c r="F116" s="24">
        <v>0.47</v>
      </c>
      <c r="G116" s="24">
        <v>2.5299999999999998</v>
      </c>
      <c r="H116" s="24">
        <v>0.05</v>
      </c>
      <c r="I116" s="26">
        <v>12.2</v>
      </c>
      <c r="J116" s="24">
        <v>0.39</v>
      </c>
      <c r="K116" s="25">
        <v>484</v>
      </c>
      <c r="L116" s="24">
        <v>0.02</v>
      </c>
      <c r="M116" s="25">
        <v>196</v>
      </c>
      <c r="N116" s="25">
        <v>-100</v>
      </c>
      <c r="O116" s="26">
        <v>5.3</v>
      </c>
      <c r="P116" s="25">
        <v>2652</v>
      </c>
      <c r="Q116" s="3" t="s">
        <v>90</v>
      </c>
    </row>
    <row r="117" spans="1:17" x14ac:dyDescent="0.25">
      <c r="A117" s="5">
        <v>7331407</v>
      </c>
      <c r="B117" s="5" t="s">
        <v>202</v>
      </c>
      <c r="C117" s="15">
        <v>45125</v>
      </c>
      <c r="D117" s="16" t="s">
        <v>89</v>
      </c>
      <c r="E117" s="24">
        <v>1.1000000000000001</v>
      </c>
      <c r="F117" s="24">
        <v>0.36</v>
      </c>
      <c r="G117" s="24">
        <v>1.66</v>
      </c>
      <c r="H117" s="24">
        <v>0.06</v>
      </c>
      <c r="I117" s="26">
        <v>5.3</v>
      </c>
      <c r="J117" s="24">
        <v>0.41</v>
      </c>
      <c r="K117" s="25">
        <v>623</v>
      </c>
      <c r="L117" s="24">
        <v>0.05</v>
      </c>
      <c r="M117" s="25">
        <v>679</v>
      </c>
      <c r="N117" s="25">
        <v>-100</v>
      </c>
      <c r="O117" s="26">
        <v>3.9</v>
      </c>
      <c r="P117" s="25">
        <v>1925</v>
      </c>
      <c r="Q117" s="3" t="s">
        <v>90</v>
      </c>
    </row>
    <row r="118" spans="1:17" x14ac:dyDescent="0.25">
      <c r="A118" s="5">
        <v>7331409</v>
      </c>
      <c r="B118" s="5" t="s">
        <v>203</v>
      </c>
      <c r="C118" s="15">
        <v>45125</v>
      </c>
      <c r="D118" s="16" t="s">
        <v>89</v>
      </c>
      <c r="E118" s="24">
        <v>1.01</v>
      </c>
      <c r="F118" s="24">
        <v>0.38</v>
      </c>
      <c r="G118" s="24">
        <v>1.67</v>
      </c>
      <c r="H118" s="24">
        <v>0.05</v>
      </c>
      <c r="I118" s="26">
        <v>4.7</v>
      </c>
      <c r="J118" s="24">
        <v>0.39</v>
      </c>
      <c r="K118" s="25">
        <v>426</v>
      </c>
      <c r="L118" s="24">
        <v>0.05</v>
      </c>
      <c r="M118" s="25">
        <v>669</v>
      </c>
      <c r="N118" s="25">
        <v>-100</v>
      </c>
      <c r="O118" s="26">
        <v>3.6</v>
      </c>
      <c r="P118" s="25">
        <v>2019</v>
      </c>
      <c r="Q118" s="3" t="s">
        <v>90</v>
      </c>
    </row>
    <row r="119" spans="1:17" x14ac:dyDescent="0.25">
      <c r="A119" s="5">
        <v>7331569</v>
      </c>
      <c r="B119" s="5" t="s">
        <v>204</v>
      </c>
      <c r="C119" s="15">
        <v>45125</v>
      </c>
      <c r="D119" s="16" t="s">
        <v>89</v>
      </c>
      <c r="E119" s="24">
        <v>0.92</v>
      </c>
      <c r="F119" s="24">
        <v>0.02</v>
      </c>
      <c r="G119" s="24">
        <v>3.98</v>
      </c>
      <c r="H119" s="24">
        <v>7.0000000000000007E-2</v>
      </c>
      <c r="I119" s="26">
        <v>12.2</v>
      </c>
      <c r="J119" s="24">
        <v>0.24</v>
      </c>
      <c r="K119" s="25">
        <v>1217</v>
      </c>
      <c r="L119" s="24">
        <v>-0.01</v>
      </c>
      <c r="M119" s="25">
        <v>312</v>
      </c>
      <c r="N119" s="25">
        <v>357</v>
      </c>
      <c r="O119" s="26">
        <v>3.4</v>
      </c>
      <c r="P119" s="25">
        <v>38</v>
      </c>
      <c r="Q119" s="3" t="s">
        <v>90</v>
      </c>
    </row>
    <row r="120" spans="1:17" x14ac:dyDescent="0.25">
      <c r="A120" s="5">
        <v>7331571</v>
      </c>
      <c r="B120" s="5" t="s">
        <v>205</v>
      </c>
      <c r="C120" s="15">
        <v>45125</v>
      </c>
      <c r="D120" s="16" t="s">
        <v>89</v>
      </c>
      <c r="E120" s="24">
        <v>1.3</v>
      </c>
      <c r="F120" s="24">
        <v>0.27</v>
      </c>
      <c r="G120" s="24">
        <v>1.83</v>
      </c>
      <c r="H120" s="24">
        <v>0.06</v>
      </c>
      <c r="I120" s="26">
        <v>8</v>
      </c>
      <c r="J120" s="24">
        <v>0.48</v>
      </c>
      <c r="K120" s="25">
        <v>438</v>
      </c>
      <c r="L120" s="24">
        <v>0.04</v>
      </c>
      <c r="M120" s="25">
        <v>500</v>
      </c>
      <c r="N120" s="25">
        <v>-100</v>
      </c>
      <c r="O120" s="26">
        <v>3.5</v>
      </c>
      <c r="P120" s="25">
        <v>2462</v>
      </c>
      <c r="Q120" s="3" t="s">
        <v>90</v>
      </c>
    </row>
    <row r="121" spans="1:17" x14ac:dyDescent="0.25">
      <c r="A121" s="5">
        <v>7331572</v>
      </c>
      <c r="B121" s="5" t="s">
        <v>206</v>
      </c>
      <c r="C121" s="15">
        <v>45125</v>
      </c>
      <c r="D121" s="16" t="s">
        <v>89</v>
      </c>
      <c r="E121" s="24">
        <v>0.75</v>
      </c>
      <c r="F121" s="24">
        <v>0.25</v>
      </c>
      <c r="G121" s="24">
        <v>1.05</v>
      </c>
      <c r="H121" s="24">
        <v>0.03</v>
      </c>
      <c r="I121" s="26">
        <v>5.5</v>
      </c>
      <c r="J121" s="24">
        <v>0.3</v>
      </c>
      <c r="K121" s="25">
        <v>249</v>
      </c>
      <c r="L121" s="24">
        <v>0.02</v>
      </c>
      <c r="M121" s="25">
        <v>140</v>
      </c>
      <c r="N121" s="25">
        <v>-100</v>
      </c>
      <c r="O121" s="26">
        <v>2.9</v>
      </c>
      <c r="P121" s="25">
        <v>2665</v>
      </c>
      <c r="Q121" s="3" t="s">
        <v>90</v>
      </c>
    </row>
    <row r="122" spans="1:17" x14ac:dyDescent="0.25">
      <c r="A122" s="5">
        <v>7331573</v>
      </c>
      <c r="B122" s="5" t="s">
        <v>207</v>
      </c>
      <c r="C122" s="15">
        <v>45125</v>
      </c>
      <c r="D122" s="16" t="s">
        <v>89</v>
      </c>
      <c r="E122" s="24">
        <v>1.36</v>
      </c>
      <c r="F122" s="24">
        <v>0.28999999999999998</v>
      </c>
      <c r="G122" s="24">
        <v>1.86</v>
      </c>
      <c r="H122" s="24">
        <v>0.05</v>
      </c>
      <c r="I122" s="26">
        <v>8.1</v>
      </c>
      <c r="J122" s="24">
        <v>0.55000000000000004</v>
      </c>
      <c r="K122" s="25">
        <v>723</v>
      </c>
      <c r="L122" s="24">
        <v>0.04</v>
      </c>
      <c r="M122" s="25">
        <v>582</v>
      </c>
      <c r="N122" s="25">
        <v>-100</v>
      </c>
      <c r="O122" s="26">
        <v>4.5</v>
      </c>
      <c r="P122" s="25">
        <v>2264</v>
      </c>
      <c r="Q122" s="3" t="s">
        <v>90</v>
      </c>
    </row>
    <row r="123" spans="1:17" x14ac:dyDescent="0.25">
      <c r="A123" s="5">
        <v>7331574</v>
      </c>
      <c r="B123" s="5" t="s">
        <v>208</v>
      </c>
      <c r="C123" s="15">
        <v>45125</v>
      </c>
      <c r="D123" s="16" t="s">
        <v>89</v>
      </c>
      <c r="E123" s="24">
        <v>1.4</v>
      </c>
      <c r="F123" s="24">
        <v>0.34</v>
      </c>
      <c r="G123" s="24">
        <v>2.34</v>
      </c>
      <c r="H123" s="24">
        <v>7.0000000000000007E-2</v>
      </c>
      <c r="I123" s="26">
        <v>10.8</v>
      </c>
      <c r="J123" s="24">
        <v>0.82</v>
      </c>
      <c r="K123" s="25">
        <v>892</v>
      </c>
      <c r="L123" s="24">
        <v>0.04</v>
      </c>
      <c r="M123" s="25">
        <v>727</v>
      </c>
      <c r="N123" s="25">
        <v>-100</v>
      </c>
      <c r="O123" s="26">
        <v>5.5</v>
      </c>
      <c r="P123" s="25">
        <v>2274</v>
      </c>
      <c r="Q123" s="3" t="s">
        <v>90</v>
      </c>
    </row>
    <row r="124" spans="1:17" x14ac:dyDescent="0.25">
      <c r="A124" s="5">
        <v>7331575</v>
      </c>
      <c r="B124" s="5" t="s">
        <v>209</v>
      </c>
      <c r="C124" s="15">
        <v>45125</v>
      </c>
      <c r="D124" s="16" t="s">
        <v>89</v>
      </c>
      <c r="E124" s="24">
        <v>1.5</v>
      </c>
      <c r="F124" s="24">
        <v>0.15</v>
      </c>
      <c r="G124" s="24">
        <v>2.73</v>
      </c>
      <c r="H124" s="24">
        <v>0.08</v>
      </c>
      <c r="I124" s="26">
        <v>24.2</v>
      </c>
      <c r="J124" s="24">
        <v>0.52</v>
      </c>
      <c r="K124" s="25">
        <v>1760</v>
      </c>
      <c r="L124" s="24">
        <v>0.02</v>
      </c>
      <c r="M124" s="25">
        <v>487</v>
      </c>
      <c r="N124" s="25">
        <v>-100</v>
      </c>
      <c r="O124" s="26">
        <v>4.0999999999999996</v>
      </c>
      <c r="P124" s="25">
        <v>1281</v>
      </c>
      <c r="Q124" s="3" t="s">
        <v>90</v>
      </c>
    </row>
    <row r="125" spans="1:17" x14ac:dyDescent="0.25">
      <c r="A125" s="5">
        <v>7331576</v>
      </c>
      <c r="B125" s="5" t="s">
        <v>210</v>
      </c>
      <c r="C125" s="15">
        <v>45125</v>
      </c>
      <c r="D125" s="16" t="s">
        <v>89</v>
      </c>
      <c r="E125" s="24">
        <v>1.38</v>
      </c>
      <c r="F125" s="24">
        <v>0.02</v>
      </c>
      <c r="G125" s="24">
        <v>5.38</v>
      </c>
      <c r="H125" s="24">
        <v>0.11</v>
      </c>
      <c r="I125" s="26">
        <v>9.5</v>
      </c>
      <c r="J125" s="24">
        <v>0.33</v>
      </c>
      <c r="K125" s="25">
        <v>138</v>
      </c>
      <c r="L125" s="24">
        <v>0.02</v>
      </c>
      <c r="M125" s="25">
        <v>585</v>
      </c>
      <c r="N125" s="25">
        <v>1005</v>
      </c>
      <c r="O125" s="26">
        <v>5</v>
      </c>
      <c r="P125" s="25">
        <v>89</v>
      </c>
      <c r="Q125" s="3" t="s">
        <v>90</v>
      </c>
    </row>
    <row r="126" spans="1:17" x14ac:dyDescent="0.25">
      <c r="A126" s="5">
        <v>7331577</v>
      </c>
      <c r="B126" s="5" t="s">
        <v>211</v>
      </c>
      <c r="C126" s="15">
        <v>45125</v>
      </c>
      <c r="D126" s="16" t="s">
        <v>89</v>
      </c>
      <c r="E126" s="24">
        <v>0.93</v>
      </c>
      <c r="F126" s="24">
        <v>0.42</v>
      </c>
      <c r="G126" s="24">
        <v>1.1499999999999999</v>
      </c>
      <c r="H126" s="24">
        <v>0.05</v>
      </c>
      <c r="I126" s="26">
        <v>9.6999999999999993</v>
      </c>
      <c r="J126" s="24">
        <v>0.27</v>
      </c>
      <c r="K126" s="25">
        <v>246</v>
      </c>
      <c r="L126" s="24">
        <v>0.03</v>
      </c>
      <c r="M126" s="25">
        <v>256</v>
      </c>
      <c r="N126" s="25">
        <v>-100</v>
      </c>
      <c r="O126" s="26">
        <v>4.3</v>
      </c>
      <c r="P126" s="25">
        <v>3914</v>
      </c>
      <c r="Q126" s="3" t="s">
        <v>153</v>
      </c>
    </row>
    <row r="127" spans="1:17" x14ac:dyDescent="0.25">
      <c r="A127" s="5">
        <v>7331578</v>
      </c>
      <c r="B127" s="5" t="s">
        <v>212</v>
      </c>
      <c r="C127" s="15">
        <v>45125</v>
      </c>
      <c r="D127" s="16" t="s">
        <v>89</v>
      </c>
      <c r="E127" s="24">
        <v>1.34</v>
      </c>
      <c r="F127" s="24">
        <v>0.45</v>
      </c>
      <c r="G127" s="24">
        <v>1.99</v>
      </c>
      <c r="H127" s="24">
        <v>7.0000000000000007E-2</v>
      </c>
      <c r="I127" s="26">
        <v>11.1</v>
      </c>
      <c r="J127" s="24">
        <v>0.5</v>
      </c>
      <c r="K127" s="25">
        <v>472</v>
      </c>
      <c r="L127" s="24">
        <v>0.03</v>
      </c>
      <c r="M127" s="25">
        <v>726</v>
      </c>
      <c r="N127" s="25">
        <v>-100</v>
      </c>
      <c r="O127" s="26">
        <v>5.9</v>
      </c>
      <c r="P127" s="25">
        <v>3429</v>
      </c>
      <c r="Q127" s="3" t="s">
        <v>90</v>
      </c>
    </row>
    <row r="128" spans="1:17" x14ac:dyDescent="0.25">
      <c r="A128" s="5">
        <v>7331579</v>
      </c>
      <c r="B128" s="5" t="s">
        <v>213</v>
      </c>
      <c r="C128" s="15">
        <v>45125</v>
      </c>
      <c r="D128" s="16" t="s">
        <v>89</v>
      </c>
      <c r="E128" s="24">
        <v>1.51</v>
      </c>
      <c r="F128" s="24">
        <v>0.43</v>
      </c>
      <c r="G128" s="24">
        <v>1.94</v>
      </c>
      <c r="H128" s="24">
        <v>0.06</v>
      </c>
      <c r="I128" s="26">
        <v>13</v>
      </c>
      <c r="J128" s="24">
        <v>0.5</v>
      </c>
      <c r="K128" s="25">
        <v>394</v>
      </c>
      <c r="L128" s="24">
        <v>0.04</v>
      </c>
      <c r="M128" s="25">
        <v>640</v>
      </c>
      <c r="N128" s="25">
        <v>-100</v>
      </c>
      <c r="O128" s="26">
        <v>4.7</v>
      </c>
      <c r="P128" s="25">
        <v>3262</v>
      </c>
      <c r="Q128" s="3" t="s">
        <v>90</v>
      </c>
    </row>
    <row r="129" spans="1:17" x14ac:dyDescent="0.25">
      <c r="A129" s="5">
        <v>7331580</v>
      </c>
      <c r="B129" s="5" t="s">
        <v>141</v>
      </c>
      <c r="C129" s="15">
        <v>45125</v>
      </c>
      <c r="D129" s="16" t="s">
        <v>89</v>
      </c>
      <c r="E129" s="24">
        <v>2.1</v>
      </c>
      <c r="F129" s="24">
        <v>0.17</v>
      </c>
      <c r="G129" s="24">
        <v>3.59</v>
      </c>
      <c r="H129" s="24">
        <v>0.31</v>
      </c>
      <c r="I129" s="26">
        <v>20.100000000000001</v>
      </c>
      <c r="J129" s="24">
        <v>0.54</v>
      </c>
      <c r="K129" s="25">
        <v>317</v>
      </c>
      <c r="L129" s="24">
        <v>0.08</v>
      </c>
      <c r="M129" s="25">
        <v>741</v>
      </c>
      <c r="N129" s="25">
        <v>702</v>
      </c>
      <c r="O129" s="26">
        <v>4.5</v>
      </c>
      <c r="P129" s="25">
        <v>1282</v>
      </c>
      <c r="Q129" s="3" t="s">
        <v>90</v>
      </c>
    </row>
    <row r="130" spans="1:17" x14ac:dyDescent="0.25">
      <c r="A130" s="5">
        <v>7331581</v>
      </c>
      <c r="B130" s="5" t="s">
        <v>214</v>
      </c>
      <c r="C130" s="15">
        <v>45125</v>
      </c>
      <c r="D130" s="16" t="s">
        <v>89</v>
      </c>
      <c r="E130" s="24">
        <v>0.97</v>
      </c>
      <c r="F130" s="24">
        <v>0.42</v>
      </c>
      <c r="G130" s="24">
        <v>1.75</v>
      </c>
      <c r="H130" s="24">
        <v>7.0000000000000007E-2</v>
      </c>
      <c r="I130" s="26">
        <v>10.3</v>
      </c>
      <c r="J130" s="24">
        <v>0.44</v>
      </c>
      <c r="K130" s="25">
        <v>503</v>
      </c>
      <c r="L130" s="24">
        <v>0.05</v>
      </c>
      <c r="M130" s="25">
        <v>727</v>
      </c>
      <c r="N130" s="25">
        <v>-100</v>
      </c>
      <c r="O130" s="26">
        <v>5</v>
      </c>
      <c r="P130" s="25">
        <v>2878</v>
      </c>
      <c r="Q130" s="3" t="s">
        <v>90</v>
      </c>
    </row>
    <row r="131" spans="1:17" x14ac:dyDescent="0.25">
      <c r="A131" s="5">
        <v>7331582</v>
      </c>
      <c r="B131" s="5" t="s">
        <v>215</v>
      </c>
      <c r="C131" s="15">
        <v>45125</v>
      </c>
      <c r="D131" s="16" t="s">
        <v>89</v>
      </c>
      <c r="E131" s="24">
        <v>1.35</v>
      </c>
      <c r="F131" s="24">
        <v>0.36</v>
      </c>
      <c r="G131" s="24">
        <v>2.33</v>
      </c>
      <c r="H131" s="24">
        <v>0.06</v>
      </c>
      <c r="I131" s="26">
        <v>11.9</v>
      </c>
      <c r="J131" s="24">
        <v>0.74</v>
      </c>
      <c r="K131" s="25">
        <v>711</v>
      </c>
      <c r="L131" s="24">
        <v>0.04</v>
      </c>
      <c r="M131" s="25">
        <v>689</v>
      </c>
      <c r="N131" s="25">
        <v>-100</v>
      </c>
      <c r="O131" s="26">
        <v>6.2</v>
      </c>
      <c r="P131" s="25">
        <v>2876</v>
      </c>
      <c r="Q131" s="3" t="s">
        <v>90</v>
      </c>
    </row>
    <row r="132" spans="1:17" x14ac:dyDescent="0.25">
      <c r="A132" s="5">
        <v>7331583</v>
      </c>
      <c r="B132" s="5" t="s">
        <v>216</v>
      </c>
      <c r="C132" s="15">
        <v>45125</v>
      </c>
      <c r="D132" s="16" t="s">
        <v>89</v>
      </c>
      <c r="E132" s="24">
        <v>2.2000000000000002</v>
      </c>
      <c r="F132" s="24">
        <v>0.24</v>
      </c>
      <c r="G132" s="24">
        <v>1.89</v>
      </c>
      <c r="H132" s="24">
        <v>0.09</v>
      </c>
      <c r="I132" s="26">
        <v>21.9</v>
      </c>
      <c r="J132" s="24">
        <v>0.61</v>
      </c>
      <c r="K132" s="25">
        <v>616</v>
      </c>
      <c r="L132" s="24">
        <v>0.02</v>
      </c>
      <c r="M132" s="25">
        <v>409</v>
      </c>
      <c r="N132" s="25">
        <v>150</v>
      </c>
      <c r="O132" s="26">
        <v>3.7</v>
      </c>
      <c r="P132" s="25">
        <v>2534</v>
      </c>
      <c r="Q132" s="3" t="s">
        <v>90</v>
      </c>
    </row>
    <row r="133" spans="1:17" x14ac:dyDescent="0.25">
      <c r="A133" s="5">
        <v>7331584</v>
      </c>
      <c r="B133" s="5" t="s">
        <v>217</v>
      </c>
      <c r="C133" s="15">
        <v>45125</v>
      </c>
      <c r="D133" s="16" t="s">
        <v>89</v>
      </c>
      <c r="E133" s="24">
        <v>1.0900000000000001</v>
      </c>
      <c r="F133" s="24">
        <v>0.32</v>
      </c>
      <c r="G133" s="24">
        <v>2.52</v>
      </c>
      <c r="H133" s="24">
        <v>0.06</v>
      </c>
      <c r="I133" s="26">
        <v>10.8</v>
      </c>
      <c r="J133" s="24">
        <v>0.63</v>
      </c>
      <c r="K133" s="25">
        <v>637</v>
      </c>
      <c r="L133" s="24">
        <v>0.03</v>
      </c>
      <c r="M133" s="25">
        <v>705</v>
      </c>
      <c r="N133" s="25">
        <v>-100</v>
      </c>
      <c r="O133" s="26">
        <v>4.5999999999999996</v>
      </c>
      <c r="P133" s="25">
        <v>2401</v>
      </c>
      <c r="Q133" s="3" t="s">
        <v>90</v>
      </c>
    </row>
    <row r="134" spans="1:17" x14ac:dyDescent="0.25">
      <c r="A134" s="5">
        <v>7331585</v>
      </c>
      <c r="B134" s="5" t="s">
        <v>218</v>
      </c>
      <c r="C134" s="15">
        <v>45125</v>
      </c>
      <c r="D134" s="16" t="s">
        <v>89</v>
      </c>
      <c r="E134" s="24">
        <v>1.82</v>
      </c>
      <c r="F134" s="24">
        <v>7.0000000000000007E-2</v>
      </c>
      <c r="G134" s="24">
        <v>3.22</v>
      </c>
      <c r="H134" s="24">
        <v>0.15</v>
      </c>
      <c r="I134" s="26">
        <v>27.3</v>
      </c>
      <c r="J134" s="24">
        <v>0.79</v>
      </c>
      <c r="K134" s="25">
        <v>2659</v>
      </c>
      <c r="L134" s="24">
        <v>0.02</v>
      </c>
      <c r="M134" s="25">
        <v>448</v>
      </c>
      <c r="N134" s="25">
        <v>-100</v>
      </c>
      <c r="O134" s="26">
        <v>5.0999999999999996</v>
      </c>
      <c r="P134" s="25">
        <v>1020</v>
      </c>
      <c r="Q134" s="3" t="s">
        <v>90</v>
      </c>
    </row>
    <row r="135" spans="1:17" x14ac:dyDescent="0.25">
      <c r="A135" s="5">
        <v>7331586</v>
      </c>
      <c r="B135" s="5" t="s">
        <v>219</v>
      </c>
      <c r="C135" s="15">
        <v>45125</v>
      </c>
      <c r="D135" s="16" t="s">
        <v>89</v>
      </c>
      <c r="E135" s="24">
        <v>1.7</v>
      </c>
      <c r="F135" s="24">
        <v>0.04</v>
      </c>
      <c r="G135" s="24">
        <v>4.5999999999999996</v>
      </c>
      <c r="H135" s="24">
        <v>0.11</v>
      </c>
      <c r="I135" s="26">
        <v>22.5</v>
      </c>
      <c r="J135" s="24">
        <v>0.56000000000000005</v>
      </c>
      <c r="K135" s="25">
        <v>479</v>
      </c>
      <c r="L135" s="24">
        <v>0.15</v>
      </c>
      <c r="M135" s="25">
        <v>594</v>
      </c>
      <c r="N135" s="25">
        <v>1809</v>
      </c>
      <c r="O135" s="26">
        <v>7.4</v>
      </c>
      <c r="P135" s="25">
        <v>1832</v>
      </c>
      <c r="Q135" s="3" t="s">
        <v>90</v>
      </c>
    </row>
    <row r="136" spans="1:17" x14ac:dyDescent="0.25">
      <c r="A136" s="5">
        <v>7331588</v>
      </c>
      <c r="B136" s="5" t="s">
        <v>220</v>
      </c>
      <c r="C136" s="15">
        <v>45125</v>
      </c>
      <c r="D136" s="16" t="s">
        <v>89</v>
      </c>
      <c r="E136" s="24">
        <v>2.25</v>
      </c>
      <c r="F136" s="24">
        <v>0.47</v>
      </c>
      <c r="G136" s="24">
        <v>3.69</v>
      </c>
      <c r="H136" s="24">
        <v>7.0000000000000007E-2</v>
      </c>
      <c r="I136" s="26">
        <v>21.4</v>
      </c>
      <c r="J136" s="24">
        <v>1.69</v>
      </c>
      <c r="K136" s="25">
        <v>1416</v>
      </c>
      <c r="L136" s="24">
        <v>0.02</v>
      </c>
      <c r="M136" s="25">
        <v>1181</v>
      </c>
      <c r="N136" s="25">
        <v>-100</v>
      </c>
      <c r="O136" s="26">
        <v>7.7</v>
      </c>
      <c r="P136" s="25">
        <v>2984</v>
      </c>
      <c r="Q136" s="3" t="s">
        <v>90</v>
      </c>
    </row>
    <row r="137" spans="1:17" x14ac:dyDescent="0.25">
      <c r="A137" s="5">
        <v>7331589</v>
      </c>
      <c r="B137" s="5" t="s">
        <v>221</v>
      </c>
      <c r="C137" s="15">
        <v>45125</v>
      </c>
      <c r="D137" s="16" t="s">
        <v>89</v>
      </c>
      <c r="E137" s="24">
        <v>1.23</v>
      </c>
      <c r="F137" s="24">
        <v>0.38</v>
      </c>
      <c r="G137" s="24">
        <v>1.94</v>
      </c>
      <c r="H137" s="24">
        <v>0.08</v>
      </c>
      <c r="I137" s="26">
        <v>13.7</v>
      </c>
      <c r="J137" s="24">
        <v>0.53</v>
      </c>
      <c r="K137" s="25">
        <v>821</v>
      </c>
      <c r="L137" s="24">
        <v>0.03</v>
      </c>
      <c r="M137" s="25">
        <v>811</v>
      </c>
      <c r="N137" s="25">
        <v>-100</v>
      </c>
      <c r="O137" s="26">
        <v>4.4000000000000004</v>
      </c>
      <c r="P137" s="25">
        <v>2635</v>
      </c>
      <c r="Q137" s="3" t="s">
        <v>90</v>
      </c>
    </row>
    <row r="138" spans="1:17" x14ac:dyDescent="0.25">
      <c r="A138" s="5">
        <v>7331590</v>
      </c>
      <c r="B138" s="5" t="s">
        <v>222</v>
      </c>
      <c r="C138" s="15">
        <v>45125</v>
      </c>
      <c r="D138" s="16" t="s">
        <v>89</v>
      </c>
      <c r="E138" s="24">
        <v>0.93</v>
      </c>
      <c r="F138" s="24">
        <v>0.38</v>
      </c>
      <c r="G138" s="24">
        <v>1.17</v>
      </c>
      <c r="H138" s="24">
        <v>0.05</v>
      </c>
      <c r="I138" s="26">
        <v>9.6999999999999993</v>
      </c>
      <c r="J138" s="24">
        <v>0.26</v>
      </c>
      <c r="K138" s="25">
        <v>245</v>
      </c>
      <c r="L138" s="24">
        <v>0.03</v>
      </c>
      <c r="M138" s="25">
        <v>259</v>
      </c>
      <c r="N138" s="25">
        <v>-100</v>
      </c>
      <c r="O138" s="26">
        <v>4</v>
      </c>
      <c r="P138" s="25">
        <v>3656</v>
      </c>
      <c r="Q138" s="3" t="s">
        <v>153</v>
      </c>
    </row>
    <row r="139" spans="1:17" x14ac:dyDescent="0.25">
      <c r="A139" s="5">
        <v>7331593</v>
      </c>
      <c r="B139" s="5" t="s">
        <v>223</v>
      </c>
      <c r="C139" s="15">
        <v>45125</v>
      </c>
      <c r="D139" s="16" t="s">
        <v>89</v>
      </c>
      <c r="E139" s="24">
        <v>1.43</v>
      </c>
      <c r="F139" s="24">
        <v>0.26</v>
      </c>
      <c r="G139" s="24">
        <v>1.75</v>
      </c>
      <c r="H139" s="24">
        <v>0.09</v>
      </c>
      <c r="I139" s="26">
        <v>17.5</v>
      </c>
      <c r="J139" s="24">
        <v>0.28999999999999998</v>
      </c>
      <c r="K139" s="25">
        <v>886</v>
      </c>
      <c r="L139" s="24">
        <v>0.03</v>
      </c>
      <c r="M139" s="25">
        <v>736</v>
      </c>
      <c r="N139" s="25">
        <v>-100</v>
      </c>
      <c r="O139" s="26">
        <v>4</v>
      </c>
      <c r="P139" s="25">
        <v>2018</v>
      </c>
      <c r="Q139" s="3" t="s">
        <v>90</v>
      </c>
    </row>
    <row r="140" spans="1:17" x14ac:dyDescent="0.25">
      <c r="A140" s="5">
        <v>7331597</v>
      </c>
      <c r="B140" s="5" t="s">
        <v>224</v>
      </c>
      <c r="C140" s="15">
        <v>45125</v>
      </c>
      <c r="D140" s="16" t="s">
        <v>89</v>
      </c>
      <c r="E140" s="24">
        <v>1.54</v>
      </c>
      <c r="F140" s="24">
        <v>0.09</v>
      </c>
      <c r="G140" s="24">
        <v>3.65</v>
      </c>
      <c r="H140" s="24">
        <v>0.1</v>
      </c>
      <c r="I140" s="26">
        <v>22.7</v>
      </c>
      <c r="J140" s="24">
        <v>0.52</v>
      </c>
      <c r="K140" s="25">
        <v>524</v>
      </c>
      <c r="L140" s="24">
        <v>0.05</v>
      </c>
      <c r="M140" s="25">
        <v>745</v>
      </c>
      <c r="N140" s="25">
        <v>704</v>
      </c>
      <c r="O140" s="26">
        <v>8</v>
      </c>
      <c r="P140" s="25">
        <v>1729</v>
      </c>
      <c r="Q140" s="3" t="s">
        <v>90</v>
      </c>
    </row>
    <row r="141" spans="1:17" x14ac:dyDescent="0.25">
      <c r="A141" s="5">
        <v>7331598</v>
      </c>
      <c r="B141" s="5" t="s">
        <v>225</v>
      </c>
      <c r="C141" s="15">
        <v>45125</v>
      </c>
      <c r="D141" s="16" t="s">
        <v>89</v>
      </c>
      <c r="E141" s="24">
        <v>1.29</v>
      </c>
      <c r="F141" s="24">
        <v>0.3</v>
      </c>
      <c r="G141" s="24">
        <v>1.8</v>
      </c>
      <c r="H141" s="24">
        <v>7.0000000000000007E-2</v>
      </c>
      <c r="I141" s="26">
        <v>13.8</v>
      </c>
      <c r="J141" s="24">
        <v>0.46</v>
      </c>
      <c r="K141" s="25">
        <v>572</v>
      </c>
      <c r="L141" s="24">
        <v>0.03</v>
      </c>
      <c r="M141" s="25">
        <v>750</v>
      </c>
      <c r="N141" s="25">
        <v>-100</v>
      </c>
      <c r="O141" s="26">
        <v>4.2</v>
      </c>
      <c r="P141" s="25">
        <v>2328</v>
      </c>
      <c r="Q141" s="3" t="s">
        <v>90</v>
      </c>
    </row>
    <row r="142" spans="1:17" x14ac:dyDescent="0.25">
      <c r="A142" s="5">
        <v>7331599</v>
      </c>
      <c r="B142" s="5" t="s">
        <v>226</v>
      </c>
      <c r="C142" s="15">
        <v>45125</v>
      </c>
      <c r="D142" s="16" t="s">
        <v>89</v>
      </c>
      <c r="E142" s="24">
        <v>1.04</v>
      </c>
      <c r="F142" s="24">
        <v>0.38</v>
      </c>
      <c r="G142" s="24">
        <v>1.74</v>
      </c>
      <c r="H142" s="24">
        <v>7.0000000000000007E-2</v>
      </c>
      <c r="I142" s="26">
        <v>13.2</v>
      </c>
      <c r="J142" s="24">
        <v>0.42</v>
      </c>
      <c r="K142" s="25">
        <v>634</v>
      </c>
      <c r="L142" s="24">
        <v>0.03</v>
      </c>
      <c r="M142" s="25">
        <v>718</v>
      </c>
      <c r="N142" s="25">
        <v>-100</v>
      </c>
      <c r="O142" s="26">
        <v>4.4000000000000004</v>
      </c>
      <c r="P142" s="25">
        <v>2441</v>
      </c>
      <c r="Q142" s="3" t="s">
        <v>90</v>
      </c>
    </row>
    <row r="143" spans="1:17" x14ac:dyDescent="0.25">
      <c r="A143" s="5">
        <v>7331601</v>
      </c>
      <c r="B143" s="5" t="s">
        <v>227</v>
      </c>
      <c r="C143" s="15">
        <v>45125</v>
      </c>
      <c r="D143" s="16" t="s">
        <v>89</v>
      </c>
      <c r="E143" s="24">
        <v>1.37</v>
      </c>
      <c r="F143" s="24">
        <v>0.39</v>
      </c>
      <c r="G143" s="24">
        <v>2.14</v>
      </c>
      <c r="H143" s="24">
        <v>0.1</v>
      </c>
      <c r="I143" s="26">
        <v>16.399999999999999</v>
      </c>
      <c r="J143" s="24">
        <v>0.56000000000000005</v>
      </c>
      <c r="K143" s="25">
        <v>745</v>
      </c>
      <c r="L143" s="24">
        <v>0.03</v>
      </c>
      <c r="M143" s="25">
        <v>776</v>
      </c>
      <c r="N143" s="25">
        <v>-100</v>
      </c>
      <c r="O143" s="26">
        <v>4.9000000000000004</v>
      </c>
      <c r="P143" s="25">
        <v>2327</v>
      </c>
      <c r="Q143" s="3" t="s">
        <v>90</v>
      </c>
    </row>
    <row r="144" spans="1:17" x14ac:dyDescent="0.25">
      <c r="A144" s="5">
        <v>7331602</v>
      </c>
      <c r="B144" s="5" t="s">
        <v>228</v>
      </c>
      <c r="C144" s="15">
        <v>45125</v>
      </c>
      <c r="D144" s="16" t="s">
        <v>89</v>
      </c>
      <c r="E144" s="24">
        <v>1.52</v>
      </c>
      <c r="F144" s="24">
        <v>0.4</v>
      </c>
      <c r="G144" s="24">
        <v>2.56</v>
      </c>
      <c r="H144" s="24">
        <v>7.0000000000000007E-2</v>
      </c>
      <c r="I144" s="26">
        <v>17.7</v>
      </c>
      <c r="J144" s="24">
        <v>0.85</v>
      </c>
      <c r="K144" s="25">
        <v>1056</v>
      </c>
      <c r="L144" s="24">
        <v>0.03</v>
      </c>
      <c r="M144" s="25">
        <v>915</v>
      </c>
      <c r="N144" s="25">
        <v>-100</v>
      </c>
      <c r="O144" s="26">
        <v>6.1</v>
      </c>
      <c r="P144" s="25">
        <v>2564</v>
      </c>
      <c r="Q144" s="3" t="s">
        <v>90</v>
      </c>
    </row>
    <row r="145" spans="1:17" x14ac:dyDescent="0.25">
      <c r="A145" s="5">
        <v>7331603</v>
      </c>
      <c r="B145" s="5" t="s">
        <v>229</v>
      </c>
      <c r="C145" s="15">
        <v>45125</v>
      </c>
      <c r="D145" s="16" t="s">
        <v>89</v>
      </c>
      <c r="E145" s="24">
        <v>2.02</v>
      </c>
      <c r="F145" s="24">
        <v>0.32</v>
      </c>
      <c r="G145" s="24">
        <v>2.5499999999999998</v>
      </c>
      <c r="H145" s="24">
        <v>0.08</v>
      </c>
      <c r="I145" s="26">
        <v>17.600000000000001</v>
      </c>
      <c r="J145" s="24">
        <v>0.98</v>
      </c>
      <c r="K145" s="25">
        <v>1090</v>
      </c>
      <c r="L145" s="24">
        <v>0.02</v>
      </c>
      <c r="M145" s="25">
        <v>960</v>
      </c>
      <c r="N145" s="25">
        <v>-100</v>
      </c>
      <c r="O145" s="26">
        <v>5</v>
      </c>
      <c r="P145" s="25">
        <v>2183</v>
      </c>
      <c r="Q145" s="3" t="s">
        <v>90</v>
      </c>
    </row>
    <row r="146" spans="1:17" x14ac:dyDescent="0.25">
      <c r="A146" s="5">
        <v>7331604</v>
      </c>
      <c r="B146" s="5" t="s">
        <v>230</v>
      </c>
      <c r="C146" s="15">
        <v>45125</v>
      </c>
      <c r="D146" s="16" t="s">
        <v>89</v>
      </c>
      <c r="E146" s="24">
        <v>1.96</v>
      </c>
      <c r="F146" s="24">
        <v>0.22</v>
      </c>
      <c r="G146" s="24">
        <v>2.06</v>
      </c>
      <c r="H146" s="24">
        <v>0.08</v>
      </c>
      <c r="I146" s="26">
        <v>27.4</v>
      </c>
      <c r="J146" s="24">
        <v>0.31</v>
      </c>
      <c r="K146" s="25">
        <v>807</v>
      </c>
      <c r="L146" s="24">
        <v>0.02</v>
      </c>
      <c r="M146" s="25">
        <v>624</v>
      </c>
      <c r="N146" s="25">
        <v>157</v>
      </c>
      <c r="O146" s="26">
        <v>5.4</v>
      </c>
      <c r="P146" s="25">
        <v>3229</v>
      </c>
      <c r="Q146" s="3" t="s">
        <v>90</v>
      </c>
    </row>
    <row r="147" spans="1:17" x14ac:dyDescent="0.25">
      <c r="A147" s="5">
        <v>7331606</v>
      </c>
      <c r="B147" s="5" t="s">
        <v>231</v>
      </c>
      <c r="C147" s="15">
        <v>45125</v>
      </c>
      <c r="D147" s="16" t="s">
        <v>89</v>
      </c>
      <c r="E147" s="24">
        <v>1.48</v>
      </c>
      <c r="F147" s="24">
        <v>0.38</v>
      </c>
      <c r="G147" s="24">
        <v>2.19</v>
      </c>
      <c r="H147" s="24">
        <v>0.13</v>
      </c>
      <c r="I147" s="26">
        <v>21.2</v>
      </c>
      <c r="J147" s="24">
        <v>0.49</v>
      </c>
      <c r="K147" s="25">
        <v>816</v>
      </c>
      <c r="L147" s="24">
        <v>0.03</v>
      </c>
      <c r="M147" s="25">
        <v>786</v>
      </c>
      <c r="N147" s="25">
        <v>-100</v>
      </c>
      <c r="O147" s="26">
        <v>5.4</v>
      </c>
      <c r="P147" s="25">
        <v>2291</v>
      </c>
      <c r="Q147" s="3" t="s">
        <v>90</v>
      </c>
    </row>
    <row r="148" spans="1:17" x14ac:dyDescent="0.25">
      <c r="A148" s="5">
        <v>7331607</v>
      </c>
      <c r="B148" s="5" t="s">
        <v>232</v>
      </c>
      <c r="C148" s="15">
        <v>45125</v>
      </c>
      <c r="D148" s="16" t="s">
        <v>89</v>
      </c>
      <c r="E148" s="24">
        <v>1.47</v>
      </c>
      <c r="F148" s="24">
        <v>0.43</v>
      </c>
      <c r="G148" s="24">
        <v>2.84</v>
      </c>
      <c r="H148" s="24">
        <v>0.11</v>
      </c>
      <c r="I148" s="26">
        <v>22.3</v>
      </c>
      <c r="J148" s="24">
        <v>0.61</v>
      </c>
      <c r="K148" s="25">
        <v>1105</v>
      </c>
      <c r="L148" s="24">
        <v>0.03</v>
      </c>
      <c r="M148" s="25">
        <v>1092</v>
      </c>
      <c r="N148" s="25">
        <v>-100</v>
      </c>
      <c r="O148" s="26">
        <v>5.7</v>
      </c>
      <c r="P148" s="25">
        <v>2219</v>
      </c>
      <c r="Q148" s="3" t="s">
        <v>90</v>
      </c>
    </row>
    <row r="149" spans="1:17" x14ac:dyDescent="0.25">
      <c r="A149" s="5">
        <v>7331620</v>
      </c>
      <c r="B149" s="5" t="s">
        <v>94</v>
      </c>
      <c r="C149" s="15">
        <v>45125</v>
      </c>
      <c r="D149" s="16" t="s">
        <v>89</v>
      </c>
      <c r="E149" s="24">
        <v>1</v>
      </c>
      <c r="F149" s="24">
        <v>0.8</v>
      </c>
      <c r="G149" s="24">
        <v>1.59</v>
      </c>
      <c r="H149" s="24">
        <v>0.12</v>
      </c>
      <c r="I149" s="26">
        <v>7</v>
      </c>
      <c r="J149" s="24">
        <v>0.53</v>
      </c>
      <c r="K149" s="25">
        <v>289</v>
      </c>
      <c r="L149" s="24">
        <v>0.16</v>
      </c>
      <c r="M149" s="25">
        <v>522</v>
      </c>
      <c r="N149" s="25">
        <v>-100</v>
      </c>
      <c r="O149" s="26">
        <v>2.9</v>
      </c>
      <c r="P149" s="25">
        <v>892</v>
      </c>
      <c r="Q149" s="3" t="s">
        <v>90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0"/>
  <sheetViews>
    <sheetView workbookViewId="0">
      <selection activeCell="K27" sqref="K27"/>
    </sheetView>
  </sheetViews>
  <sheetFormatPr defaultRowHeight="15" x14ac:dyDescent="0.25"/>
  <cols>
    <col min="1" max="1" width="10.28515625" bestFit="1" customWidth="1"/>
    <col min="2" max="34" width="9.140625" style="20"/>
  </cols>
  <sheetData>
    <row r="1" spans="1:15" x14ac:dyDescent="0.25">
      <c r="A1" s="33" t="s">
        <v>233</v>
      </c>
      <c r="B1" s="33"/>
      <c r="C1" s="33"/>
      <c r="D1" s="2" t="s">
        <v>2</v>
      </c>
      <c r="E1" s="2" t="s">
        <v>6</v>
      </c>
      <c r="F1" s="2" t="s">
        <v>13</v>
      </c>
      <c r="G1" s="2" t="s">
        <v>14</v>
      </c>
      <c r="H1" s="2" t="s">
        <v>16</v>
      </c>
      <c r="I1" s="2" t="s">
        <v>17</v>
      </c>
      <c r="J1" s="2" t="s">
        <v>18</v>
      </c>
      <c r="K1" s="2" t="s">
        <v>20</v>
      </c>
      <c r="L1" s="2" t="s">
        <v>23</v>
      </c>
      <c r="M1" s="2" t="s">
        <v>26</v>
      </c>
      <c r="N1" s="2" t="s">
        <v>27</v>
      </c>
      <c r="O1" s="2" t="s">
        <v>29</v>
      </c>
    </row>
    <row r="2" spans="1:15" x14ac:dyDescent="0.25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x14ac:dyDescent="0.25">
      <c r="A3" s="34" t="s">
        <v>234</v>
      </c>
      <c r="B3" s="34"/>
      <c r="C3" s="34"/>
      <c r="D3" s="35">
        <v>0.76400000000000001</v>
      </c>
      <c r="E3" s="35">
        <v>0.61099999999999999</v>
      </c>
      <c r="F3" s="36">
        <v>1.47</v>
      </c>
      <c r="G3" s="35">
        <v>0.111</v>
      </c>
      <c r="H3" s="41">
        <v>6.84</v>
      </c>
      <c r="I3" s="35">
        <v>0.47699999999999998</v>
      </c>
      <c r="J3" s="36">
        <v>250</v>
      </c>
      <c r="K3" s="35">
        <v>8.1000000000000003E-2</v>
      </c>
      <c r="L3" s="36">
        <v>540</v>
      </c>
      <c r="M3" s="37"/>
      <c r="N3" s="41">
        <v>2.77</v>
      </c>
      <c r="O3" s="36">
        <v>640</v>
      </c>
    </row>
    <row r="4" spans="1:15" x14ac:dyDescent="0.25">
      <c r="A4" s="33" t="s">
        <v>235</v>
      </c>
      <c r="B4" s="33"/>
      <c r="C4" s="33"/>
      <c r="D4" s="38">
        <v>0.99331310541500351</v>
      </c>
      <c r="E4" s="38">
        <v>0.78951808064372331</v>
      </c>
      <c r="F4" s="38">
        <v>1.6091504543334247</v>
      </c>
      <c r="G4" s="38">
        <v>0.12290793027325259</v>
      </c>
      <c r="H4" s="39">
        <v>6.956584442917344</v>
      </c>
      <c r="I4" s="38">
        <v>0.53780991289826019</v>
      </c>
      <c r="J4" s="40">
        <v>291.29487624194621</v>
      </c>
      <c r="K4" s="38">
        <v>0.15579006659776998</v>
      </c>
      <c r="L4" s="40">
        <v>526.31547231226455</v>
      </c>
      <c r="M4" s="40">
        <v>27.372412438479049</v>
      </c>
      <c r="N4" s="39">
        <v>2.9233767426951101</v>
      </c>
      <c r="O4" s="40">
        <v>854.57497571918191</v>
      </c>
    </row>
    <row r="5" spans="1:15" x14ac:dyDescent="0.25">
      <c r="A5" s="33" t="s">
        <v>36</v>
      </c>
      <c r="B5" s="33"/>
      <c r="C5" s="33"/>
      <c r="D5" s="38">
        <v>1.0176626483016769</v>
      </c>
      <c r="E5" s="38">
        <v>0.82753241217423068</v>
      </c>
      <c r="F5" s="38">
        <v>1.6448718416717496</v>
      </c>
      <c r="G5" s="38">
        <v>0.12458441226478703</v>
      </c>
      <c r="H5" s="39">
        <v>7.0578509516504528</v>
      </c>
      <c r="I5" s="38">
        <v>0.56485664391228441</v>
      </c>
      <c r="J5" s="40">
        <v>296.19618807881875</v>
      </c>
      <c r="K5" s="38">
        <v>0.16896984635525392</v>
      </c>
      <c r="L5" s="40">
        <v>546.68861190434677</v>
      </c>
      <c r="M5" s="40">
        <v>28.766885685752634</v>
      </c>
      <c r="N5" s="39">
        <v>3.1728131924137686</v>
      </c>
      <c r="O5" s="40">
        <v>940.5848845714404</v>
      </c>
    </row>
    <row r="6" spans="1:15" x14ac:dyDescent="0.25">
      <c r="A6" s="33" t="s">
        <v>37</v>
      </c>
      <c r="B6" s="33"/>
      <c r="C6" s="33"/>
      <c r="D6" s="38">
        <v>0.96896356252833005</v>
      </c>
      <c r="E6" s="38">
        <v>0.75150374911321594</v>
      </c>
      <c r="F6" s="38">
        <v>1.5734290669950999</v>
      </c>
      <c r="G6" s="38">
        <v>0.12123144828171814</v>
      </c>
      <c r="H6" s="39">
        <v>6.8553179341842352</v>
      </c>
      <c r="I6" s="38">
        <v>0.51076318188423597</v>
      </c>
      <c r="J6" s="40">
        <v>286.39356440507368</v>
      </c>
      <c r="K6" s="38">
        <v>0.14261028684028604</v>
      </c>
      <c r="L6" s="40">
        <v>505.94233272018238</v>
      </c>
      <c r="M6" s="40">
        <v>25.977939191205465</v>
      </c>
      <c r="N6" s="39">
        <v>2.6739402929764515</v>
      </c>
      <c r="O6" s="40">
        <v>768.56506686692342</v>
      </c>
    </row>
    <row r="7" spans="1:15" x14ac:dyDescent="0.25">
      <c r="B7"/>
      <c r="C7"/>
      <c r="D7"/>
      <c r="E7"/>
      <c r="F7"/>
      <c r="G7"/>
      <c r="H7"/>
      <c r="I7"/>
      <c r="J7"/>
      <c r="K7"/>
      <c r="L7"/>
      <c r="M7"/>
      <c r="N7"/>
      <c r="O7"/>
    </row>
    <row r="8" spans="1:15" x14ac:dyDescent="0.25">
      <c r="A8" s="5">
        <v>5033620</v>
      </c>
      <c r="B8" s="5" t="s">
        <v>94</v>
      </c>
      <c r="C8" s="15"/>
      <c r="D8" s="24">
        <v>0.98</v>
      </c>
      <c r="E8" s="24">
        <v>0.77</v>
      </c>
      <c r="F8" s="24">
        <v>1.6</v>
      </c>
      <c r="G8" s="24">
        <v>0.12</v>
      </c>
      <c r="H8" s="26">
        <v>6.9</v>
      </c>
      <c r="I8" s="24">
        <v>0.53</v>
      </c>
      <c r="J8" s="25">
        <v>291</v>
      </c>
      <c r="K8" s="24">
        <v>0.15</v>
      </c>
      <c r="L8" s="25">
        <v>538</v>
      </c>
      <c r="M8" s="25">
        <v>-100</v>
      </c>
      <c r="N8" s="26">
        <v>2.8</v>
      </c>
      <c r="O8" s="25">
        <v>808</v>
      </c>
    </row>
    <row r="9" spans="1:15" x14ac:dyDescent="0.25">
      <c r="A9" s="5">
        <v>5039180</v>
      </c>
      <c r="B9" s="5" t="s">
        <v>94</v>
      </c>
      <c r="C9" s="15"/>
      <c r="D9" s="24">
        <v>1</v>
      </c>
      <c r="E9" s="24">
        <v>0.81</v>
      </c>
      <c r="F9" s="24">
        <v>1.63</v>
      </c>
      <c r="G9" s="24">
        <v>0.12</v>
      </c>
      <c r="H9" s="26">
        <v>7</v>
      </c>
      <c r="I9" s="24">
        <v>0.55000000000000004</v>
      </c>
      <c r="J9" s="25">
        <v>294</v>
      </c>
      <c r="K9" s="24">
        <v>0.15</v>
      </c>
      <c r="L9" s="25">
        <v>519</v>
      </c>
      <c r="M9" s="25">
        <v>-100</v>
      </c>
      <c r="N9" s="26">
        <v>3.1</v>
      </c>
      <c r="O9" s="25">
        <v>864</v>
      </c>
    </row>
    <row r="10" spans="1:15" x14ac:dyDescent="0.25">
      <c r="A10" s="5">
        <v>7331620</v>
      </c>
      <c r="B10" s="5" t="s">
        <v>94</v>
      </c>
      <c r="C10" s="15"/>
      <c r="D10" s="24">
        <v>1</v>
      </c>
      <c r="E10" s="24">
        <v>0.8</v>
      </c>
      <c r="F10" s="24">
        <v>1.59</v>
      </c>
      <c r="G10" s="24">
        <v>0.12</v>
      </c>
      <c r="H10" s="26">
        <v>7</v>
      </c>
      <c r="I10" s="24">
        <v>0.53</v>
      </c>
      <c r="J10" s="25">
        <v>289</v>
      </c>
      <c r="K10" s="24">
        <v>0.16</v>
      </c>
      <c r="L10" s="25">
        <v>522</v>
      </c>
      <c r="M10" s="25">
        <v>-100</v>
      </c>
      <c r="N10" s="26">
        <v>2.9</v>
      </c>
      <c r="O10" s="25">
        <v>892</v>
      </c>
    </row>
    <row r="11" spans="1:15" x14ac:dyDescent="0.25">
      <c r="B11"/>
      <c r="C11"/>
      <c r="D11"/>
      <c r="E11"/>
      <c r="F11"/>
      <c r="G11"/>
      <c r="H11"/>
      <c r="I11"/>
      <c r="J11"/>
      <c r="K11"/>
      <c r="L11"/>
      <c r="M11"/>
      <c r="N11"/>
      <c r="O11"/>
    </row>
    <row r="12" spans="1:15" x14ac:dyDescent="0.25">
      <c r="A12" s="33" t="s">
        <v>236</v>
      </c>
      <c r="B12" s="33"/>
      <c r="C12" s="33"/>
      <c r="D12" s="2" t="s">
        <v>2</v>
      </c>
      <c r="E12" s="2" t="s">
        <v>6</v>
      </c>
      <c r="F12" s="2" t="s">
        <v>13</v>
      </c>
      <c r="G12" s="2" t="s">
        <v>14</v>
      </c>
      <c r="H12" s="2" t="s">
        <v>16</v>
      </c>
      <c r="I12" s="2" t="s">
        <v>17</v>
      </c>
      <c r="J12" s="2" t="s">
        <v>18</v>
      </c>
      <c r="K12" s="2" t="s">
        <v>20</v>
      </c>
      <c r="L12" s="2" t="s">
        <v>23</v>
      </c>
      <c r="M12" s="2" t="s">
        <v>26</v>
      </c>
      <c r="N12" s="2" t="s">
        <v>27</v>
      </c>
      <c r="O12" s="2" t="s">
        <v>29</v>
      </c>
    </row>
    <row r="13" spans="1:15" x14ac:dyDescent="0.25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</row>
    <row r="14" spans="1:15" x14ac:dyDescent="0.25">
      <c r="A14" s="34" t="s">
        <v>234</v>
      </c>
      <c r="B14" s="34"/>
      <c r="C14" s="34"/>
      <c r="D14" s="35">
        <v>0.82</v>
      </c>
      <c r="E14" s="35">
        <v>0.55200000000000005</v>
      </c>
      <c r="F14" s="36">
        <v>1.67</v>
      </c>
      <c r="G14" s="35">
        <v>0.11700000000000001</v>
      </c>
      <c r="H14" s="41">
        <v>8.5500000000000007</v>
      </c>
      <c r="I14" s="35">
        <v>0.5</v>
      </c>
      <c r="J14" s="36">
        <v>280</v>
      </c>
      <c r="K14" s="35">
        <v>9.0999999999999998E-2</v>
      </c>
      <c r="L14" s="36">
        <v>550</v>
      </c>
      <c r="M14" s="37">
        <v>450</v>
      </c>
      <c r="N14" s="41">
        <v>2.95</v>
      </c>
      <c r="O14" s="46">
        <v>690</v>
      </c>
    </row>
    <row r="15" spans="1:15" x14ac:dyDescent="0.25">
      <c r="A15" s="33" t="s">
        <v>235</v>
      </c>
      <c r="B15" s="33"/>
      <c r="C15" s="33"/>
      <c r="D15" s="38">
        <v>1.0467978586513327</v>
      </c>
      <c r="E15" s="38">
        <v>0.70629016251952914</v>
      </c>
      <c r="F15" s="38">
        <v>1.7620256459925052</v>
      </c>
      <c r="G15" s="38">
        <v>0.12786718714191067</v>
      </c>
      <c r="H15" s="39">
        <v>9.0304643270142826</v>
      </c>
      <c r="I15" s="38">
        <v>0.55155147737782628</v>
      </c>
      <c r="J15" s="40">
        <v>308.42910202480584</v>
      </c>
      <c r="K15" s="38">
        <v>0.17151310075701098</v>
      </c>
      <c r="L15" s="40">
        <v>556.86518783237852</v>
      </c>
      <c r="M15" s="40">
        <v>448.87921379535544</v>
      </c>
      <c r="N15" s="39">
        <v>3.2041076824116392</v>
      </c>
      <c r="O15" s="40">
        <v>842.37157847461026</v>
      </c>
    </row>
    <row r="16" spans="1:15" x14ac:dyDescent="0.25">
      <c r="A16" s="33" t="s">
        <v>36</v>
      </c>
      <c r="B16" s="33"/>
      <c r="C16" s="33"/>
      <c r="D16" s="38">
        <v>1.1205478305889132</v>
      </c>
      <c r="E16" s="38">
        <v>0.74367220098445297</v>
      </c>
      <c r="F16" s="38">
        <v>1.8299472121912181</v>
      </c>
      <c r="G16" s="38">
        <v>0.13477589951014809</v>
      </c>
      <c r="H16" s="39">
        <v>9.6612959763178168</v>
      </c>
      <c r="I16" s="38">
        <v>0.57636582667030045</v>
      </c>
      <c r="J16" s="40">
        <v>321.52636278287815</v>
      </c>
      <c r="K16" s="38">
        <v>0.19483249425891722</v>
      </c>
      <c r="L16" s="40">
        <v>587.8334562184142</v>
      </c>
      <c r="M16" s="40">
        <v>453.68056381958809</v>
      </c>
      <c r="N16" s="39">
        <v>3.3126234525407945</v>
      </c>
      <c r="O16" s="40">
        <v>864.84029322781373</v>
      </c>
    </row>
    <row r="17" spans="1:15" x14ac:dyDescent="0.25">
      <c r="A17" s="33" t="s">
        <v>37</v>
      </c>
      <c r="B17" s="33"/>
      <c r="C17" s="33"/>
      <c r="D17" s="38">
        <v>0.9730478867137522</v>
      </c>
      <c r="E17" s="38">
        <v>0.66890812405460531</v>
      </c>
      <c r="F17" s="38">
        <v>1.6941040797937923</v>
      </c>
      <c r="G17" s="38">
        <v>0.12095847477367326</v>
      </c>
      <c r="H17" s="39">
        <v>8.3996326777107484</v>
      </c>
      <c r="I17" s="38">
        <v>0.52673712808535211</v>
      </c>
      <c r="J17" s="40">
        <v>295.33184126673353</v>
      </c>
      <c r="K17" s="38">
        <v>0.14819370725510475</v>
      </c>
      <c r="L17" s="40">
        <v>525.89691944634285</v>
      </c>
      <c r="M17" s="40">
        <v>444.07786377112279</v>
      </c>
      <c r="N17" s="39">
        <v>3.095591912282484</v>
      </c>
      <c r="O17" s="40">
        <v>819.90286372140679</v>
      </c>
    </row>
    <row r="18" spans="1:15" x14ac:dyDescent="0.25">
      <c r="B18"/>
      <c r="C18"/>
      <c r="D18"/>
      <c r="E18"/>
      <c r="F18"/>
      <c r="G18"/>
      <c r="H18"/>
      <c r="I18"/>
      <c r="J18"/>
      <c r="K18"/>
      <c r="L18"/>
      <c r="M18"/>
      <c r="N18"/>
      <c r="O18"/>
    </row>
    <row r="19" spans="1:15" x14ac:dyDescent="0.25">
      <c r="A19" s="5">
        <v>5037440</v>
      </c>
      <c r="B19" s="5" t="s">
        <v>116</v>
      </c>
      <c r="C19" s="15"/>
      <c r="D19" s="24">
        <v>1.07</v>
      </c>
      <c r="E19" s="24">
        <v>0.72</v>
      </c>
      <c r="F19" s="24">
        <v>1.79</v>
      </c>
      <c r="G19" s="24">
        <v>0.13</v>
      </c>
      <c r="H19" s="26">
        <v>9.3000000000000007</v>
      </c>
      <c r="I19" s="24">
        <v>0.56000000000000005</v>
      </c>
      <c r="J19" s="25">
        <v>313</v>
      </c>
      <c r="K19" s="24">
        <v>0.18</v>
      </c>
      <c r="L19" s="25">
        <v>568</v>
      </c>
      <c r="M19" s="25">
        <v>451</v>
      </c>
      <c r="N19" s="26">
        <v>3.2</v>
      </c>
      <c r="O19" s="25">
        <v>850</v>
      </c>
    </row>
    <row r="20" spans="1:15" x14ac:dyDescent="0.25">
      <c r="A20" s="5">
        <v>5039500</v>
      </c>
      <c r="B20" s="5" t="s">
        <v>116</v>
      </c>
      <c r="C20" s="15"/>
      <c r="D20" s="24">
        <v>1.02</v>
      </c>
      <c r="E20" s="24">
        <v>0.69</v>
      </c>
      <c r="F20" s="24">
        <v>1.74</v>
      </c>
      <c r="G20" s="24">
        <v>0.13</v>
      </c>
      <c r="H20" s="26">
        <v>8.8000000000000007</v>
      </c>
      <c r="I20" s="24">
        <v>0.54</v>
      </c>
      <c r="J20" s="25">
        <v>304</v>
      </c>
      <c r="K20" s="24">
        <v>0.16</v>
      </c>
      <c r="L20" s="25">
        <v>546</v>
      </c>
      <c r="M20" s="25">
        <v>447</v>
      </c>
      <c r="N20" s="26">
        <v>3.2</v>
      </c>
      <c r="O20" s="25">
        <v>834</v>
      </c>
    </row>
    <row r="21" spans="1:15" x14ac:dyDescent="0.25">
      <c r="B21"/>
      <c r="C21"/>
      <c r="D21"/>
      <c r="E21"/>
      <c r="F21"/>
      <c r="G21"/>
      <c r="H21"/>
      <c r="I21"/>
      <c r="J21"/>
      <c r="K21"/>
      <c r="L21"/>
      <c r="M21"/>
      <c r="N21"/>
      <c r="O21"/>
    </row>
    <row r="22" spans="1:15" x14ac:dyDescent="0.25">
      <c r="A22" s="33" t="s">
        <v>141</v>
      </c>
      <c r="B22" s="33"/>
      <c r="C22" s="33"/>
      <c r="D22" s="2" t="s">
        <v>2</v>
      </c>
      <c r="E22" s="2" t="s">
        <v>6</v>
      </c>
      <c r="F22" s="2" t="s">
        <v>13</v>
      </c>
      <c r="G22" s="2" t="s">
        <v>14</v>
      </c>
      <c r="H22" s="2" t="s">
        <v>16</v>
      </c>
      <c r="I22" s="2" t="s">
        <v>17</v>
      </c>
      <c r="J22" s="2" t="s">
        <v>18</v>
      </c>
      <c r="K22" s="2" t="s">
        <v>20</v>
      </c>
      <c r="L22" s="2" t="s">
        <v>23</v>
      </c>
      <c r="M22" s="2" t="s">
        <v>26</v>
      </c>
      <c r="N22" s="2" t="s">
        <v>27</v>
      </c>
      <c r="O22" s="2" t="s">
        <v>29</v>
      </c>
    </row>
    <row r="23" spans="1:15" x14ac:dyDescent="0.25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</row>
    <row r="24" spans="1:15" x14ac:dyDescent="0.25">
      <c r="A24" s="34" t="s">
        <v>234</v>
      </c>
      <c r="B24" s="34"/>
      <c r="C24" s="34"/>
      <c r="D24" s="42"/>
      <c r="E24" s="43"/>
      <c r="F24" s="43">
        <v>3.3</v>
      </c>
      <c r="G24" s="43"/>
      <c r="H24" s="44"/>
      <c r="I24" s="43"/>
      <c r="J24" s="43">
        <v>260</v>
      </c>
      <c r="K24" s="43"/>
      <c r="L24" s="43"/>
      <c r="M24" s="45"/>
      <c r="N24" s="43"/>
      <c r="O24" s="43"/>
    </row>
    <row r="25" spans="1:15" x14ac:dyDescent="0.25">
      <c r="A25" s="33" t="s">
        <v>235</v>
      </c>
      <c r="B25" s="33"/>
      <c r="C25" s="33"/>
      <c r="D25" s="38">
        <v>2.090808161375731</v>
      </c>
      <c r="E25" s="38">
        <v>0.16821050093065204</v>
      </c>
      <c r="F25" s="38">
        <v>3.5552019790142264</v>
      </c>
      <c r="G25" s="38">
        <v>0.3069854980255794</v>
      </c>
      <c r="H25" s="39">
        <v>19.965006788814552</v>
      </c>
      <c r="I25" s="38">
        <v>0.53256723807426587</v>
      </c>
      <c r="J25" s="40">
        <v>317.03879689807275</v>
      </c>
      <c r="K25" s="38">
        <v>8.0575026870467636E-2</v>
      </c>
      <c r="L25" s="40">
        <v>745.29489655898419</v>
      </c>
      <c r="M25" s="40">
        <v>697.69421419770617</v>
      </c>
      <c r="N25" s="39">
        <v>4.5077343418425961</v>
      </c>
      <c r="O25" s="40">
        <v>1293.3559549285155</v>
      </c>
    </row>
    <row r="26" spans="1:15" x14ac:dyDescent="0.25">
      <c r="A26" s="33" t="s">
        <v>36</v>
      </c>
      <c r="B26" s="33"/>
      <c r="C26" s="33"/>
      <c r="D26" s="38">
        <v>2.123535794378602</v>
      </c>
      <c r="E26" s="38">
        <v>0.17480831420251425</v>
      </c>
      <c r="F26" s="38">
        <v>3.6450671278059064</v>
      </c>
      <c r="G26" s="38">
        <v>0.31020241972100449</v>
      </c>
      <c r="H26" s="39">
        <v>20.358263406883506</v>
      </c>
      <c r="I26" s="38">
        <v>0.5419015016469928</v>
      </c>
      <c r="J26" s="40">
        <v>317.81272461727332</v>
      </c>
      <c r="K26" s="38">
        <v>8.4946275819179309E-2</v>
      </c>
      <c r="L26" s="40">
        <v>756.41025861445075</v>
      </c>
      <c r="M26" s="40">
        <v>709.63275310801384</v>
      </c>
      <c r="N26" s="39">
        <v>4.512440217317172</v>
      </c>
      <c r="O26" s="40">
        <v>1326.3052568259245</v>
      </c>
    </row>
    <row r="27" spans="1:15" x14ac:dyDescent="0.25">
      <c r="A27" s="33" t="s">
        <v>37</v>
      </c>
      <c r="B27" s="33"/>
      <c r="C27" s="33"/>
      <c r="D27" s="38">
        <v>2.05808052837286</v>
      </c>
      <c r="E27" s="38">
        <v>0.16161268765878983</v>
      </c>
      <c r="F27" s="38">
        <v>3.4653368302225465</v>
      </c>
      <c r="G27" s="38">
        <v>0.30376857633015431</v>
      </c>
      <c r="H27" s="39">
        <v>19.571750170745599</v>
      </c>
      <c r="I27" s="38">
        <v>0.52323297450153894</v>
      </c>
      <c r="J27" s="40">
        <v>316.26486917887217</v>
      </c>
      <c r="K27" s="38">
        <v>7.6203777921755964E-2</v>
      </c>
      <c r="L27" s="40">
        <v>734.17953450351763</v>
      </c>
      <c r="M27" s="40">
        <v>685.7556752873985</v>
      </c>
      <c r="N27" s="39">
        <v>4.5030284663680202</v>
      </c>
      <c r="O27" s="40">
        <v>1260.4066530311065</v>
      </c>
    </row>
    <row r="28" spans="1:15" x14ac:dyDescent="0.25"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5" x14ac:dyDescent="0.25">
      <c r="A29" s="5">
        <v>5038780</v>
      </c>
      <c r="B29" s="5" t="s">
        <v>141</v>
      </c>
      <c r="C29" s="15"/>
      <c r="D29" s="24">
        <v>2.08</v>
      </c>
      <c r="E29" s="24">
        <v>0.17</v>
      </c>
      <c r="F29" s="24">
        <v>3.52</v>
      </c>
      <c r="G29" s="24">
        <v>0.31</v>
      </c>
      <c r="H29" s="26">
        <v>19.8</v>
      </c>
      <c r="I29" s="24">
        <v>0.53</v>
      </c>
      <c r="J29" s="25">
        <v>317</v>
      </c>
      <c r="K29" s="24">
        <v>0.08</v>
      </c>
      <c r="L29" s="25">
        <v>749</v>
      </c>
      <c r="M29" s="25">
        <v>693</v>
      </c>
      <c r="N29" s="26">
        <v>4.5</v>
      </c>
      <c r="O29" s="25">
        <v>1305</v>
      </c>
    </row>
    <row r="30" spans="1:15" x14ac:dyDescent="0.25">
      <c r="A30" s="5">
        <v>7331580</v>
      </c>
      <c r="B30" s="5" t="s">
        <v>141</v>
      </c>
      <c r="C30" s="15"/>
      <c r="D30" s="24">
        <v>2.1</v>
      </c>
      <c r="E30" s="24">
        <v>0.17</v>
      </c>
      <c r="F30" s="24">
        <v>3.59</v>
      </c>
      <c r="G30" s="24">
        <v>0.31</v>
      </c>
      <c r="H30" s="26">
        <v>20.100000000000001</v>
      </c>
      <c r="I30" s="24">
        <v>0.54</v>
      </c>
      <c r="J30" s="25">
        <v>317</v>
      </c>
      <c r="K30" s="24">
        <v>0.08</v>
      </c>
      <c r="L30" s="25">
        <v>741</v>
      </c>
      <c r="M30" s="25">
        <v>702</v>
      </c>
      <c r="N30" s="26">
        <v>4.5</v>
      </c>
      <c r="O30" s="25">
        <v>1282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0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S17" sqref="S17"/>
    </sheetView>
  </sheetViews>
  <sheetFormatPr defaultRowHeight="15" x14ac:dyDescent="0.25"/>
  <cols>
    <col min="2" max="2" width="9.5703125" bestFit="1" customWidth="1"/>
    <col min="3" max="3" width="9.140625" style="20"/>
    <col min="4" max="26" width="9.28515625" style="20" bestFit="1" customWidth="1"/>
    <col min="27" max="27" width="9.5703125" style="20" bestFit="1" customWidth="1"/>
    <col min="28" max="34" width="9.28515625" style="20" bestFit="1" customWidth="1"/>
    <col min="35" max="36" width="9.140625" style="20"/>
  </cols>
  <sheetData>
    <row r="1" spans="1:35" ht="25.5" x14ac:dyDescent="0.25">
      <c r="A1" s="1" t="s">
        <v>0</v>
      </c>
      <c r="B1" s="1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2" t="s">
        <v>31</v>
      </c>
      <c r="AG1" s="12" t="s">
        <v>32</v>
      </c>
      <c r="AH1" s="12" t="s">
        <v>33</v>
      </c>
      <c r="AI1" s="12" t="s">
        <v>34</v>
      </c>
    </row>
    <row r="2" spans="1:35" s="20" customFormat="1" x14ac:dyDescent="0.25">
      <c r="A2" s="12"/>
      <c r="B2" s="12"/>
      <c r="C2" s="21"/>
      <c r="D2" s="22"/>
      <c r="E2" s="22"/>
      <c r="F2" s="23"/>
      <c r="G2" s="21"/>
      <c r="H2" s="23"/>
      <c r="I2" s="22"/>
      <c r="J2" s="22"/>
      <c r="K2" s="22"/>
      <c r="L2" s="22"/>
      <c r="M2" s="23"/>
      <c r="N2" s="21"/>
      <c r="O2" s="21"/>
      <c r="P2" s="22"/>
      <c r="Q2" s="23"/>
      <c r="R2" s="21"/>
      <c r="S2" s="22"/>
      <c r="T2" s="22"/>
      <c r="U2" s="21"/>
      <c r="V2" s="22"/>
      <c r="W2" s="22"/>
      <c r="X2" s="22"/>
      <c r="Y2" s="22"/>
      <c r="Z2" s="22"/>
      <c r="AA2" s="22"/>
      <c r="AB2" s="23"/>
      <c r="AC2" s="22"/>
      <c r="AD2" s="22"/>
      <c r="AE2" s="22"/>
      <c r="AF2" s="22"/>
      <c r="AG2" s="22"/>
      <c r="AH2" s="22"/>
      <c r="AI2" s="12"/>
    </row>
    <row r="3" spans="1:35" x14ac:dyDescent="0.25">
      <c r="A3" s="5">
        <v>5039023</v>
      </c>
      <c r="B3" s="5" t="s">
        <v>152</v>
      </c>
      <c r="C3" s="24">
        <v>0.7</v>
      </c>
      <c r="D3" s="25"/>
      <c r="E3" s="25"/>
      <c r="F3" s="26"/>
      <c r="G3" s="24">
        <v>0.08</v>
      </c>
      <c r="H3" s="26"/>
      <c r="I3" s="25"/>
      <c r="J3" s="25"/>
      <c r="K3" s="25"/>
      <c r="L3" s="25"/>
      <c r="M3" s="26"/>
      <c r="N3" s="24">
        <v>0.38</v>
      </c>
      <c r="O3" s="24">
        <v>0.11</v>
      </c>
      <c r="P3" s="25"/>
      <c r="Q3" s="26">
        <v>2.1</v>
      </c>
      <c r="R3" s="24">
        <v>0.05</v>
      </c>
      <c r="S3" s="25">
        <v>131</v>
      </c>
      <c r="T3" s="25"/>
      <c r="U3" s="24">
        <v>0.02</v>
      </c>
      <c r="V3" s="25"/>
      <c r="W3" s="25"/>
      <c r="X3" s="25">
        <v>54</v>
      </c>
      <c r="Y3" s="25"/>
      <c r="Z3" s="25"/>
      <c r="AA3" s="25">
        <v>137</v>
      </c>
      <c r="AB3" s="26">
        <v>1.2</v>
      </c>
      <c r="AC3" s="25"/>
      <c r="AD3" s="25">
        <v>965</v>
      </c>
      <c r="AE3" s="25"/>
      <c r="AF3" s="25"/>
      <c r="AG3" s="25"/>
      <c r="AH3" s="25"/>
      <c r="AI3" s="3" t="s">
        <v>153</v>
      </c>
    </row>
    <row r="4" spans="1:35" x14ac:dyDescent="0.25">
      <c r="A4" s="5">
        <v>5039030</v>
      </c>
      <c r="B4" s="5" t="s">
        <v>154</v>
      </c>
      <c r="C4" s="24">
        <v>0.71</v>
      </c>
      <c r="D4" s="25"/>
      <c r="E4" s="25"/>
      <c r="F4" s="26"/>
      <c r="G4" s="24">
        <v>0.08</v>
      </c>
      <c r="H4" s="26"/>
      <c r="I4" s="25"/>
      <c r="J4" s="25"/>
      <c r="K4" s="25"/>
      <c r="L4" s="25"/>
      <c r="M4" s="26"/>
      <c r="N4" s="24">
        <v>0.39</v>
      </c>
      <c r="O4" s="24">
        <v>0.12</v>
      </c>
      <c r="P4" s="25"/>
      <c r="Q4" s="26">
        <v>2.1</v>
      </c>
      <c r="R4" s="24">
        <v>0.05</v>
      </c>
      <c r="S4" s="25">
        <v>144</v>
      </c>
      <c r="T4" s="25"/>
      <c r="U4" s="24">
        <v>0.01</v>
      </c>
      <c r="V4" s="25"/>
      <c r="W4" s="25"/>
      <c r="X4" s="25">
        <v>49</v>
      </c>
      <c r="Y4" s="25"/>
      <c r="Z4" s="25"/>
      <c r="AA4" s="25">
        <v>135</v>
      </c>
      <c r="AB4" s="26">
        <v>1.3</v>
      </c>
      <c r="AC4" s="25"/>
      <c r="AD4" s="25">
        <v>1081</v>
      </c>
      <c r="AE4" s="25"/>
      <c r="AF4" s="25"/>
      <c r="AG4" s="25"/>
      <c r="AH4" s="25"/>
      <c r="AI4" s="3" t="s">
        <v>153</v>
      </c>
    </row>
    <row r="5" spans="1:35" x14ac:dyDescent="0.25">
      <c r="A5" s="5"/>
      <c r="B5" s="5"/>
      <c r="C5" s="24"/>
      <c r="D5" s="25"/>
      <c r="E5" s="25"/>
      <c r="F5" s="26"/>
      <c r="G5" s="24"/>
      <c r="H5" s="26"/>
      <c r="I5" s="25"/>
      <c r="J5" s="25"/>
      <c r="K5" s="25"/>
      <c r="L5" s="25"/>
      <c r="M5" s="26"/>
      <c r="N5" s="24"/>
      <c r="O5" s="24"/>
      <c r="P5" s="25"/>
      <c r="Q5" s="26"/>
      <c r="R5" s="24"/>
      <c r="S5" s="25"/>
      <c r="T5" s="25"/>
      <c r="U5" s="24"/>
      <c r="V5" s="25"/>
      <c r="W5" s="25"/>
      <c r="X5" s="25"/>
      <c r="Y5" s="25"/>
      <c r="Z5" s="25"/>
      <c r="AA5" s="25"/>
      <c r="AB5" s="26"/>
      <c r="AC5" s="25"/>
      <c r="AD5" s="25"/>
      <c r="AE5" s="25"/>
      <c r="AF5" s="25"/>
      <c r="AG5" s="25"/>
      <c r="AH5" s="25"/>
      <c r="AI5" s="3"/>
    </row>
    <row r="6" spans="1:35" x14ac:dyDescent="0.25">
      <c r="A6" s="5">
        <v>5039519</v>
      </c>
      <c r="B6" s="5" t="s">
        <v>187</v>
      </c>
      <c r="C6" s="24">
        <v>1.95</v>
      </c>
      <c r="D6" s="25"/>
      <c r="E6" s="25"/>
      <c r="F6" s="26"/>
      <c r="G6" s="24">
        <v>0.06</v>
      </c>
      <c r="H6" s="26"/>
      <c r="I6" s="25"/>
      <c r="J6" s="25"/>
      <c r="K6" s="25"/>
      <c r="L6" s="25"/>
      <c r="M6" s="26"/>
      <c r="N6" s="24">
        <v>4.28</v>
      </c>
      <c r="O6" s="24">
        <v>0.06</v>
      </c>
      <c r="P6" s="25"/>
      <c r="Q6" s="26">
        <v>22.6</v>
      </c>
      <c r="R6" s="24">
        <v>0.2</v>
      </c>
      <c r="S6" s="25">
        <v>499</v>
      </c>
      <c r="T6" s="25"/>
      <c r="U6" s="24">
        <v>-0.01</v>
      </c>
      <c r="V6" s="25"/>
      <c r="W6" s="25"/>
      <c r="X6" s="25">
        <v>175</v>
      </c>
      <c r="Y6" s="25"/>
      <c r="Z6" s="25"/>
      <c r="AA6" s="25">
        <v>436</v>
      </c>
      <c r="AB6" s="26">
        <v>1.8</v>
      </c>
      <c r="AC6" s="25"/>
      <c r="AD6" s="25">
        <v>1782</v>
      </c>
      <c r="AE6" s="25"/>
      <c r="AF6" s="25"/>
      <c r="AG6" s="25"/>
      <c r="AH6" s="25"/>
      <c r="AI6" s="3" t="s">
        <v>153</v>
      </c>
    </row>
    <row r="7" spans="1:35" x14ac:dyDescent="0.25">
      <c r="A7" s="5">
        <v>5039530</v>
      </c>
      <c r="B7" s="5" t="s">
        <v>188</v>
      </c>
      <c r="C7" s="24">
        <v>1.92</v>
      </c>
      <c r="D7" s="25"/>
      <c r="E7" s="25"/>
      <c r="F7" s="26"/>
      <c r="G7" s="24">
        <v>0.06</v>
      </c>
      <c r="H7" s="26"/>
      <c r="I7" s="25"/>
      <c r="J7" s="25"/>
      <c r="K7" s="25"/>
      <c r="L7" s="25"/>
      <c r="M7" s="26"/>
      <c r="N7" s="24">
        <v>4.24</v>
      </c>
      <c r="O7" s="24">
        <v>0.06</v>
      </c>
      <c r="P7" s="25"/>
      <c r="Q7" s="26">
        <v>22</v>
      </c>
      <c r="R7" s="24">
        <v>0.2</v>
      </c>
      <c r="S7" s="25">
        <v>522</v>
      </c>
      <c r="T7" s="25"/>
      <c r="U7" s="24">
        <v>-0.01</v>
      </c>
      <c r="V7" s="25"/>
      <c r="W7" s="25"/>
      <c r="X7" s="25">
        <v>178</v>
      </c>
      <c r="Y7" s="25"/>
      <c r="Z7" s="25"/>
      <c r="AA7" s="25">
        <v>433</v>
      </c>
      <c r="AB7" s="26">
        <v>1.8</v>
      </c>
      <c r="AC7" s="25"/>
      <c r="AD7" s="25">
        <v>1774</v>
      </c>
      <c r="AE7" s="25"/>
      <c r="AF7" s="25"/>
      <c r="AG7" s="25"/>
      <c r="AH7" s="25"/>
      <c r="AI7" s="3" t="s">
        <v>153</v>
      </c>
    </row>
    <row r="8" spans="1:35" x14ac:dyDescent="0.25">
      <c r="A8" s="5"/>
      <c r="B8" s="5"/>
      <c r="C8" s="24"/>
      <c r="D8" s="25"/>
      <c r="E8" s="25"/>
      <c r="F8" s="26"/>
      <c r="G8" s="24"/>
      <c r="H8" s="26"/>
      <c r="I8" s="25"/>
      <c r="J8" s="25"/>
      <c r="K8" s="25"/>
      <c r="L8" s="25"/>
      <c r="M8" s="26"/>
      <c r="N8" s="24"/>
      <c r="O8" s="24"/>
      <c r="P8" s="25"/>
      <c r="Q8" s="26"/>
      <c r="R8" s="24"/>
      <c r="S8" s="25"/>
      <c r="T8" s="25"/>
      <c r="U8" s="24"/>
      <c r="V8" s="25"/>
      <c r="W8" s="25"/>
      <c r="X8" s="25"/>
      <c r="Y8" s="25"/>
      <c r="Z8" s="25"/>
      <c r="AA8" s="25"/>
      <c r="AB8" s="26"/>
      <c r="AC8" s="25"/>
      <c r="AD8" s="25"/>
      <c r="AE8" s="25"/>
      <c r="AF8" s="25"/>
      <c r="AG8" s="25"/>
      <c r="AH8" s="25"/>
      <c r="AI8" s="3"/>
    </row>
    <row r="9" spans="1:35" x14ac:dyDescent="0.25">
      <c r="A9" s="5">
        <v>7331577</v>
      </c>
      <c r="B9" s="5" t="s">
        <v>211</v>
      </c>
      <c r="C9" s="24">
        <v>0.93</v>
      </c>
      <c r="D9" s="25"/>
      <c r="E9" s="25"/>
      <c r="F9" s="26"/>
      <c r="G9" s="24">
        <v>0.42</v>
      </c>
      <c r="H9" s="26"/>
      <c r="I9" s="25"/>
      <c r="J9" s="25"/>
      <c r="K9" s="25"/>
      <c r="L9" s="25"/>
      <c r="M9" s="26"/>
      <c r="N9" s="24">
        <v>1.1499999999999999</v>
      </c>
      <c r="O9" s="24">
        <v>0.05</v>
      </c>
      <c r="P9" s="25"/>
      <c r="Q9" s="26">
        <v>9.6999999999999993</v>
      </c>
      <c r="R9" s="24">
        <v>0.27</v>
      </c>
      <c r="S9" s="25">
        <v>246</v>
      </c>
      <c r="T9" s="25"/>
      <c r="U9" s="24">
        <v>0.03</v>
      </c>
      <c r="V9" s="25"/>
      <c r="W9" s="25"/>
      <c r="X9" s="25">
        <v>256</v>
      </c>
      <c r="Y9" s="25"/>
      <c r="Z9" s="25"/>
      <c r="AA9" s="25">
        <v>-100</v>
      </c>
      <c r="AB9" s="26">
        <v>4.3</v>
      </c>
      <c r="AC9" s="25"/>
      <c r="AD9" s="25">
        <v>3914</v>
      </c>
      <c r="AE9" s="25"/>
      <c r="AF9" s="25"/>
      <c r="AG9" s="25"/>
      <c r="AH9" s="25"/>
      <c r="AI9" s="3" t="s">
        <v>153</v>
      </c>
    </row>
    <row r="10" spans="1:35" x14ac:dyDescent="0.25">
      <c r="A10" s="5">
        <v>7331590</v>
      </c>
      <c r="B10" s="5" t="s">
        <v>222</v>
      </c>
      <c r="C10" s="24">
        <v>0.93</v>
      </c>
      <c r="D10" s="25"/>
      <c r="E10" s="25"/>
      <c r="F10" s="26"/>
      <c r="G10" s="24">
        <v>0.38</v>
      </c>
      <c r="H10" s="26"/>
      <c r="I10" s="25"/>
      <c r="J10" s="25"/>
      <c r="K10" s="25"/>
      <c r="L10" s="25"/>
      <c r="M10" s="26"/>
      <c r="N10" s="24">
        <v>1.17</v>
      </c>
      <c r="O10" s="24">
        <v>0.05</v>
      </c>
      <c r="P10" s="25"/>
      <c r="Q10" s="26">
        <v>9.6999999999999993</v>
      </c>
      <c r="R10" s="24">
        <v>0.26</v>
      </c>
      <c r="S10" s="25">
        <v>245</v>
      </c>
      <c r="T10" s="25"/>
      <c r="U10" s="24">
        <v>0.03</v>
      </c>
      <c r="V10" s="25"/>
      <c r="W10" s="25"/>
      <c r="X10" s="25">
        <v>259</v>
      </c>
      <c r="Y10" s="25"/>
      <c r="Z10" s="25"/>
      <c r="AA10" s="25">
        <v>-100</v>
      </c>
      <c r="AB10" s="26">
        <v>4</v>
      </c>
      <c r="AC10" s="25"/>
      <c r="AD10" s="25">
        <v>3656</v>
      </c>
      <c r="AE10" s="25"/>
      <c r="AF10" s="25"/>
      <c r="AG10" s="25"/>
      <c r="AH10" s="25"/>
      <c r="AI10" s="3" t="s">
        <v>153</v>
      </c>
    </row>
    <row r="11" spans="1:35" x14ac:dyDescent="0.25">
      <c r="A11" s="5"/>
      <c r="B11" s="5"/>
      <c r="C11" s="17"/>
      <c r="D11" s="18"/>
      <c r="E11" s="18"/>
      <c r="F11" s="19"/>
      <c r="G11" s="17"/>
      <c r="H11" s="19"/>
      <c r="I11" s="18"/>
      <c r="J11" s="18"/>
      <c r="K11" s="18"/>
      <c r="L11" s="18"/>
      <c r="M11" s="19"/>
      <c r="N11" s="17"/>
      <c r="O11" s="17"/>
      <c r="P11" s="18"/>
      <c r="Q11" s="19"/>
      <c r="R11" s="17"/>
      <c r="S11" s="18"/>
      <c r="T11" s="18"/>
      <c r="U11" s="17"/>
      <c r="V11" s="18"/>
      <c r="W11" s="18"/>
      <c r="X11" s="18"/>
      <c r="Y11" s="18"/>
      <c r="Z11" s="18"/>
      <c r="AA11" s="18"/>
      <c r="AB11" s="19"/>
      <c r="AC11" s="18"/>
      <c r="AD11" s="18"/>
      <c r="AE11" s="18"/>
      <c r="AF11" s="18"/>
      <c r="AG11" s="18"/>
      <c r="AH11" s="18"/>
      <c r="AI11" s="13"/>
    </row>
    <row r="12" spans="1:35" x14ac:dyDescent="0.25">
      <c r="A12" s="5"/>
      <c r="B12" s="5"/>
      <c r="C12" s="17"/>
      <c r="D12" s="18"/>
      <c r="E12" s="18"/>
      <c r="F12" s="19"/>
      <c r="G12" s="17"/>
      <c r="H12" s="19"/>
      <c r="I12" s="18"/>
      <c r="J12" s="18"/>
      <c r="K12" s="18"/>
      <c r="L12" s="18"/>
      <c r="M12" s="19"/>
      <c r="N12" s="17"/>
      <c r="O12" s="17"/>
      <c r="P12" s="18"/>
      <c r="Q12" s="19"/>
      <c r="R12" s="17"/>
      <c r="S12" s="18"/>
      <c r="T12" s="18"/>
      <c r="U12" s="17"/>
      <c r="V12" s="18"/>
      <c r="W12" s="18"/>
      <c r="X12" s="18"/>
      <c r="Y12" s="18"/>
      <c r="Z12" s="18"/>
      <c r="AA12" s="18"/>
      <c r="AB12" s="19"/>
      <c r="AC12" s="18"/>
      <c r="AD12" s="18"/>
      <c r="AE12" s="18"/>
      <c r="AF12" s="18"/>
      <c r="AG12" s="18"/>
      <c r="AH12" s="18"/>
      <c r="AI12" s="13"/>
    </row>
    <row r="13" spans="1:35" x14ac:dyDescent="0.25">
      <c r="A13" s="5"/>
      <c r="B13" s="5"/>
      <c r="C13" s="17"/>
      <c r="D13" s="18"/>
      <c r="E13" s="18"/>
      <c r="F13" s="19"/>
      <c r="G13" s="17"/>
      <c r="H13" s="19"/>
      <c r="I13" s="18"/>
      <c r="J13" s="18"/>
      <c r="K13" s="18"/>
      <c r="L13" s="18"/>
      <c r="M13" s="19"/>
      <c r="N13" s="17"/>
      <c r="O13" s="17"/>
      <c r="P13" s="18"/>
      <c r="Q13" s="19"/>
      <c r="R13" s="17"/>
      <c r="S13" s="18"/>
      <c r="T13" s="18"/>
      <c r="U13" s="17"/>
      <c r="V13" s="18"/>
      <c r="W13" s="18"/>
      <c r="X13" s="18"/>
      <c r="Y13" s="18"/>
      <c r="Z13" s="18"/>
      <c r="AA13" s="18"/>
      <c r="AB13" s="19"/>
      <c r="AC13" s="18"/>
      <c r="AD13" s="18"/>
      <c r="AE13" s="18"/>
      <c r="AF13" s="18"/>
      <c r="AG13" s="18"/>
      <c r="AH13" s="18"/>
      <c r="AI13" s="13"/>
    </row>
    <row r="14" spans="1:35" x14ac:dyDescent="0.25">
      <c r="A14" s="5"/>
      <c r="B14" s="5"/>
      <c r="C14" s="17"/>
      <c r="D14" s="18"/>
      <c r="E14" s="18"/>
      <c r="F14" s="19"/>
      <c r="G14" s="17"/>
      <c r="H14" s="19"/>
      <c r="I14" s="18"/>
      <c r="J14" s="18"/>
      <c r="K14" s="18"/>
      <c r="L14" s="18"/>
      <c r="M14" s="19"/>
      <c r="N14" s="17"/>
      <c r="O14" s="17"/>
      <c r="P14" s="18"/>
      <c r="Q14" s="19"/>
      <c r="R14" s="17"/>
      <c r="S14" s="18"/>
      <c r="T14" s="18"/>
      <c r="U14" s="17"/>
      <c r="V14" s="18"/>
      <c r="W14" s="18"/>
      <c r="X14" s="18"/>
      <c r="Y14" s="18"/>
      <c r="Z14" s="18"/>
      <c r="AA14" s="18"/>
      <c r="AB14" s="19"/>
      <c r="AC14" s="18"/>
      <c r="AD14" s="18"/>
      <c r="AE14" s="18"/>
      <c r="AF14" s="18"/>
      <c r="AG14" s="18"/>
      <c r="AH14" s="18"/>
      <c r="AI14" s="13"/>
    </row>
    <row r="15" spans="1:35" x14ac:dyDescent="0.25">
      <c r="A15" s="5"/>
      <c r="B15" s="5"/>
      <c r="C15" s="17"/>
      <c r="D15" s="18"/>
      <c r="E15" s="18"/>
      <c r="F15" s="19"/>
      <c r="G15" s="17"/>
      <c r="H15" s="19"/>
      <c r="I15" s="18"/>
      <c r="J15" s="18"/>
      <c r="K15" s="18"/>
      <c r="L15" s="18"/>
      <c r="M15" s="19"/>
      <c r="N15" s="17"/>
      <c r="O15" s="17"/>
      <c r="P15" s="18"/>
      <c r="Q15" s="19"/>
      <c r="R15" s="17"/>
      <c r="S15" s="18"/>
      <c r="T15" s="18"/>
      <c r="U15" s="17"/>
      <c r="V15" s="18"/>
      <c r="W15" s="18"/>
      <c r="X15" s="18"/>
      <c r="Y15" s="18"/>
      <c r="Z15" s="18"/>
      <c r="AA15" s="18"/>
      <c r="AB15" s="19"/>
      <c r="AC15" s="18"/>
      <c r="AD15" s="18"/>
      <c r="AE15" s="18"/>
      <c r="AF15" s="18"/>
      <c r="AG15" s="18"/>
      <c r="AH15" s="18"/>
      <c r="AI15" s="13"/>
    </row>
    <row r="16" spans="1:35" x14ac:dyDescent="0.25">
      <c r="A16" s="5"/>
      <c r="B16" s="5"/>
      <c r="C16" s="17"/>
      <c r="D16" s="18"/>
      <c r="E16" s="18"/>
      <c r="F16" s="19"/>
      <c r="G16" s="17"/>
      <c r="H16" s="19"/>
      <c r="I16" s="18"/>
      <c r="J16" s="18"/>
      <c r="K16" s="18"/>
      <c r="L16" s="18"/>
      <c r="M16" s="19"/>
      <c r="N16" s="17"/>
      <c r="O16" s="17"/>
      <c r="P16" s="18"/>
      <c r="Q16" s="19"/>
      <c r="R16" s="17"/>
      <c r="S16" s="18"/>
      <c r="T16" s="18"/>
      <c r="U16" s="17"/>
      <c r="V16" s="18"/>
      <c r="W16" s="18"/>
      <c r="X16" s="18"/>
      <c r="Y16" s="18"/>
      <c r="Z16" s="18"/>
      <c r="AA16" s="18"/>
      <c r="AB16" s="19"/>
      <c r="AC16" s="18"/>
      <c r="AD16" s="18"/>
      <c r="AE16" s="18"/>
      <c r="AF16" s="18"/>
      <c r="AG16" s="18"/>
      <c r="AH16" s="18"/>
      <c r="AI16" s="13"/>
    </row>
    <row r="17" spans="1:35" x14ac:dyDescent="0.25">
      <c r="A17" s="5"/>
      <c r="B17" s="5"/>
      <c r="C17" s="17"/>
      <c r="D17" s="18"/>
      <c r="E17" s="18"/>
      <c r="F17" s="19"/>
      <c r="G17" s="17"/>
      <c r="H17" s="19"/>
      <c r="I17" s="18"/>
      <c r="J17" s="18"/>
      <c r="K17" s="18"/>
      <c r="L17" s="18"/>
      <c r="M17" s="19"/>
      <c r="N17" s="17"/>
      <c r="O17" s="17"/>
      <c r="P17" s="18"/>
      <c r="Q17" s="19"/>
      <c r="R17" s="17"/>
      <c r="S17" s="18"/>
      <c r="T17" s="18"/>
      <c r="U17" s="17"/>
      <c r="V17" s="18"/>
      <c r="W17" s="18"/>
      <c r="X17" s="18"/>
      <c r="Y17" s="18"/>
      <c r="Z17" s="18"/>
      <c r="AA17" s="18"/>
      <c r="AB17" s="19"/>
      <c r="AC17" s="18"/>
      <c r="AD17" s="18"/>
      <c r="AE17" s="18"/>
      <c r="AF17" s="18"/>
      <c r="AG17" s="18"/>
      <c r="AH17" s="18"/>
      <c r="AI17" s="13"/>
    </row>
    <row r="18" spans="1:35" x14ac:dyDescent="0.25">
      <c r="A18" s="5"/>
      <c r="B18" s="5"/>
      <c r="C18" s="17"/>
      <c r="D18" s="18"/>
      <c r="E18" s="18"/>
      <c r="F18" s="19"/>
      <c r="G18" s="17"/>
      <c r="H18" s="19"/>
      <c r="I18" s="18"/>
      <c r="J18" s="18"/>
      <c r="K18" s="18"/>
      <c r="L18" s="18"/>
      <c r="M18" s="19"/>
      <c r="N18" s="17"/>
      <c r="O18" s="17"/>
      <c r="P18" s="18"/>
      <c r="Q18" s="19"/>
      <c r="R18" s="17"/>
      <c r="S18" s="18"/>
      <c r="T18" s="18"/>
      <c r="U18" s="17"/>
      <c r="V18" s="18"/>
      <c r="W18" s="18"/>
      <c r="X18" s="18"/>
      <c r="Y18" s="18"/>
      <c r="Z18" s="18"/>
      <c r="AA18" s="18"/>
      <c r="AB18" s="19"/>
      <c r="AC18" s="18"/>
      <c r="AD18" s="18"/>
      <c r="AE18" s="18"/>
      <c r="AF18" s="18"/>
      <c r="AG18" s="18"/>
      <c r="AH18" s="18"/>
      <c r="AI18" s="13"/>
    </row>
    <row r="19" spans="1:35" x14ac:dyDescent="0.25">
      <c r="A19" s="5"/>
      <c r="B19" s="5"/>
      <c r="C19" s="17"/>
      <c r="D19" s="18"/>
      <c r="E19" s="18"/>
      <c r="F19" s="19"/>
      <c r="G19" s="17"/>
      <c r="H19" s="19"/>
      <c r="I19" s="18"/>
      <c r="J19" s="18"/>
      <c r="K19" s="18"/>
      <c r="L19" s="18"/>
      <c r="M19" s="19"/>
      <c r="N19" s="17"/>
      <c r="O19" s="17"/>
      <c r="P19" s="18"/>
      <c r="Q19" s="19"/>
      <c r="R19" s="17"/>
      <c r="S19" s="18"/>
      <c r="T19" s="18"/>
      <c r="U19" s="17"/>
      <c r="V19" s="18"/>
      <c r="W19" s="18"/>
      <c r="X19" s="18"/>
      <c r="Y19" s="18"/>
      <c r="Z19" s="18"/>
      <c r="AA19" s="18"/>
      <c r="AB19" s="19"/>
      <c r="AC19" s="18"/>
      <c r="AD19" s="18"/>
      <c r="AE19" s="18"/>
      <c r="AF19" s="18"/>
      <c r="AG19" s="18"/>
      <c r="AH19" s="18"/>
      <c r="AI19" s="13"/>
    </row>
    <row r="20" spans="1:35" x14ac:dyDescent="0.25">
      <c r="A20" s="5"/>
      <c r="B20" s="5"/>
      <c r="C20" s="17"/>
      <c r="D20" s="18"/>
      <c r="E20" s="18"/>
      <c r="F20" s="19"/>
      <c r="G20" s="17"/>
      <c r="H20" s="19"/>
      <c r="I20" s="18"/>
      <c r="J20" s="18"/>
      <c r="K20" s="18"/>
      <c r="L20" s="18"/>
      <c r="M20" s="19"/>
      <c r="N20" s="17"/>
      <c r="O20" s="17"/>
      <c r="P20" s="18"/>
      <c r="Q20" s="19"/>
      <c r="R20" s="17"/>
      <c r="S20" s="18"/>
      <c r="T20" s="18"/>
      <c r="U20" s="17"/>
      <c r="V20" s="18"/>
      <c r="W20" s="18"/>
      <c r="X20" s="18"/>
      <c r="Y20" s="18"/>
      <c r="Z20" s="18"/>
      <c r="AA20" s="18"/>
      <c r="AB20" s="19"/>
      <c r="AC20" s="18"/>
      <c r="AD20" s="18"/>
      <c r="AE20" s="18"/>
      <c r="AF20" s="18"/>
      <c r="AG20" s="18"/>
      <c r="AH20" s="18"/>
      <c r="AI20" s="13"/>
    </row>
    <row r="21" spans="1:35" x14ac:dyDescent="0.25">
      <c r="A21" s="5"/>
      <c r="B21" s="5"/>
      <c r="C21" s="17"/>
      <c r="D21" s="18"/>
      <c r="E21" s="18"/>
      <c r="F21" s="19"/>
      <c r="G21" s="17"/>
      <c r="H21" s="19"/>
      <c r="I21" s="18"/>
      <c r="J21" s="18"/>
      <c r="K21" s="18"/>
      <c r="L21" s="18"/>
      <c r="M21" s="19"/>
      <c r="N21" s="17"/>
      <c r="O21" s="17"/>
      <c r="P21" s="18"/>
      <c r="Q21" s="19"/>
      <c r="R21" s="17"/>
      <c r="S21" s="18"/>
      <c r="T21" s="18"/>
      <c r="U21" s="17"/>
      <c r="V21" s="18"/>
      <c r="W21" s="18"/>
      <c r="X21" s="18"/>
      <c r="Y21" s="18"/>
      <c r="Z21" s="18"/>
      <c r="AA21" s="18"/>
      <c r="AB21" s="19"/>
      <c r="AC21" s="18"/>
      <c r="AD21" s="18"/>
      <c r="AE21" s="18"/>
      <c r="AF21" s="18"/>
      <c r="AG21" s="18"/>
      <c r="AH21" s="18"/>
      <c r="AI21" s="13"/>
    </row>
    <row r="22" spans="1:35" x14ac:dyDescent="0.25">
      <c r="A22" s="5"/>
      <c r="B22" s="5"/>
      <c r="C22" s="17"/>
      <c r="D22" s="18"/>
      <c r="E22" s="18"/>
      <c r="F22" s="19"/>
      <c r="G22" s="17"/>
      <c r="H22" s="19"/>
      <c r="I22" s="18"/>
      <c r="J22" s="18"/>
      <c r="K22" s="18"/>
      <c r="L22" s="18"/>
      <c r="M22" s="19"/>
      <c r="N22" s="17"/>
      <c r="O22" s="17"/>
      <c r="P22" s="18"/>
      <c r="Q22" s="19"/>
      <c r="R22" s="17"/>
      <c r="S22" s="18"/>
      <c r="T22" s="18"/>
      <c r="U22" s="17"/>
      <c r="V22" s="18"/>
      <c r="W22" s="18"/>
      <c r="X22" s="18"/>
      <c r="Y22" s="18"/>
      <c r="Z22" s="18"/>
      <c r="AA22" s="18"/>
      <c r="AB22" s="19"/>
      <c r="AC22" s="18"/>
      <c r="AD22" s="18"/>
      <c r="AE22" s="18"/>
      <c r="AF22" s="18"/>
      <c r="AG22" s="18"/>
      <c r="AH22" s="18"/>
      <c r="AI22" s="13"/>
    </row>
    <row r="23" spans="1:35" x14ac:dyDescent="0.25">
      <c r="A23" s="5"/>
      <c r="B23" s="5"/>
      <c r="C23" s="17"/>
      <c r="D23" s="18"/>
      <c r="E23" s="18"/>
      <c r="F23" s="19"/>
      <c r="G23" s="17"/>
      <c r="H23" s="19"/>
      <c r="I23" s="18"/>
      <c r="J23" s="18"/>
      <c r="K23" s="18"/>
      <c r="L23" s="18"/>
      <c r="M23" s="19"/>
      <c r="N23" s="17"/>
      <c r="O23" s="17"/>
      <c r="P23" s="18"/>
      <c r="Q23" s="19"/>
      <c r="R23" s="17"/>
      <c r="S23" s="18"/>
      <c r="T23" s="18"/>
      <c r="U23" s="17"/>
      <c r="V23" s="18"/>
      <c r="W23" s="18"/>
      <c r="X23" s="18"/>
      <c r="Y23" s="18"/>
      <c r="Z23" s="18"/>
      <c r="AA23" s="18"/>
      <c r="AB23" s="19"/>
      <c r="AC23" s="18"/>
      <c r="AD23" s="18"/>
      <c r="AE23" s="18"/>
      <c r="AF23" s="18"/>
      <c r="AG23" s="18"/>
      <c r="AH23" s="18"/>
      <c r="AI23" s="13"/>
    </row>
    <row r="24" spans="1:35" x14ac:dyDescent="0.25">
      <c r="A24" s="5"/>
      <c r="B24" s="5"/>
      <c r="C24" s="17"/>
      <c r="D24" s="18"/>
      <c r="E24" s="18"/>
      <c r="F24" s="19"/>
      <c r="G24" s="17"/>
      <c r="H24" s="19"/>
      <c r="I24" s="18"/>
      <c r="J24" s="18"/>
      <c r="K24" s="18"/>
      <c r="L24" s="18"/>
      <c r="M24" s="19"/>
      <c r="N24" s="17"/>
      <c r="O24" s="17"/>
      <c r="P24" s="18"/>
      <c r="Q24" s="19"/>
      <c r="R24" s="17"/>
      <c r="S24" s="18"/>
      <c r="T24" s="18"/>
      <c r="U24" s="17"/>
      <c r="V24" s="18"/>
      <c r="W24" s="18"/>
      <c r="X24" s="18"/>
      <c r="Y24" s="18"/>
      <c r="Z24" s="18"/>
      <c r="AA24" s="18"/>
      <c r="AB24" s="19"/>
      <c r="AC24" s="18"/>
      <c r="AD24" s="18"/>
      <c r="AE24" s="18"/>
      <c r="AF24" s="18"/>
      <c r="AG24" s="18"/>
      <c r="AH24" s="18"/>
      <c r="AI24" s="13"/>
    </row>
    <row r="25" spans="1:35" x14ac:dyDescent="0.25">
      <c r="A25" s="5"/>
      <c r="B25" s="5"/>
      <c r="C25" s="17"/>
      <c r="D25" s="18"/>
      <c r="E25" s="18"/>
      <c r="F25" s="19"/>
      <c r="G25" s="17"/>
      <c r="H25" s="19"/>
      <c r="I25" s="18"/>
      <c r="J25" s="18"/>
      <c r="K25" s="18"/>
      <c r="L25" s="18"/>
      <c r="M25" s="19"/>
      <c r="N25" s="17"/>
      <c r="O25" s="17"/>
      <c r="P25" s="18"/>
      <c r="Q25" s="19"/>
      <c r="R25" s="17"/>
      <c r="S25" s="18"/>
      <c r="T25" s="18"/>
      <c r="U25" s="17"/>
      <c r="V25" s="18"/>
      <c r="W25" s="18"/>
      <c r="X25" s="18"/>
      <c r="Y25" s="18"/>
      <c r="Z25" s="18"/>
      <c r="AA25" s="18"/>
      <c r="AB25" s="19"/>
      <c r="AC25" s="18"/>
      <c r="AD25" s="18"/>
      <c r="AE25" s="18"/>
      <c r="AF25" s="18"/>
      <c r="AG25" s="18"/>
      <c r="AH25" s="18"/>
      <c r="AI25" s="13"/>
    </row>
    <row r="26" spans="1:35" x14ac:dyDescent="0.25">
      <c r="A26" s="5"/>
      <c r="B26" s="5"/>
      <c r="C26" s="17"/>
      <c r="D26" s="18"/>
      <c r="E26" s="18"/>
      <c r="F26" s="19"/>
      <c r="G26" s="17"/>
      <c r="H26" s="19"/>
      <c r="I26" s="18"/>
      <c r="J26" s="18"/>
      <c r="K26" s="18"/>
      <c r="L26" s="18"/>
      <c r="M26" s="19"/>
      <c r="N26" s="17"/>
      <c r="O26" s="17"/>
      <c r="P26" s="18"/>
      <c r="Q26" s="19"/>
      <c r="R26" s="17"/>
      <c r="S26" s="18"/>
      <c r="T26" s="18"/>
      <c r="U26" s="17"/>
      <c r="V26" s="18"/>
      <c r="W26" s="18"/>
      <c r="X26" s="18"/>
      <c r="Y26" s="18"/>
      <c r="Z26" s="18"/>
      <c r="AA26" s="18"/>
      <c r="AB26" s="19"/>
      <c r="AC26" s="18"/>
      <c r="AD26" s="18"/>
      <c r="AE26" s="18"/>
      <c r="AF26" s="18"/>
      <c r="AG26" s="18"/>
      <c r="AH26" s="18"/>
      <c r="AI26" s="13"/>
    </row>
    <row r="27" spans="1:35" x14ac:dyDescent="0.25">
      <c r="A27" s="5"/>
      <c r="B27" s="5"/>
      <c r="C27" s="17"/>
      <c r="D27" s="18"/>
      <c r="E27" s="18"/>
      <c r="F27" s="19"/>
      <c r="G27" s="17"/>
      <c r="H27" s="19"/>
      <c r="I27" s="18"/>
      <c r="J27" s="18"/>
      <c r="K27" s="18"/>
      <c r="L27" s="18"/>
      <c r="M27" s="19"/>
      <c r="N27" s="17"/>
      <c r="O27" s="17"/>
      <c r="P27" s="18"/>
      <c r="Q27" s="19"/>
      <c r="R27" s="17"/>
      <c r="S27" s="18"/>
      <c r="T27" s="18"/>
      <c r="U27" s="17"/>
      <c r="V27" s="18"/>
      <c r="W27" s="18"/>
      <c r="X27" s="18"/>
      <c r="Y27" s="18"/>
      <c r="Z27" s="18"/>
      <c r="AA27" s="18"/>
      <c r="AB27" s="19"/>
      <c r="AC27" s="18"/>
      <c r="AD27" s="18"/>
      <c r="AE27" s="18"/>
      <c r="AF27" s="18"/>
      <c r="AG27" s="18"/>
      <c r="AH27" s="18"/>
      <c r="AI27" s="13"/>
    </row>
    <row r="28" spans="1:35" x14ac:dyDescent="0.25">
      <c r="A28" s="5"/>
      <c r="B28" s="5"/>
      <c r="C28" s="17"/>
      <c r="D28" s="18"/>
      <c r="E28" s="18"/>
      <c r="F28" s="19"/>
      <c r="G28" s="17"/>
      <c r="H28" s="19"/>
      <c r="I28" s="18"/>
      <c r="J28" s="18"/>
      <c r="K28" s="18"/>
      <c r="L28" s="18"/>
      <c r="M28" s="19"/>
      <c r="N28" s="17"/>
      <c r="O28" s="17"/>
      <c r="P28" s="18"/>
      <c r="Q28" s="19"/>
      <c r="R28" s="17"/>
      <c r="S28" s="18"/>
      <c r="T28" s="18"/>
      <c r="U28" s="17"/>
      <c r="V28" s="18"/>
      <c r="W28" s="18"/>
      <c r="X28" s="18"/>
      <c r="Y28" s="18"/>
      <c r="Z28" s="18"/>
      <c r="AA28" s="18"/>
      <c r="AB28" s="19"/>
      <c r="AC28" s="18"/>
      <c r="AD28" s="18"/>
      <c r="AE28" s="18"/>
      <c r="AF28" s="18"/>
      <c r="AG28" s="18"/>
      <c r="AH28" s="18"/>
      <c r="AI28" s="13"/>
    </row>
    <row r="29" spans="1:35" x14ac:dyDescent="0.25">
      <c r="A29" s="5"/>
      <c r="B29" s="5"/>
      <c r="C29" s="17"/>
      <c r="D29" s="18"/>
      <c r="E29" s="18"/>
      <c r="F29" s="19"/>
      <c r="G29" s="17"/>
      <c r="H29" s="19"/>
      <c r="I29" s="18"/>
      <c r="J29" s="18"/>
      <c r="K29" s="18"/>
      <c r="L29" s="18"/>
      <c r="M29" s="19"/>
      <c r="N29" s="17"/>
      <c r="O29" s="17"/>
      <c r="P29" s="18"/>
      <c r="Q29" s="19"/>
      <c r="R29" s="17"/>
      <c r="S29" s="18"/>
      <c r="T29" s="18"/>
      <c r="U29" s="17"/>
      <c r="V29" s="18"/>
      <c r="W29" s="18"/>
      <c r="X29" s="18"/>
      <c r="Y29" s="18"/>
      <c r="Z29" s="18"/>
      <c r="AA29" s="18"/>
      <c r="AB29" s="19"/>
      <c r="AC29" s="18"/>
      <c r="AD29" s="18"/>
      <c r="AE29" s="18"/>
      <c r="AF29" s="18"/>
      <c r="AG29" s="18"/>
      <c r="AH29" s="18"/>
      <c r="AI29" s="13"/>
    </row>
    <row r="30" spans="1:35" x14ac:dyDescent="0.25">
      <c r="A30" s="5"/>
      <c r="B30" s="5"/>
      <c r="C30" s="17"/>
      <c r="D30" s="18"/>
      <c r="E30" s="18"/>
      <c r="F30" s="19"/>
      <c r="G30" s="17"/>
      <c r="H30" s="19"/>
      <c r="I30" s="18"/>
      <c r="J30" s="18"/>
      <c r="K30" s="18"/>
      <c r="L30" s="18"/>
      <c r="M30" s="19"/>
      <c r="N30" s="17"/>
      <c r="O30" s="17"/>
      <c r="P30" s="18"/>
      <c r="Q30" s="19"/>
      <c r="R30" s="17"/>
      <c r="S30" s="18"/>
      <c r="T30" s="18"/>
      <c r="U30" s="17"/>
      <c r="V30" s="18"/>
      <c r="W30" s="18"/>
      <c r="X30" s="18"/>
      <c r="Y30" s="18"/>
      <c r="Z30" s="18"/>
      <c r="AA30" s="18"/>
      <c r="AB30" s="19"/>
      <c r="AC30" s="18"/>
      <c r="AD30" s="18"/>
      <c r="AE30" s="18"/>
      <c r="AF30" s="18"/>
      <c r="AG30" s="18"/>
      <c r="AH30" s="18"/>
      <c r="AI30" s="13"/>
    </row>
    <row r="31" spans="1:35" x14ac:dyDescent="0.25">
      <c r="A31" s="5"/>
      <c r="B31" s="5"/>
      <c r="C31" s="17"/>
      <c r="D31" s="18"/>
      <c r="E31" s="18"/>
      <c r="F31" s="19"/>
      <c r="G31" s="17"/>
      <c r="H31" s="19"/>
      <c r="I31" s="18"/>
      <c r="J31" s="18"/>
      <c r="K31" s="18"/>
      <c r="L31" s="18"/>
      <c r="M31" s="19"/>
      <c r="N31" s="17"/>
      <c r="O31" s="17"/>
      <c r="P31" s="18"/>
      <c r="Q31" s="19"/>
      <c r="R31" s="17"/>
      <c r="S31" s="18"/>
      <c r="T31" s="18"/>
      <c r="U31" s="17"/>
      <c r="V31" s="18"/>
      <c r="W31" s="18"/>
      <c r="X31" s="18"/>
      <c r="Y31" s="18"/>
      <c r="Z31" s="18"/>
      <c r="AA31" s="18"/>
      <c r="AB31" s="19"/>
      <c r="AC31" s="18"/>
      <c r="AD31" s="18"/>
      <c r="AE31" s="18"/>
      <c r="AF31" s="18"/>
      <c r="AG31" s="18"/>
      <c r="AH31" s="18"/>
      <c r="AI31" s="13"/>
    </row>
    <row r="32" spans="1:35" x14ac:dyDescent="0.25">
      <c r="A32" s="5"/>
      <c r="B32" s="5"/>
      <c r="C32" s="17"/>
      <c r="D32" s="18"/>
      <c r="E32" s="18"/>
      <c r="F32" s="19"/>
      <c r="G32" s="17"/>
      <c r="H32" s="19"/>
      <c r="I32" s="18"/>
      <c r="J32" s="18"/>
      <c r="K32" s="18"/>
      <c r="L32" s="18"/>
      <c r="M32" s="19"/>
      <c r="N32" s="17"/>
      <c r="O32" s="17"/>
      <c r="P32" s="18"/>
      <c r="Q32" s="19"/>
      <c r="R32" s="17"/>
      <c r="S32" s="18"/>
      <c r="T32" s="18"/>
      <c r="U32" s="17"/>
      <c r="V32" s="18"/>
      <c r="W32" s="18"/>
      <c r="X32" s="18"/>
      <c r="Y32" s="18"/>
      <c r="Z32" s="18"/>
      <c r="AA32" s="18"/>
      <c r="AB32" s="19"/>
      <c r="AC32" s="18"/>
      <c r="AD32" s="18"/>
      <c r="AE32" s="18"/>
      <c r="AF32" s="18"/>
      <c r="AG32" s="18"/>
      <c r="AH32" s="18"/>
      <c r="AI32" s="13"/>
    </row>
    <row r="33" spans="1:35" x14ac:dyDescent="0.25">
      <c r="A33" s="5"/>
      <c r="B33" s="5"/>
      <c r="C33" s="17"/>
      <c r="D33" s="18"/>
      <c r="E33" s="18"/>
      <c r="F33" s="19"/>
      <c r="G33" s="17"/>
      <c r="H33" s="19"/>
      <c r="I33" s="18"/>
      <c r="J33" s="18"/>
      <c r="K33" s="18"/>
      <c r="L33" s="18"/>
      <c r="M33" s="19"/>
      <c r="N33" s="17"/>
      <c r="O33" s="17"/>
      <c r="P33" s="18"/>
      <c r="Q33" s="19"/>
      <c r="R33" s="17"/>
      <c r="S33" s="18"/>
      <c r="T33" s="18"/>
      <c r="U33" s="17"/>
      <c r="V33" s="18"/>
      <c r="W33" s="18"/>
      <c r="X33" s="18"/>
      <c r="Y33" s="18"/>
      <c r="Z33" s="18"/>
      <c r="AA33" s="18"/>
      <c r="AB33" s="19"/>
      <c r="AC33" s="18"/>
      <c r="AD33" s="18"/>
      <c r="AE33" s="18"/>
      <c r="AF33" s="18"/>
      <c r="AG33" s="18"/>
      <c r="AH33" s="18"/>
      <c r="AI33" s="13"/>
    </row>
    <row r="34" spans="1:35" x14ac:dyDescent="0.25">
      <c r="A34" s="5"/>
      <c r="B34" s="5"/>
      <c r="C34" s="17"/>
      <c r="D34" s="18"/>
      <c r="E34" s="18"/>
      <c r="F34" s="19"/>
      <c r="G34" s="17"/>
      <c r="H34" s="19"/>
      <c r="I34" s="18"/>
      <c r="J34" s="18"/>
      <c r="K34" s="18"/>
      <c r="L34" s="18"/>
      <c r="M34" s="19"/>
      <c r="N34" s="17"/>
      <c r="O34" s="17"/>
      <c r="P34" s="18"/>
      <c r="Q34" s="19"/>
      <c r="R34" s="17"/>
      <c r="S34" s="18"/>
      <c r="T34" s="18"/>
      <c r="U34" s="17"/>
      <c r="V34" s="18"/>
      <c r="W34" s="18"/>
      <c r="X34" s="18"/>
      <c r="Y34" s="18"/>
      <c r="Z34" s="18"/>
      <c r="AA34" s="18"/>
      <c r="AB34" s="19"/>
      <c r="AC34" s="18"/>
      <c r="AD34" s="18"/>
      <c r="AE34" s="18"/>
      <c r="AF34" s="18"/>
      <c r="AG34" s="18"/>
      <c r="AH34" s="18"/>
      <c r="AI34" s="13"/>
    </row>
    <row r="35" spans="1:35" x14ac:dyDescent="0.25">
      <c r="A35" s="5"/>
      <c r="B35" s="5"/>
      <c r="C35" s="17"/>
      <c r="D35" s="18"/>
      <c r="E35" s="18"/>
      <c r="F35" s="19"/>
      <c r="G35" s="17"/>
      <c r="H35" s="19"/>
      <c r="I35" s="18"/>
      <c r="J35" s="18"/>
      <c r="K35" s="18"/>
      <c r="L35" s="18"/>
      <c r="M35" s="19"/>
      <c r="N35" s="17"/>
      <c r="O35" s="17"/>
      <c r="P35" s="18"/>
      <c r="Q35" s="19"/>
      <c r="R35" s="17"/>
      <c r="S35" s="18"/>
      <c r="T35" s="18"/>
      <c r="U35" s="17"/>
      <c r="V35" s="18"/>
      <c r="W35" s="18"/>
      <c r="X35" s="18"/>
      <c r="Y35" s="18"/>
      <c r="Z35" s="18"/>
      <c r="AA35" s="18"/>
      <c r="AB35" s="19"/>
      <c r="AC35" s="18"/>
      <c r="AD35" s="18"/>
      <c r="AE35" s="18"/>
      <c r="AF35" s="18"/>
      <c r="AG35" s="18"/>
      <c r="AH35" s="18"/>
      <c r="AI35" s="13"/>
    </row>
    <row r="36" spans="1:35" x14ac:dyDescent="0.25">
      <c r="A36" s="5"/>
      <c r="B36" s="5"/>
      <c r="C36" s="17"/>
      <c r="D36" s="18"/>
      <c r="E36" s="18"/>
      <c r="F36" s="19"/>
      <c r="G36" s="17"/>
      <c r="H36" s="19"/>
      <c r="I36" s="18"/>
      <c r="J36" s="18"/>
      <c r="K36" s="18"/>
      <c r="L36" s="18"/>
      <c r="M36" s="19"/>
      <c r="N36" s="17"/>
      <c r="O36" s="17"/>
      <c r="P36" s="18"/>
      <c r="Q36" s="19"/>
      <c r="R36" s="17"/>
      <c r="S36" s="18"/>
      <c r="T36" s="18"/>
      <c r="U36" s="17"/>
      <c r="V36" s="18"/>
      <c r="W36" s="18"/>
      <c r="X36" s="18"/>
      <c r="Y36" s="18"/>
      <c r="Z36" s="18"/>
      <c r="AA36" s="18"/>
      <c r="AB36" s="19"/>
      <c r="AC36" s="18"/>
      <c r="AD36" s="18"/>
      <c r="AE36" s="18"/>
      <c r="AF36" s="18"/>
      <c r="AG36" s="18"/>
      <c r="AH36" s="18"/>
      <c r="AI36" s="13"/>
    </row>
    <row r="37" spans="1:35" x14ac:dyDescent="0.25">
      <c r="A37" s="5"/>
      <c r="B37" s="5"/>
      <c r="C37" s="17"/>
      <c r="D37" s="18"/>
      <c r="E37" s="18"/>
      <c r="F37" s="19"/>
      <c r="G37" s="17"/>
      <c r="H37" s="19"/>
      <c r="I37" s="18"/>
      <c r="J37" s="18"/>
      <c r="K37" s="18"/>
      <c r="L37" s="18"/>
      <c r="M37" s="19"/>
      <c r="N37" s="17"/>
      <c r="O37" s="17"/>
      <c r="P37" s="18"/>
      <c r="Q37" s="19"/>
      <c r="R37" s="17"/>
      <c r="S37" s="18"/>
      <c r="T37" s="18"/>
      <c r="U37" s="17"/>
      <c r="V37" s="18"/>
      <c r="W37" s="18"/>
      <c r="X37" s="18"/>
      <c r="Y37" s="18"/>
      <c r="Z37" s="18"/>
      <c r="AA37" s="18"/>
      <c r="AB37" s="19"/>
      <c r="AC37" s="18"/>
      <c r="AD37" s="18"/>
      <c r="AE37" s="18"/>
      <c r="AF37" s="18"/>
      <c r="AG37" s="18"/>
      <c r="AH37" s="18"/>
      <c r="AI37" s="13"/>
    </row>
    <row r="38" spans="1:35" x14ac:dyDescent="0.25">
      <c r="A38" s="5"/>
      <c r="B38" s="5"/>
      <c r="C38" s="17"/>
      <c r="D38" s="18"/>
      <c r="E38" s="18"/>
      <c r="F38" s="19"/>
      <c r="G38" s="17"/>
      <c r="H38" s="19"/>
      <c r="I38" s="18"/>
      <c r="J38" s="18"/>
      <c r="K38" s="18"/>
      <c r="L38" s="18"/>
      <c r="M38" s="19"/>
      <c r="N38" s="17"/>
      <c r="O38" s="17"/>
      <c r="P38" s="18"/>
      <c r="Q38" s="19"/>
      <c r="R38" s="17"/>
      <c r="S38" s="18"/>
      <c r="T38" s="18"/>
      <c r="U38" s="17"/>
      <c r="V38" s="18"/>
      <c r="W38" s="18"/>
      <c r="X38" s="18"/>
      <c r="Y38" s="18"/>
      <c r="Z38" s="18"/>
      <c r="AA38" s="18"/>
      <c r="AB38" s="19"/>
      <c r="AC38" s="18"/>
      <c r="AD38" s="18"/>
      <c r="AE38" s="18"/>
      <c r="AF38" s="18"/>
      <c r="AG38" s="18"/>
      <c r="AH38" s="18"/>
      <c r="AI38" s="13"/>
    </row>
    <row r="39" spans="1:35" x14ac:dyDescent="0.25">
      <c r="A39" s="5"/>
      <c r="B39" s="5"/>
      <c r="C39" s="17"/>
      <c r="D39" s="18"/>
      <c r="E39" s="18"/>
      <c r="F39" s="19"/>
      <c r="G39" s="17"/>
      <c r="H39" s="19"/>
      <c r="I39" s="18"/>
      <c r="J39" s="18"/>
      <c r="K39" s="18"/>
      <c r="L39" s="18"/>
      <c r="M39" s="19"/>
      <c r="N39" s="17"/>
      <c r="O39" s="17"/>
      <c r="P39" s="18"/>
      <c r="Q39" s="19"/>
      <c r="R39" s="17"/>
      <c r="S39" s="18"/>
      <c r="T39" s="18"/>
      <c r="U39" s="17"/>
      <c r="V39" s="18"/>
      <c r="W39" s="18"/>
      <c r="X39" s="18"/>
      <c r="Y39" s="18"/>
      <c r="Z39" s="18"/>
      <c r="AA39" s="18"/>
      <c r="AB39" s="19"/>
      <c r="AC39" s="18"/>
      <c r="AD39" s="18"/>
      <c r="AE39" s="18"/>
      <c r="AF39" s="18"/>
      <c r="AG39" s="18"/>
      <c r="AH39" s="18"/>
      <c r="AI39" s="13"/>
    </row>
    <row r="40" spans="1:35" x14ac:dyDescent="0.25">
      <c r="A40" s="5"/>
      <c r="B40" s="5"/>
      <c r="C40" s="17"/>
      <c r="D40" s="18"/>
      <c r="E40" s="18"/>
      <c r="F40" s="19"/>
      <c r="G40" s="17"/>
      <c r="H40" s="19"/>
      <c r="I40" s="18"/>
      <c r="J40" s="18"/>
      <c r="K40" s="18"/>
      <c r="L40" s="18"/>
      <c r="M40" s="19"/>
      <c r="N40" s="17"/>
      <c r="O40" s="17"/>
      <c r="P40" s="18"/>
      <c r="Q40" s="19"/>
      <c r="R40" s="17"/>
      <c r="S40" s="18"/>
      <c r="T40" s="18"/>
      <c r="U40" s="17"/>
      <c r="V40" s="18"/>
      <c r="W40" s="18"/>
      <c r="X40" s="18"/>
      <c r="Y40" s="18"/>
      <c r="Z40" s="18"/>
      <c r="AA40" s="18"/>
      <c r="AB40" s="19"/>
      <c r="AC40" s="18"/>
      <c r="AD40" s="18"/>
      <c r="AE40" s="18"/>
      <c r="AF40" s="18"/>
      <c r="AG40" s="18"/>
      <c r="AH40" s="18"/>
      <c r="AI40" s="1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5"/>
  <sheetViews>
    <sheetView topLeftCell="AL1" workbookViewId="0">
      <selection activeCell="T33" sqref="T33"/>
    </sheetView>
  </sheetViews>
  <sheetFormatPr defaultRowHeight="15" x14ac:dyDescent="0.25"/>
  <cols>
    <col min="1" max="1" width="15.5703125" customWidth="1"/>
    <col min="2" max="2" width="14" customWidth="1"/>
  </cols>
  <sheetData>
    <row r="1" spans="1:67" s="9" customFormat="1" x14ac:dyDescent="0.25">
      <c r="A1" s="2" t="s">
        <v>40</v>
      </c>
      <c r="B1" s="2" t="s">
        <v>41</v>
      </c>
      <c r="C1" s="2" t="s">
        <v>2</v>
      </c>
      <c r="D1" s="2"/>
      <c r="E1" s="2" t="s">
        <v>3</v>
      </c>
      <c r="F1" s="2"/>
      <c r="G1" s="2" t="s">
        <v>4</v>
      </c>
      <c r="H1" s="2"/>
      <c r="I1" s="2" t="s">
        <v>5</v>
      </c>
      <c r="J1" s="2"/>
      <c r="K1" s="2" t="s">
        <v>6</v>
      </c>
      <c r="L1" s="2"/>
      <c r="M1" s="2" t="s">
        <v>7</v>
      </c>
      <c r="N1" s="2"/>
      <c r="O1" s="2" t="s">
        <v>8</v>
      </c>
      <c r="P1" s="2"/>
      <c r="Q1" s="2" t="s">
        <v>9</v>
      </c>
      <c r="R1" s="2"/>
      <c r="S1" s="2" t="s">
        <v>10</v>
      </c>
      <c r="T1" s="2"/>
      <c r="U1" s="2" t="s">
        <v>11</v>
      </c>
      <c r="V1" s="2"/>
      <c r="W1" s="2" t="s">
        <v>12</v>
      </c>
      <c r="X1" s="2"/>
      <c r="Y1" s="2" t="s">
        <v>13</v>
      </c>
      <c r="Z1" s="2"/>
      <c r="AA1" s="2" t="s">
        <v>14</v>
      </c>
      <c r="AB1" s="2"/>
      <c r="AC1" s="2" t="s">
        <v>15</v>
      </c>
      <c r="AD1" s="2"/>
      <c r="AE1" s="2" t="s">
        <v>16</v>
      </c>
      <c r="AF1" s="2"/>
      <c r="AG1" s="2" t="s">
        <v>17</v>
      </c>
      <c r="AH1" s="2"/>
      <c r="AI1" s="2" t="s">
        <v>18</v>
      </c>
      <c r="AJ1" s="2"/>
      <c r="AK1" s="2" t="s">
        <v>19</v>
      </c>
      <c r="AL1" s="2"/>
      <c r="AM1" s="2" t="s">
        <v>20</v>
      </c>
      <c r="AN1" s="2"/>
      <c r="AO1" s="2" t="s">
        <v>21</v>
      </c>
      <c r="AP1" s="2"/>
      <c r="AQ1" s="2" t="s">
        <v>22</v>
      </c>
      <c r="AR1" s="2"/>
      <c r="AS1" s="2" t="s">
        <v>23</v>
      </c>
      <c r="AT1" s="2"/>
      <c r="AU1" s="2" t="s">
        <v>24</v>
      </c>
      <c r="AV1" s="2"/>
      <c r="AW1" s="2" t="s">
        <v>25</v>
      </c>
      <c r="AX1" s="2"/>
      <c r="AY1" s="2" t="s">
        <v>26</v>
      </c>
      <c r="AZ1" s="2"/>
      <c r="BA1" s="2" t="s">
        <v>27</v>
      </c>
      <c r="BB1" s="2"/>
      <c r="BC1" s="2" t="s">
        <v>28</v>
      </c>
      <c r="BD1" s="2"/>
      <c r="BE1" s="2" t="s">
        <v>29</v>
      </c>
      <c r="BF1" s="2"/>
      <c r="BG1" s="2" t="s">
        <v>30</v>
      </c>
      <c r="BH1" s="2"/>
      <c r="BI1" s="2" t="s">
        <v>31</v>
      </c>
      <c r="BJ1" s="2"/>
      <c r="BK1" s="2" t="s">
        <v>32</v>
      </c>
      <c r="BL1" s="2"/>
      <c r="BM1" s="2" t="s">
        <v>33</v>
      </c>
      <c r="BN1" s="2"/>
      <c r="BO1" s="2" t="s">
        <v>34</v>
      </c>
    </row>
    <row r="2" spans="1:67" s="9" customFormat="1" x14ac:dyDescent="0.25">
      <c r="A2" s="2"/>
      <c r="B2" s="2"/>
      <c r="C2" s="2" t="s">
        <v>39</v>
      </c>
      <c r="D2" s="2" t="s">
        <v>38</v>
      </c>
      <c r="E2" s="2" t="s">
        <v>39</v>
      </c>
      <c r="F2" s="2" t="s">
        <v>38</v>
      </c>
      <c r="G2" s="2" t="s">
        <v>39</v>
      </c>
      <c r="H2" s="2" t="s">
        <v>38</v>
      </c>
      <c r="I2" s="2" t="s">
        <v>39</v>
      </c>
      <c r="J2" s="2" t="s">
        <v>38</v>
      </c>
      <c r="K2" s="2" t="s">
        <v>39</v>
      </c>
      <c r="L2" s="2" t="s">
        <v>38</v>
      </c>
      <c r="M2" s="2" t="s">
        <v>39</v>
      </c>
      <c r="N2" s="2" t="s">
        <v>38</v>
      </c>
      <c r="O2" s="2" t="s">
        <v>39</v>
      </c>
      <c r="P2" s="2" t="s">
        <v>38</v>
      </c>
      <c r="Q2" s="2" t="s">
        <v>39</v>
      </c>
      <c r="R2" s="2" t="s">
        <v>38</v>
      </c>
      <c r="S2" s="2" t="s">
        <v>39</v>
      </c>
      <c r="T2" s="2" t="s">
        <v>38</v>
      </c>
      <c r="U2" s="2" t="s">
        <v>39</v>
      </c>
      <c r="V2" s="2" t="s">
        <v>38</v>
      </c>
      <c r="W2" s="2" t="s">
        <v>39</v>
      </c>
      <c r="X2" s="2" t="s">
        <v>38</v>
      </c>
      <c r="Y2" s="2" t="s">
        <v>39</v>
      </c>
      <c r="Z2" s="2" t="s">
        <v>38</v>
      </c>
      <c r="AA2" s="2" t="s">
        <v>39</v>
      </c>
      <c r="AB2" s="2" t="s">
        <v>38</v>
      </c>
      <c r="AC2" s="2" t="s">
        <v>39</v>
      </c>
      <c r="AD2" s="2" t="s">
        <v>38</v>
      </c>
      <c r="AE2" s="2" t="s">
        <v>39</v>
      </c>
      <c r="AF2" s="2" t="s">
        <v>38</v>
      </c>
      <c r="AG2" s="2" t="s">
        <v>39</v>
      </c>
      <c r="AH2" s="2" t="s">
        <v>38</v>
      </c>
      <c r="AI2" s="2" t="s">
        <v>39</v>
      </c>
      <c r="AJ2" s="2" t="s">
        <v>38</v>
      </c>
      <c r="AK2" s="2" t="s">
        <v>39</v>
      </c>
      <c r="AL2" s="2" t="s">
        <v>38</v>
      </c>
      <c r="AM2" s="2" t="s">
        <v>39</v>
      </c>
      <c r="AN2" s="2" t="s">
        <v>38</v>
      </c>
      <c r="AO2" s="2" t="s">
        <v>39</v>
      </c>
      <c r="AP2" s="2" t="s">
        <v>38</v>
      </c>
      <c r="AQ2" s="2" t="s">
        <v>39</v>
      </c>
      <c r="AR2" s="2" t="s">
        <v>38</v>
      </c>
      <c r="AS2" s="2" t="s">
        <v>39</v>
      </c>
      <c r="AT2" s="2" t="s">
        <v>38</v>
      </c>
      <c r="AU2" s="2" t="s">
        <v>39</v>
      </c>
      <c r="AV2" s="2" t="s">
        <v>38</v>
      </c>
      <c r="AW2" s="2" t="s">
        <v>39</v>
      </c>
      <c r="AX2" s="2" t="s">
        <v>38</v>
      </c>
      <c r="AY2" s="2" t="s">
        <v>39</v>
      </c>
      <c r="AZ2" s="2" t="s">
        <v>38</v>
      </c>
      <c r="BA2" s="2" t="s">
        <v>39</v>
      </c>
      <c r="BB2" s="2" t="s">
        <v>38</v>
      </c>
      <c r="BC2" s="2" t="s">
        <v>39</v>
      </c>
      <c r="BD2" s="2" t="s">
        <v>38</v>
      </c>
      <c r="BE2" s="2" t="s">
        <v>39</v>
      </c>
      <c r="BF2" s="2" t="s">
        <v>38</v>
      </c>
      <c r="BG2" s="2" t="s">
        <v>39</v>
      </c>
      <c r="BH2" s="2" t="s">
        <v>38</v>
      </c>
      <c r="BI2" s="2" t="s">
        <v>39</v>
      </c>
      <c r="BJ2" s="2" t="s">
        <v>38</v>
      </c>
      <c r="BK2" s="2" t="s">
        <v>39</v>
      </c>
      <c r="BL2" s="2" t="s">
        <v>38</v>
      </c>
      <c r="BM2" s="2" t="s">
        <v>39</v>
      </c>
      <c r="BN2" s="2" t="s">
        <v>38</v>
      </c>
      <c r="BO2" s="2"/>
    </row>
    <row r="3" spans="1:67" x14ac:dyDescent="0.25">
      <c r="A3">
        <f>+Duplicates!A3</f>
        <v>5039023</v>
      </c>
      <c r="B3">
        <f>+Duplicates!A4</f>
        <v>5039030</v>
      </c>
      <c r="C3" s="6">
        <f>ABS(+Duplicates!C3-Duplicates!C4)</f>
        <v>1.0000000000000009E-2</v>
      </c>
      <c r="D3" s="6">
        <f>AVERAGE(Duplicates!C3:C4)</f>
        <v>0.70499999999999996</v>
      </c>
      <c r="E3" s="7">
        <f>ABS(+Duplicates!D3-Duplicates!D4)</f>
        <v>0</v>
      </c>
      <c r="F3" s="7" t="e">
        <f>AVERAGE(Duplicates!D3:D4)</f>
        <v>#DIV/0!</v>
      </c>
      <c r="G3" s="7">
        <f>ABS(+Duplicates!E3-Duplicates!E4)</f>
        <v>0</v>
      </c>
      <c r="H3" s="7" t="e">
        <f>AVERAGE(Duplicates!E3:E4)</f>
        <v>#DIV/0!</v>
      </c>
      <c r="I3" s="8">
        <f>ABS(+Duplicates!F3-Duplicates!F4)</f>
        <v>0</v>
      </c>
      <c r="J3" s="8" t="e">
        <f>AVERAGE(Duplicates!F3:F4)</f>
        <v>#DIV/0!</v>
      </c>
      <c r="K3" s="6">
        <f>ABS(+Duplicates!G3-Duplicates!G4)</f>
        <v>0</v>
      </c>
      <c r="L3" s="6">
        <f>AVERAGE(Duplicates!G3:G4)</f>
        <v>0.08</v>
      </c>
      <c r="M3" s="8">
        <f>ABS(+Duplicates!H3-Duplicates!H4)</f>
        <v>0</v>
      </c>
      <c r="N3" s="8" t="e">
        <f>AVERAGE(Duplicates!H3:H4)</f>
        <v>#DIV/0!</v>
      </c>
      <c r="O3" s="7">
        <f>ABS(+Duplicates!I3-Duplicates!I4)</f>
        <v>0</v>
      </c>
      <c r="P3" s="7" t="e">
        <f>AVERAGE(Duplicates!I3:I4)</f>
        <v>#DIV/0!</v>
      </c>
      <c r="Q3" s="7">
        <f>ABS(+Duplicates!J3-Duplicates!J4)</f>
        <v>0</v>
      </c>
      <c r="R3" s="7" t="e">
        <f>AVERAGE(Duplicates!J3:J4)</f>
        <v>#DIV/0!</v>
      </c>
      <c r="S3" s="7">
        <f>ABS(+Duplicates!K3-Duplicates!K4)</f>
        <v>0</v>
      </c>
      <c r="T3" s="7" t="e">
        <f>AVERAGE(Duplicates!K3:K4)</f>
        <v>#DIV/0!</v>
      </c>
      <c r="U3" s="7">
        <f>ABS(+Duplicates!L3-Duplicates!L4)</f>
        <v>0</v>
      </c>
      <c r="V3" s="7" t="e">
        <f>AVERAGE(Duplicates!L3:L4)</f>
        <v>#DIV/0!</v>
      </c>
      <c r="W3" s="8">
        <f>ABS(+Duplicates!M3-Duplicates!M4)</f>
        <v>0</v>
      </c>
      <c r="X3" s="8" t="e">
        <f>AVERAGE(Duplicates!M3:M4)</f>
        <v>#DIV/0!</v>
      </c>
      <c r="Y3" s="6">
        <f>ABS(+Duplicates!N3-Duplicates!N4)</f>
        <v>1.0000000000000009E-2</v>
      </c>
      <c r="Z3" s="6">
        <f>AVERAGE(Duplicates!N3:N4)</f>
        <v>0.38500000000000001</v>
      </c>
      <c r="AA3" s="6">
        <f>ABS(+Duplicates!O3-Duplicates!O4)</f>
        <v>9.999999999999995E-3</v>
      </c>
      <c r="AB3" s="6">
        <f>AVERAGE(Duplicates!O3:O4)</f>
        <v>0.11499999999999999</v>
      </c>
      <c r="AC3" s="7">
        <f>ABS(+Duplicates!P3-Duplicates!P4)</f>
        <v>0</v>
      </c>
      <c r="AD3" s="7" t="e">
        <f>AVERAGE(Duplicates!P3:P4)</f>
        <v>#DIV/0!</v>
      </c>
      <c r="AE3" s="8">
        <f>ABS(+Duplicates!Q3-Duplicates!Q4)</f>
        <v>0</v>
      </c>
      <c r="AF3" s="8">
        <f>AVERAGE(Duplicates!Q3:Q4)</f>
        <v>2.1</v>
      </c>
      <c r="AG3" s="6">
        <f>ABS(+Duplicates!R3-Duplicates!R4)</f>
        <v>0</v>
      </c>
      <c r="AH3" s="6">
        <f>AVERAGE(Duplicates!R3:R4)</f>
        <v>0.05</v>
      </c>
      <c r="AI3" s="7">
        <f>ABS(+Duplicates!S3-Duplicates!S4)</f>
        <v>13</v>
      </c>
      <c r="AJ3" s="7">
        <f>AVERAGE(Duplicates!S3:S4)</f>
        <v>137.5</v>
      </c>
      <c r="AK3" s="7">
        <f>ABS(+Duplicates!T3-Duplicates!T4)</f>
        <v>0</v>
      </c>
      <c r="AL3" s="7" t="e">
        <f>AVERAGE(Duplicates!T3:T4)</f>
        <v>#DIV/0!</v>
      </c>
      <c r="AM3" s="6">
        <f>ABS(+Duplicates!U3-Duplicates!U4)</f>
        <v>0.01</v>
      </c>
      <c r="AN3" s="6">
        <f>AVERAGE(Duplicates!U3:U4)</f>
        <v>1.4999999999999999E-2</v>
      </c>
      <c r="AO3" s="7">
        <f>ABS(+Duplicates!V3-Duplicates!V4)</f>
        <v>0</v>
      </c>
      <c r="AP3" s="7" t="e">
        <f>AVERAGE(Duplicates!V3:V4)</f>
        <v>#DIV/0!</v>
      </c>
      <c r="AQ3" s="7">
        <f>ABS(+Duplicates!W3-Duplicates!W4)</f>
        <v>0</v>
      </c>
      <c r="AR3" s="7" t="e">
        <f>AVERAGE(Duplicates!W3:W4)</f>
        <v>#DIV/0!</v>
      </c>
      <c r="AS3" s="7">
        <f>ABS(+Duplicates!X3-Duplicates!X4)</f>
        <v>5</v>
      </c>
      <c r="AT3" s="7">
        <f>AVERAGE(Duplicates!X3:X4)</f>
        <v>51.5</v>
      </c>
      <c r="AU3" s="7">
        <f>ABS(+Duplicates!Y3-Duplicates!Y4)</f>
        <v>0</v>
      </c>
      <c r="AV3" s="7" t="e">
        <f>AVERAGE(Duplicates!Y3:Y4)</f>
        <v>#DIV/0!</v>
      </c>
      <c r="AW3" s="7">
        <f>ABS(+Duplicates!Z3-Duplicates!Z4)</f>
        <v>0</v>
      </c>
      <c r="AX3" s="7" t="e">
        <f>AVERAGE(Duplicates!Z3:Z4)</f>
        <v>#DIV/0!</v>
      </c>
      <c r="AY3" s="7">
        <f>ABS(+Duplicates!AA3-Duplicates!AA4)</f>
        <v>2</v>
      </c>
      <c r="AZ3" s="7">
        <f>AVERAGE(Duplicates!AA3:AA4)</f>
        <v>136</v>
      </c>
      <c r="BA3" s="8">
        <f>ABS(+Duplicates!AB3-Duplicates!AB4)</f>
        <v>0.10000000000000009</v>
      </c>
      <c r="BB3" s="8">
        <f>AVERAGE(Duplicates!AB3:AB4)</f>
        <v>1.25</v>
      </c>
      <c r="BC3" s="7">
        <f>ABS(+Duplicates!AC3-Duplicates!AC4)</f>
        <v>0</v>
      </c>
      <c r="BD3" s="7" t="e">
        <f>AVERAGE(Duplicates!AC3:AC4)</f>
        <v>#DIV/0!</v>
      </c>
      <c r="BE3" s="7">
        <f>ABS(+Duplicates!AD3-Duplicates!AD4)</f>
        <v>116</v>
      </c>
      <c r="BF3" s="7">
        <f>AVERAGE(Duplicates!AD3:AD4)</f>
        <v>1023</v>
      </c>
      <c r="BG3" s="7">
        <f>ABS(+Duplicates!AE3-Duplicates!AE4)</f>
        <v>0</v>
      </c>
      <c r="BH3" s="7" t="e">
        <f>AVERAGE(Duplicates!AE3:AE4)</f>
        <v>#DIV/0!</v>
      </c>
      <c r="BI3" s="7">
        <f>ABS(+Duplicates!AF3-Duplicates!AF4)</f>
        <v>0</v>
      </c>
      <c r="BJ3" s="7" t="e">
        <f>AVERAGE(Duplicates!AF3:AF4)</f>
        <v>#DIV/0!</v>
      </c>
      <c r="BK3" s="7">
        <f>ABS(+Duplicates!AG3-Duplicates!AG4)</f>
        <v>0</v>
      </c>
      <c r="BL3" s="7" t="e">
        <f>AVERAGE(Duplicates!AG3:AG4)</f>
        <v>#DIV/0!</v>
      </c>
      <c r="BM3" s="7">
        <f>ABS(+Duplicates!AH3-Duplicates!AH4)</f>
        <v>0</v>
      </c>
      <c r="BN3" s="7" t="e">
        <f>AVERAGE(Duplicates!AH3:AH4)</f>
        <v>#DIV/0!</v>
      </c>
    </row>
    <row r="4" spans="1:67" x14ac:dyDescent="0.25">
      <c r="A4">
        <f>+Duplicates!A6</f>
        <v>5039519</v>
      </c>
      <c r="B4">
        <f>+Duplicates!A7</f>
        <v>5039530</v>
      </c>
      <c r="C4" s="6">
        <f>ABS(+Duplicates!C6-Duplicates!C7)</f>
        <v>3.0000000000000027E-2</v>
      </c>
      <c r="D4" s="6">
        <f>AVERAGE(Duplicates!C6:C7)</f>
        <v>1.9350000000000001</v>
      </c>
      <c r="E4" s="7">
        <f>ABS(+Duplicates!D6-Duplicates!D7)</f>
        <v>0</v>
      </c>
      <c r="F4" s="7" t="e">
        <f>AVERAGE(Duplicates!D6:D7)</f>
        <v>#DIV/0!</v>
      </c>
      <c r="G4" s="7">
        <f>ABS(+Duplicates!E6-Duplicates!E7)</f>
        <v>0</v>
      </c>
      <c r="H4" s="7" t="e">
        <f>AVERAGE(Duplicates!E6:E7)</f>
        <v>#DIV/0!</v>
      </c>
      <c r="I4" s="8">
        <f>ABS(+Duplicates!F6-Duplicates!F7)</f>
        <v>0</v>
      </c>
      <c r="J4" s="8" t="e">
        <f>AVERAGE(Duplicates!F6:F7)</f>
        <v>#DIV/0!</v>
      </c>
      <c r="K4" s="6">
        <f>ABS(+Duplicates!G6-Duplicates!G7)</f>
        <v>0</v>
      </c>
      <c r="L4" s="6">
        <f>AVERAGE(Duplicates!G6:G7)</f>
        <v>0.06</v>
      </c>
      <c r="M4" s="8">
        <f>ABS(+Duplicates!H6-Duplicates!H7)</f>
        <v>0</v>
      </c>
      <c r="N4" s="8" t="e">
        <f>AVERAGE(Duplicates!H6:H7)</f>
        <v>#DIV/0!</v>
      </c>
      <c r="O4" s="7">
        <f>ABS(+Duplicates!I6-Duplicates!I7)</f>
        <v>0</v>
      </c>
      <c r="P4" s="7" t="e">
        <f>AVERAGE(Duplicates!I6:I7)</f>
        <v>#DIV/0!</v>
      </c>
      <c r="Q4" s="7">
        <f>ABS(+Duplicates!J6-Duplicates!J7)</f>
        <v>0</v>
      </c>
      <c r="R4" s="7" t="e">
        <f>AVERAGE(Duplicates!J6:J7)</f>
        <v>#DIV/0!</v>
      </c>
      <c r="S4" s="7">
        <f>ABS(+Duplicates!K6-Duplicates!K7)</f>
        <v>0</v>
      </c>
      <c r="T4" s="7" t="e">
        <f>AVERAGE(Duplicates!K6:K7)</f>
        <v>#DIV/0!</v>
      </c>
      <c r="U4" s="7">
        <f>ABS(+Duplicates!L6-Duplicates!L7)</f>
        <v>0</v>
      </c>
      <c r="V4" s="7" t="e">
        <f>AVERAGE(Duplicates!L6:L7)</f>
        <v>#DIV/0!</v>
      </c>
      <c r="W4" s="8">
        <f>ABS(+Duplicates!M6-Duplicates!M7)</f>
        <v>0</v>
      </c>
      <c r="X4" s="8" t="e">
        <f>AVERAGE(Duplicates!M6:M7)</f>
        <v>#DIV/0!</v>
      </c>
      <c r="Y4" s="6">
        <f>ABS(+Duplicates!N6-Duplicates!N7)</f>
        <v>4.0000000000000036E-2</v>
      </c>
      <c r="Z4" s="6">
        <f>AVERAGE(Duplicates!N6:N7)</f>
        <v>4.26</v>
      </c>
      <c r="AA4" s="6">
        <f>ABS(+Duplicates!O6-Duplicates!O7)</f>
        <v>0</v>
      </c>
      <c r="AB4" s="6">
        <f>AVERAGE(Duplicates!O6:O7)</f>
        <v>0.06</v>
      </c>
      <c r="AC4" s="7">
        <f>ABS(+Duplicates!P6-Duplicates!P7)</f>
        <v>0</v>
      </c>
      <c r="AD4" s="7" t="e">
        <f>AVERAGE(Duplicates!P6:P7)</f>
        <v>#DIV/0!</v>
      </c>
      <c r="AE4" s="8">
        <f>ABS(+Duplicates!Q6-Duplicates!Q7)</f>
        <v>0.60000000000000142</v>
      </c>
      <c r="AF4" s="8">
        <f>AVERAGE(Duplicates!Q6:Q7)</f>
        <v>22.3</v>
      </c>
      <c r="AG4" s="6">
        <f>ABS(+Duplicates!R6-Duplicates!R7)</f>
        <v>0</v>
      </c>
      <c r="AH4" s="6">
        <f>AVERAGE(Duplicates!R6:R7)</f>
        <v>0.2</v>
      </c>
      <c r="AI4" s="7">
        <f>ABS(+Duplicates!S6-Duplicates!S7)</f>
        <v>23</v>
      </c>
      <c r="AJ4" s="7">
        <f>AVERAGE(Duplicates!S6:S7)</f>
        <v>510.5</v>
      </c>
      <c r="AK4" s="7">
        <f>ABS(+Duplicates!T6-Duplicates!T7)</f>
        <v>0</v>
      </c>
      <c r="AL4" s="7" t="e">
        <f>AVERAGE(Duplicates!T6:T7)</f>
        <v>#DIV/0!</v>
      </c>
      <c r="AM4" s="6">
        <f>ABS(+Duplicates!U6-Duplicates!U7)</f>
        <v>0</v>
      </c>
      <c r="AN4" s="6">
        <f>AVERAGE(Duplicates!U6:U7)</f>
        <v>-0.01</v>
      </c>
      <c r="AO4" s="7">
        <f>ABS(+Duplicates!V6-Duplicates!V7)</f>
        <v>0</v>
      </c>
      <c r="AP4" s="7" t="e">
        <f>AVERAGE(Duplicates!V6:V7)</f>
        <v>#DIV/0!</v>
      </c>
      <c r="AQ4" s="7">
        <f>ABS(+Duplicates!W6-Duplicates!W7)</f>
        <v>0</v>
      </c>
      <c r="AR4" s="7" t="e">
        <f>AVERAGE(Duplicates!W6:W7)</f>
        <v>#DIV/0!</v>
      </c>
      <c r="AS4" s="7">
        <f>ABS(+Duplicates!X6-Duplicates!X7)</f>
        <v>3</v>
      </c>
      <c r="AT4" s="7">
        <f>AVERAGE(Duplicates!X6:X7)</f>
        <v>176.5</v>
      </c>
      <c r="AU4" s="7">
        <f>ABS(+Duplicates!Y6-Duplicates!Y7)</f>
        <v>0</v>
      </c>
      <c r="AV4" s="7" t="e">
        <f>AVERAGE(Duplicates!Y6:Y7)</f>
        <v>#DIV/0!</v>
      </c>
      <c r="AW4" s="7">
        <f>ABS(+Duplicates!Z6-Duplicates!Z7)</f>
        <v>0</v>
      </c>
      <c r="AX4" s="7" t="e">
        <f>AVERAGE(Duplicates!Z6:Z7)</f>
        <v>#DIV/0!</v>
      </c>
      <c r="AY4" s="7">
        <f>ABS(+Duplicates!AA6-Duplicates!AA7)</f>
        <v>3</v>
      </c>
      <c r="AZ4" s="7">
        <f>AVERAGE(Duplicates!AA6:AA7)</f>
        <v>434.5</v>
      </c>
      <c r="BA4" s="8">
        <f>ABS(+Duplicates!AB6-Duplicates!AB7)</f>
        <v>0</v>
      </c>
      <c r="BB4" s="8">
        <f>AVERAGE(Duplicates!AB6:AB7)</f>
        <v>1.8</v>
      </c>
      <c r="BC4" s="7">
        <f>ABS(+Duplicates!AC6-Duplicates!AC7)</f>
        <v>0</v>
      </c>
      <c r="BD4" s="7" t="e">
        <f>AVERAGE(Duplicates!AC6:AC7)</f>
        <v>#DIV/0!</v>
      </c>
      <c r="BE4" s="7">
        <f>ABS(+Duplicates!AD6-Duplicates!AD7)</f>
        <v>8</v>
      </c>
      <c r="BF4" s="7">
        <f>AVERAGE(Duplicates!AD6:AD7)</f>
        <v>1778</v>
      </c>
      <c r="BG4" s="7">
        <f>ABS(+Duplicates!AE6-Duplicates!AE7)</f>
        <v>0</v>
      </c>
      <c r="BH4" s="7" t="e">
        <f>AVERAGE(Duplicates!AE6:AE7)</f>
        <v>#DIV/0!</v>
      </c>
      <c r="BI4" s="7">
        <f>ABS(+Duplicates!AF6-Duplicates!AF7)</f>
        <v>0</v>
      </c>
      <c r="BJ4" s="7" t="e">
        <f>AVERAGE(Duplicates!AF6:AF7)</f>
        <v>#DIV/0!</v>
      </c>
      <c r="BK4" s="7">
        <f>ABS(+Duplicates!AG6-Duplicates!AG7)</f>
        <v>0</v>
      </c>
      <c r="BL4" s="7" t="e">
        <f>AVERAGE(Duplicates!AG6:AG7)</f>
        <v>#DIV/0!</v>
      </c>
      <c r="BM4" s="7">
        <f>ABS(+Duplicates!AH6-Duplicates!AH7)</f>
        <v>0</v>
      </c>
      <c r="BN4" s="7" t="e">
        <f>AVERAGE(Duplicates!AH6:AH7)</f>
        <v>#DIV/0!</v>
      </c>
    </row>
    <row r="5" spans="1:67" x14ac:dyDescent="0.25">
      <c r="A5">
        <f>+Duplicates!A9</f>
        <v>7331577</v>
      </c>
      <c r="B5">
        <f>+Duplicates!A10</f>
        <v>7331590</v>
      </c>
      <c r="C5" s="6">
        <f>ABS(+Duplicates!C9-Duplicates!C10)</f>
        <v>0</v>
      </c>
      <c r="D5" s="6">
        <f>AVERAGE(Duplicates!C9:C10)</f>
        <v>0.93</v>
      </c>
      <c r="E5" s="7">
        <f>ABS(+Duplicates!D9-Duplicates!D10)</f>
        <v>0</v>
      </c>
      <c r="F5" s="7" t="e">
        <f>AVERAGE(Duplicates!D9:D10)</f>
        <v>#DIV/0!</v>
      </c>
      <c r="G5" s="7">
        <f>ABS(+Duplicates!E9-Duplicates!E10)</f>
        <v>0</v>
      </c>
      <c r="H5" s="7" t="e">
        <f>AVERAGE(Duplicates!E9:E10)</f>
        <v>#DIV/0!</v>
      </c>
      <c r="I5" s="8">
        <f>ABS(+Duplicates!F9-Duplicates!F10)</f>
        <v>0</v>
      </c>
      <c r="J5" s="8" t="e">
        <f>AVERAGE(Duplicates!F9:F10)</f>
        <v>#DIV/0!</v>
      </c>
      <c r="K5" s="6">
        <f>ABS(+Duplicates!G9-Duplicates!G10)</f>
        <v>3.999999999999998E-2</v>
      </c>
      <c r="L5" s="6">
        <f>AVERAGE(Duplicates!G9:G10)</f>
        <v>0.4</v>
      </c>
      <c r="M5" s="8">
        <f>ABS(+Duplicates!H9-Duplicates!H10)</f>
        <v>0</v>
      </c>
      <c r="N5" s="8" t="e">
        <f>AVERAGE(Duplicates!H9:H10)</f>
        <v>#DIV/0!</v>
      </c>
      <c r="O5" s="7">
        <f>ABS(+Duplicates!I9-Duplicates!I10)</f>
        <v>0</v>
      </c>
      <c r="P5" s="7" t="e">
        <f>AVERAGE(Duplicates!I9:I10)</f>
        <v>#DIV/0!</v>
      </c>
      <c r="Q5" s="7">
        <f>ABS(+Duplicates!J9-Duplicates!J10)</f>
        <v>0</v>
      </c>
      <c r="R5" s="7" t="e">
        <f>AVERAGE(Duplicates!J9:J10)</f>
        <v>#DIV/0!</v>
      </c>
      <c r="S5" s="7">
        <f>ABS(+Duplicates!K9-Duplicates!K10)</f>
        <v>0</v>
      </c>
      <c r="T5" s="7" t="e">
        <f>AVERAGE(Duplicates!K9:K10)</f>
        <v>#DIV/0!</v>
      </c>
      <c r="U5" s="7">
        <f>ABS(+Duplicates!L9-Duplicates!L10)</f>
        <v>0</v>
      </c>
      <c r="V5" s="7" t="e">
        <f>AVERAGE(Duplicates!L9:L10)</f>
        <v>#DIV/0!</v>
      </c>
      <c r="W5" s="8">
        <f>ABS(+Duplicates!M9-Duplicates!M10)</f>
        <v>0</v>
      </c>
      <c r="X5" s="8" t="e">
        <f>AVERAGE(Duplicates!M9:M10)</f>
        <v>#DIV/0!</v>
      </c>
      <c r="Y5" s="6">
        <f>ABS(+Duplicates!N9-Duplicates!N10)</f>
        <v>2.0000000000000018E-2</v>
      </c>
      <c r="Z5" s="6">
        <f>AVERAGE(Duplicates!N9:N10)</f>
        <v>1.1599999999999999</v>
      </c>
      <c r="AA5" s="6">
        <f>ABS(+Duplicates!O9-Duplicates!O10)</f>
        <v>0</v>
      </c>
      <c r="AB5" s="6">
        <f>AVERAGE(Duplicates!O9:O10)</f>
        <v>0.05</v>
      </c>
      <c r="AC5" s="7">
        <f>ABS(+Duplicates!P9-Duplicates!P10)</f>
        <v>0</v>
      </c>
      <c r="AD5" s="7" t="e">
        <f>AVERAGE(Duplicates!P9:P10)</f>
        <v>#DIV/0!</v>
      </c>
      <c r="AE5" s="8">
        <f>ABS(+Duplicates!Q9-Duplicates!Q10)</f>
        <v>0</v>
      </c>
      <c r="AF5" s="8">
        <f>AVERAGE(Duplicates!Q9:Q10)</f>
        <v>9.6999999999999993</v>
      </c>
      <c r="AG5" s="6">
        <f>ABS(+Duplicates!R9-Duplicates!R10)</f>
        <v>1.0000000000000009E-2</v>
      </c>
      <c r="AH5" s="6">
        <f>AVERAGE(Duplicates!R9:R10)</f>
        <v>0.26500000000000001</v>
      </c>
      <c r="AI5" s="7">
        <f>ABS(+Duplicates!S9-Duplicates!S10)</f>
        <v>1</v>
      </c>
      <c r="AJ5" s="7">
        <f>AVERAGE(Duplicates!S9:S10)</f>
        <v>245.5</v>
      </c>
      <c r="AK5" s="7">
        <f>ABS(+Duplicates!T9-Duplicates!T10)</f>
        <v>0</v>
      </c>
      <c r="AL5" s="7" t="e">
        <f>AVERAGE(Duplicates!T9:T10)</f>
        <v>#DIV/0!</v>
      </c>
      <c r="AM5" s="6">
        <f>ABS(+Duplicates!U9-Duplicates!U10)</f>
        <v>0</v>
      </c>
      <c r="AN5" s="6">
        <f>AVERAGE(Duplicates!U9:U10)</f>
        <v>0.03</v>
      </c>
      <c r="AO5" s="7">
        <f>ABS(+Duplicates!V9-Duplicates!V10)</f>
        <v>0</v>
      </c>
      <c r="AP5" s="7" t="e">
        <f>AVERAGE(Duplicates!V9:V10)</f>
        <v>#DIV/0!</v>
      </c>
      <c r="AQ5" s="7">
        <f>ABS(+Duplicates!W9-Duplicates!W10)</f>
        <v>0</v>
      </c>
      <c r="AR5" s="7" t="e">
        <f>AVERAGE(Duplicates!W9:W10)</f>
        <v>#DIV/0!</v>
      </c>
      <c r="AS5" s="7">
        <f>ABS(+Duplicates!X9-Duplicates!X10)</f>
        <v>3</v>
      </c>
      <c r="AT5" s="7">
        <f>AVERAGE(Duplicates!X9:X10)</f>
        <v>257.5</v>
      </c>
      <c r="AU5" s="7">
        <f>ABS(+Duplicates!Y9-Duplicates!Y10)</f>
        <v>0</v>
      </c>
      <c r="AV5" s="7" t="e">
        <f>AVERAGE(Duplicates!Y9:Y10)</f>
        <v>#DIV/0!</v>
      </c>
      <c r="AW5" s="7">
        <f>ABS(+Duplicates!Z9-Duplicates!Z10)</f>
        <v>0</v>
      </c>
      <c r="AX5" s="7" t="e">
        <f>AVERAGE(Duplicates!Z9:Z10)</f>
        <v>#DIV/0!</v>
      </c>
      <c r="AY5" s="7">
        <f>ABS(+Duplicates!AA9-Duplicates!AA10)</f>
        <v>0</v>
      </c>
      <c r="AZ5" s="7">
        <f>AVERAGE(Duplicates!AA9:AA10)</f>
        <v>-100</v>
      </c>
      <c r="BA5" s="8">
        <f>ABS(+Duplicates!AB9-Duplicates!AB10)</f>
        <v>0.29999999999999982</v>
      </c>
      <c r="BB5" s="8">
        <f>AVERAGE(Duplicates!AB9:AB10)</f>
        <v>4.1500000000000004</v>
      </c>
      <c r="BC5" s="7">
        <f>ABS(+Duplicates!AC9-Duplicates!AC10)</f>
        <v>0</v>
      </c>
      <c r="BD5" s="7" t="e">
        <f>AVERAGE(Duplicates!AC9:AC10)</f>
        <v>#DIV/0!</v>
      </c>
      <c r="BE5" s="7">
        <f>ABS(+Duplicates!AD9-Duplicates!AD10)</f>
        <v>258</v>
      </c>
      <c r="BF5" s="7">
        <f>AVERAGE(Duplicates!AD9:AD10)</f>
        <v>3785</v>
      </c>
      <c r="BG5" s="7">
        <f>ABS(+Duplicates!AE9-Duplicates!AE10)</f>
        <v>0</v>
      </c>
      <c r="BH5" s="7" t="e">
        <f>AVERAGE(Duplicates!AE9:AE10)</f>
        <v>#DIV/0!</v>
      </c>
      <c r="BI5" s="7">
        <f>ABS(+Duplicates!AF9-Duplicates!AF10)</f>
        <v>0</v>
      </c>
      <c r="BJ5" s="7" t="e">
        <f>AVERAGE(Duplicates!AF9:AF10)</f>
        <v>#DIV/0!</v>
      </c>
      <c r="BK5" s="7">
        <f>ABS(+Duplicates!AG9-Duplicates!AG10)</f>
        <v>0</v>
      </c>
      <c r="BL5" s="7" t="e">
        <f>AVERAGE(Duplicates!AG9:AG10)</f>
        <v>#DIV/0!</v>
      </c>
      <c r="BM5" s="7">
        <f>ABS(+Duplicates!AH9-Duplicates!AH10)</f>
        <v>0</v>
      </c>
      <c r="BN5" s="7" t="e">
        <f>AVERAGE(Duplicates!AH9:AH10)</f>
        <v>#DIV/0!</v>
      </c>
    </row>
    <row r="6" spans="1:67" x14ac:dyDescent="0.25">
      <c r="A6">
        <f>+Duplicates!A12</f>
        <v>0</v>
      </c>
      <c r="B6">
        <f>+Duplicates!A13</f>
        <v>0</v>
      </c>
      <c r="C6" s="6">
        <f>ABS(+Duplicates!C12-Duplicates!C13)</f>
        <v>0</v>
      </c>
      <c r="D6" s="6" t="e">
        <f>AVERAGE(Duplicates!C12:C13)</f>
        <v>#DIV/0!</v>
      </c>
      <c r="E6" s="7">
        <f>ABS(+Duplicates!D12-Duplicates!D13)</f>
        <v>0</v>
      </c>
      <c r="F6" s="7" t="e">
        <f>AVERAGE(Duplicates!D12:D13)</f>
        <v>#DIV/0!</v>
      </c>
      <c r="G6" s="7">
        <f>ABS(+Duplicates!E12-Duplicates!E13)</f>
        <v>0</v>
      </c>
      <c r="H6" s="7" t="e">
        <f>AVERAGE(Duplicates!E12:E13)</f>
        <v>#DIV/0!</v>
      </c>
      <c r="I6" s="8">
        <f>ABS(+Duplicates!F12-Duplicates!F13)</f>
        <v>0</v>
      </c>
      <c r="J6" s="8" t="e">
        <f>AVERAGE(Duplicates!F12:F13)</f>
        <v>#DIV/0!</v>
      </c>
      <c r="K6" s="6">
        <f>ABS(+Duplicates!G12-Duplicates!G13)</f>
        <v>0</v>
      </c>
      <c r="L6" s="6" t="e">
        <f>AVERAGE(Duplicates!G12:G13)</f>
        <v>#DIV/0!</v>
      </c>
      <c r="M6" s="8">
        <f>ABS(+Duplicates!H12-Duplicates!H13)</f>
        <v>0</v>
      </c>
      <c r="N6" s="8" t="e">
        <f>AVERAGE(Duplicates!H12:H13)</f>
        <v>#DIV/0!</v>
      </c>
      <c r="O6" s="7">
        <f>ABS(+Duplicates!I12-Duplicates!I13)</f>
        <v>0</v>
      </c>
      <c r="P6" s="7" t="e">
        <f>AVERAGE(Duplicates!I12:I13)</f>
        <v>#DIV/0!</v>
      </c>
      <c r="Q6" s="7">
        <f>ABS(+Duplicates!J12-Duplicates!J13)</f>
        <v>0</v>
      </c>
      <c r="R6" s="7" t="e">
        <f>AVERAGE(Duplicates!J12:J13)</f>
        <v>#DIV/0!</v>
      </c>
      <c r="S6" s="7">
        <f>ABS(+Duplicates!K12-Duplicates!K13)</f>
        <v>0</v>
      </c>
      <c r="T6" s="7" t="e">
        <f>AVERAGE(Duplicates!K12:K13)</f>
        <v>#DIV/0!</v>
      </c>
      <c r="U6" s="7">
        <f>ABS(+Duplicates!L12-Duplicates!L13)</f>
        <v>0</v>
      </c>
      <c r="V6" s="7" t="e">
        <f>AVERAGE(Duplicates!L12:L13)</f>
        <v>#DIV/0!</v>
      </c>
      <c r="W6" s="8">
        <f>ABS(+Duplicates!M12-Duplicates!M13)</f>
        <v>0</v>
      </c>
      <c r="X6" s="8" t="e">
        <f>AVERAGE(Duplicates!M12:M13)</f>
        <v>#DIV/0!</v>
      </c>
      <c r="Y6" s="6">
        <f>ABS(+Duplicates!N12-Duplicates!N13)</f>
        <v>0</v>
      </c>
      <c r="Z6" s="6" t="e">
        <f>AVERAGE(Duplicates!N12:N13)</f>
        <v>#DIV/0!</v>
      </c>
      <c r="AA6" s="6">
        <f>ABS(+Duplicates!O12-Duplicates!O13)</f>
        <v>0</v>
      </c>
      <c r="AB6" s="6" t="e">
        <f>AVERAGE(Duplicates!O12:O13)</f>
        <v>#DIV/0!</v>
      </c>
      <c r="AC6" s="7">
        <f>ABS(+Duplicates!P12-Duplicates!P13)</f>
        <v>0</v>
      </c>
      <c r="AD6" s="7" t="e">
        <f>AVERAGE(Duplicates!P12:P13)</f>
        <v>#DIV/0!</v>
      </c>
      <c r="AE6" s="8">
        <f>ABS(+Duplicates!Q12-Duplicates!Q13)</f>
        <v>0</v>
      </c>
      <c r="AF6" s="8" t="e">
        <f>AVERAGE(Duplicates!Q12:Q13)</f>
        <v>#DIV/0!</v>
      </c>
      <c r="AG6" s="6">
        <f>ABS(+Duplicates!R12-Duplicates!R13)</f>
        <v>0</v>
      </c>
      <c r="AH6" s="6" t="e">
        <f>AVERAGE(Duplicates!R12:R13)</f>
        <v>#DIV/0!</v>
      </c>
      <c r="AI6" s="7">
        <f>ABS(+Duplicates!S12-Duplicates!S13)</f>
        <v>0</v>
      </c>
      <c r="AJ6" s="7" t="e">
        <f>AVERAGE(Duplicates!S12:S13)</f>
        <v>#DIV/0!</v>
      </c>
      <c r="AK6" s="7">
        <f>ABS(+Duplicates!T12-Duplicates!T13)</f>
        <v>0</v>
      </c>
      <c r="AL6" s="7" t="e">
        <f>AVERAGE(Duplicates!T12:T13)</f>
        <v>#DIV/0!</v>
      </c>
      <c r="AM6" s="6">
        <f>ABS(+Duplicates!U12-Duplicates!U13)</f>
        <v>0</v>
      </c>
      <c r="AN6" s="6" t="e">
        <f>AVERAGE(Duplicates!U12:U13)</f>
        <v>#DIV/0!</v>
      </c>
      <c r="AO6" s="7">
        <f>ABS(+Duplicates!V12-Duplicates!V13)</f>
        <v>0</v>
      </c>
      <c r="AP6" s="7" t="e">
        <f>AVERAGE(Duplicates!V12:V13)</f>
        <v>#DIV/0!</v>
      </c>
      <c r="AQ6" s="7">
        <f>ABS(+Duplicates!W12-Duplicates!W13)</f>
        <v>0</v>
      </c>
      <c r="AR6" s="7" t="e">
        <f>AVERAGE(Duplicates!W12:W13)</f>
        <v>#DIV/0!</v>
      </c>
      <c r="AS6" s="7">
        <f>ABS(+Duplicates!X12-Duplicates!X13)</f>
        <v>0</v>
      </c>
      <c r="AT6" s="7" t="e">
        <f>AVERAGE(Duplicates!X12:X13)</f>
        <v>#DIV/0!</v>
      </c>
      <c r="AU6" s="7">
        <f>ABS(+Duplicates!Y12-Duplicates!Y13)</f>
        <v>0</v>
      </c>
      <c r="AV6" s="7" t="e">
        <f>AVERAGE(Duplicates!Y12:Y13)</f>
        <v>#DIV/0!</v>
      </c>
      <c r="AW6" s="7">
        <f>ABS(+Duplicates!Z12-Duplicates!Z13)</f>
        <v>0</v>
      </c>
      <c r="AX6" s="7" t="e">
        <f>AVERAGE(Duplicates!Z12:Z13)</f>
        <v>#DIV/0!</v>
      </c>
      <c r="AY6" s="7">
        <f>ABS(+Duplicates!AA12-Duplicates!AA13)</f>
        <v>0</v>
      </c>
      <c r="AZ6" s="7" t="e">
        <f>AVERAGE(Duplicates!AA12:AA13)</f>
        <v>#DIV/0!</v>
      </c>
      <c r="BA6" s="8">
        <f>ABS(+Duplicates!AB12-Duplicates!AB13)</f>
        <v>0</v>
      </c>
      <c r="BB6" s="8" t="e">
        <f>AVERAGE(Duplicates!AB12:AB13)</f>
        <v>#DIV/0!</v>
      </c>
      <c r="BC6" s="7">
        <f>ABS(+Duplicates!AC12-Duplicates!AC13)</f>
        <v>0</v>
      </c>
      <c r="BD6" s="7" t="e">
        <f>AVERAGE(Duplicates!AC12:AC13)</f>
        <v>#DIV/0!</v>
      </c>
      <c r="BE6" s="7">
        <f>ABS(+Duplicates!AD12-Duplicates!AD13)</f>
        <v>0</v>
      </c>
      <c r="BF6" s="7" t="e">
        <f>AVERAGE(Duplicates!AD12:AD13)</f>
        <v>#DIV/0!</v>
      </c>
      <c r="BG6" s="7">
        <f>ABS(+Duplicates!AE12-Duplicates!AE13)</f>
        <v>0</v>
      </c>
      <c r="BH6" s="7" t="e">
        <f>AVERAGE(Duplicates!AE12:AE13)</f>
        <v>#DIV/0!</v>
      </c>
      <c r="BI6" s="7">
        <f>ABS(+Duplicates!AF12-Duplicates!AF13)</f>
        <v>0</v>
      </c>
      <c r="BJ6" s="7" t="e">
        <f>AVERAGE(Duplicates!AF12:AF13)</f>
        <v>#DIV/0!</v>
      </c>
      <c r="BK6" s="7">
        <f>ABS(+Duplicates!AG12-Duplicates!AG13)</f>
        <v>0</v>
      </c>
      <c r="BL6" s="7" t="e">
        <f>AVERAGE(Duplicates!AG12:AG13)</f>
        <v>#DIV/0!</v>
      </c>
      <c r="BM6" s="7">
        <f>ABS(+Duplicates!AH12-Duplicates!AH13)</f>
        <v>0</v>
      </c>
      <c r="BN6" s="7" t="e">
        <f>AVERAGE(Duplicates!AH12:AH13)</f>
        <v>#DIV/0!</v>
      </c>
    </row>
    <row r="7" spans="1:67" x14ac:dyDescent="0.25">
      <c r="A7">
        <f>+Duplicates!A15</f>
        <v>0</v>
      </c>
      <c r="B7">
        <f>+Duplicates!A16</f>
        <v>0</v>
      </c>
      <c r="C7" s="6">
        <f>ABS(+Duplicates!C15-Duplicates!C16)</f>
        <v>0</v>
      </c>
      <c r="D7" s="6" t="e">
        <f>AVERAGE(Duplicates!C15:C16)</f>
        <v>#DIV/0!</v>
      </c>
      <c r="E7" s="7">
        <f>ABS(+Duplicates!D15-Duplicates!D16)</f>
        <v>0</v>
      </c>
      <c r="F7" s="7" t="e">
        <f>AVERAGE(Duplicates!D15:D16)</f>
        <v>#DIV/0!</v>
      </c>
      <c r="G7" s="7">
        <f>ABS(+Duplicates!E15-Duplicates!E16)</f>
        <v>0</v>
      </c>
      <c r="H7" s="7" t="e">
        <f>AVERAGE(Duplicates!E15:E16)</f>
        <v>#DIV/0!</v>
      </c>
      <c r="I7" s="8">
        <f>ABS(+Duplicates!F15-Duplicates!F16)</f>
        <v>0</v>
      </c>
      <c r="J7" s="8" t="e">
        <f>AVERAGE(Duplicates!F15:F16)</f>
        <v>#DIV/0!</v>
      </c>
      <c r="K7" s="6">
        <f>ABS(+Duplicates!G15-Duplicates!G16)</f>
        <v>0</v>
      </c>
      <c r="L7" s="6" t="e">
        <f>AVERAGE(Duplicates!G15:G16)</f>
        <v>#DIV/0!</v>
      </c>
      <c r="M7" s="8">
        <f>ABS(+Duplicates!H15-Duplicates!H16)</f>
        <v>0</v>
      </c>
      <c r="N7" s="8" t="e">
        <f>AVERAGE(Duplicates!H15:H16)</f>
        <v>#DIV/0!</v>
      </c>
      <c r="O7" s="7">
        <f>ABS(+Duplicates!I15-Duplicates!I16)</f>
        <v>0</v>
      </c>
      <c r="P7" s="7" t="e">
        <f>AVERAGE(Duplicates!I15:I16)</f>
        <v>#DIV/0!</v>
      </c>
      <c r="Q7" s="7">
        <f>ABS(+Duplicates!J15-Duplicates!J16)</f>
        <v>0</v>
      </c>
      <c r="R7" s="7" t="e">
        <f>AVERAGE(Duplicates!J15:J16)</f>
        <v>#DIV/0!</v>
      </c>
      <c r="S7" s="7">
        <f>ABS(+Duplicates!K15-Duplicates!K16)</f>
        <v>0</v>
      </c>
      <c r="T7" s="7" t="e">
        <f>AVERAGE(Duplicates!K15:K16)</f>
        <v>#DIV/0!</v>
      </c>
      <c r="U7" s="7">
        <f>ABS(+Duplicates!L15-Duplicates!L16)</f>
        <v>0</v>
      </c>
      <c r="V7" s="7" t="e">
        <f>AVERAGE(Duplicates!L15:L16)</f>
        <v>#DIV/0!</v>
      </c>
      <c r="W7" s="8">
        <f>ABS(+Duplicates!M15-Duplicates!M16)</f>
        <v>0</v>
      </c>
      <c r="X7" s="8" t="e">
        <f>AVERAGE(Duplicates!M15:M16)</f>
        <v>#DIV/0!</v>
      </c>
      <c r="Y7" s="6">
        <f>ABS(+Duplicates!N15-Duplicates!N16)</f>
        <v>0</v>
      </c>
      <c r="Z7" s="6" t="e">
        <f>AVERAGE(Duplicates!N15:N16)</f>
        <v>#DIV/0!</v>
      </c>
      <c r="AA7" s="6">
        <f>ABS(+Duplicates!O15-Duplicates!O16)</f>
        <v>0</v>
      </c>
      <c r="AB7" s="6" t="e">
        <f>AVERAGE(Duplicates!O15:O16)</f>
        <v>#DIV/0!</v>
      </c>
      <c r="AC7" s="7">
        <f>ABS(+Duplicates!P15-Duplicates!P16)</f>
        <v>0</v>
      </c>
      <c r="AD7" s="7" t="e">
        <f>AVERAGE(Duplicates!P15:P16)</f>
        <v>#DIV/0!</v>
      </c>
      <c r="AE7" s="8">
        <f>ABS(+Duplicates!Q15-Duplicates!Q16)</f>
        <v>0</v>
      </c>
      <c r="AF7" s="8" t="e">
        <f>AVERAGE(Duplicates!Q15:Q16)</f>
        <v>#DIV/0!</v>
      </c>
      <c r="AG7" s="6">
        <f>ABS(+Duplicates!R15-Duplicates!R16)</f>
        <v>0</v>
      </c>
      <c r="AH7" s="6" t="e">
        <f>AVERAGE(Duplicates!R15:R16)</f>
        <v>#DIV/0!</v>
      </c>
      <c r="AI7" s="7">
        <f>ABS(+Duplicates!S15-Duplicates!S16)</f>
        <v>0</v>
      </c>
      <c r="AJ7" s="7" t="e">
        <f>AVERAGE(Duplicates!S15:S16)</f>
        <v>#DIV/0!</v>
      </c>
      <c r="AK7" s="7">
        <f>ABS(+Duplicates!T15-Duplicates!T16)</f>
        <v>0</v>
      </c>
      <c r="AL7" s="7" t="e">
        <f>AVERAGE(Duplicates!T15:T16)</f>
        <v>#DIV/0!</v>
      </c>
      <c r="AM7" s="6">
        <f>ABS(+Duplicates!U15-Duplicates!U16)</f>
        <v>0</v>
      </c>
      <c r="AN7" s="6" t="e">
        <f>AVERAGE(Duplicates!U15:U16)</f>
        <v>#DIV/0!</v>
      </c>
      <c r="AO7" s="7">
        <f>ABS(+Duplicates!V15-Duplicates!V16)</f>
        <v>0</v>
      </c>
      <c r="AP7" s="7" t="e">
        <f>AVERAGE(Duplicates!V15:V16)</f>
        <v>#DIV/0!</v>
      </c>
      <c r="AQ7" s="7">
        <f>ABS(+Duplicates!W15-Duplicates!W16)</f>
        <v>0</v>
      </c>
      <c r="AR7" s="7" t="e">
        <f>AVERAGE(Duplicates!W15:W16)</f>
        <v>#DIV/0!</v>
      </c>
      <c r="AS7" s="7">
        <f>ABS(+Duplicates!X15-Duplicates!X16)</f>
        <v>0</v>
      </c>
      <c r="AT7" s="7" t="e">
        <f>AVERAGE(Duplicates!X15:X16)</f>
        <v>#DIV/0!</v>
      </c>
      <c r="AU7" s="7">
        <f>ABS(+Duplicates!Y15-Duplicates!Y16)</f>
        <v>0</v>
      </c>
      <c r="AV7" s="7" t="e">
        <f>AVERAGE(Duplicates!Y15:Y16)</f>
        <v>#DIV/0!</v>
      </c>
      <c r="AW7" s="7">
        <f>ABS(+Duplicates!Z15-Duplicates!Z16)</f>
        <v>0</v>
      </c>
      <c r="AX7" s="7" t="e">
        <f>AVERAGE(Duplicates!Z15:Z16)</f>
        <v>#DIV/0!</v>
      </c>
      <c r="AY7" s="7">
        <f>ABS(+Duplicates!AA15-Duplicates!AA16)</f>
        <v>0</v>
      </c>
      <c r="AZ7" s="7" t="e">
        <f>AVERAGE(Duplicates!AA15:AA16)</f>
        <v>#DIV/0!</v>
      </c>
      <c r="BA7" s="8">
        <f>ABS(+Duplicates!AB15-Duplicates!AB16)</f>
        <v>0</v>
      </c>
      <c r="BB7" s="8" t="e">
        <f>AVERAGE(Duplicates!AB15:AB16)</f>
        <v>#DIV/0!</v>
      </c>
      <c r="BC7" s="7">
        <f>ABS(+Duplicates!AC15-Duplicates!AC16)</f>
        <v>0</v>
      </c>
      <c r="BD7" s="7" t="e">
        <f>AVERAGE(Duplicates!AC15:AC16)</f>
        <v>#DIV/0!</v>
      </c>
      <c r="BE7" s="7">
        <f>ABS(+Duplicates!AD15-Duplicates!AD16)</f>
        <v>0</v>
      </c>
      <c r="BF7" s="7" t="e">
        <f>AVERAGE(Duplicates!AD15:AD16)</f>
        <v>#DIV/0!</v>
      </c>
      <c r="BG7" s="7">
        <f>ABS(+Duplicates!AE15-Duplicates!AE16)</f>
        <v>0</v>
      </c>
      <c r="BH7" s="7" t="e">
        <f>AVERAGE(Duplicates!AE15:AE16)</f>
        <v>#DIV/0!</v>
      </c>
      <c r="BI7" s="7">
        <f>ABS(+Duplicates!AF15-Duplicates!AF16)</f>
        <v>0</v>
      </c>
      <c r="BJ7" s="7" t="e">
        <f>AVERAGE(Duplicates!AF15:AF16)</f>
        <v>#DIV/0!</v>
      </c>
      <c r="BK7" s="7">
        <f>ABS(+Duplicates!AG15-Duplicates!AG16)</f>
        <v>0</v>
      </c>
      <c r="BL7" s="7" t="e">
        <f>AVERAGE(Duplicates!AG15:AG16)</f>
        <v>#DIV/0!</v>
      </c>
      <c r="BM7" s="7">
        <f>ABS(+Duplicates!AH15-Duplicates!AH16)</f>
        <v>0</v>
      </c>
      <c r="BN7" s="7" t="e">
        <f>AVERAGE(Duplicates!AH15:AH16)</f>
        <v>#DIV/0!</v>
      </c>
    </row>
    <row r="8" spans="1:67" x14ac:dyDescent="0.25">
      <c r="A8">
        <f>+Duplicates!A18</f>
        <v>0</v>
      </c>
      <c r="B8">
        <f>+Duplicates!A19</f>
        <v>0</v>
      </c>
      <c r="C8" s="6">
        <f>ABS(+Duplicates!C18-Duplicates!C19)</f>
        <v>0</v>
      </c>
      <c r="D8" s="6" t="e">
        <f>AVERAGE(Duplicates!C18:C19)</f>
        <v>#DIV/0!</v>
      </c>
      <c r="E8" s="7">
        <f>ABS(+Duplicates!D18-Duplicates!D19)</f>
        <v>0</v>
      </c>
      <c r="F8" s="7" t="e">
        <f>AVERAGE(Duplicates!D18:D19)</f>
        <v>#DIV/0!</v>
      </c>
      <c r="G8" s="7">
        <f>ABS(+Duplicates!E18-Duplicates!E19)</f>
        <v>0</v>
      </c>
      <c r="H8" s="7" t="e">
        <f>AVERAGE(Duplicates!E18:E19)</f>
        <v>#DIV/0!</v>
      </c>
      <c r="I8" s="8">
        <f>ABS(+Duplicates!F18-Duplicates!F19)</f>
        <v>0</v>
      </c>
      <c r="J8" s="8" t="e">
        <f>AVERAGE(Duplicates!F18:F19)</f>
        <v>#DIV/0!</v>
      </c>
      <c r="K8" s="6">
        <f>ABS(+Duplicates!G18-Duplicates!G19)</f>
        <v>0</v>
      </c>
      <c r="L8" s="6" t="e">
        <f>AVERAGE(Duplicates!G18:G19)</f>
        <v>#DIV/0!</v>
      </c>
      <c r="M8" s="8">
        <f>ABS(+Duplicates!H18-Duplicates!H19)</f>
        <v>0</v>
      </c>
      <c r="N8" s="8" t="e">
        <f>AVERAGE(Duplicates!H18:H19)</f>
        <v>#DIV/0!</v>
      </c>
      <c r="O8" s="7">
        <f>ABS(+Duplicates!I18-Duplicates!I19)</f>
        <v>0</v>
      </c>
      <c r="P8" s="7" t="e">
        <f>AVERAGE(Duplicates!I18:I19)</f>
        <v>#DIV/0!</v>
      </c>
      <c r="Q8" s="7">
        <f>ABS(+Duplicates!J18-Duplicates!J19)</f>
        <v>0</v>
      </c>
      <c r="R8" s="7" t="e">
        <f>AVERAGE(Duplicates!J18:J19)</f>
        <v>#DIV/0!</v>
      </c>
      <c r="S8" s="7">
        <f>ABS(+Duplicates!K18-Duplicates!K19)</f>
        <v>0</v>
      </c>
      <c r="T8" s="7" t="e">
        <f>AVERAGE(Duplicates!K18:K19)</f>
        <v>#DIV/0!</v>
      </c>
      <c r="U8" s="7">
        <f>ABS(+Duplicates!L18-Duplicates!L19)</f>
        <v>0</v>
      </c>
      <c r="V8" s="7" t="e">
        <f>AVERAGE(Duplicates!L18:L19)</f>
        <v>#DIV/0!</v>
      </c>
      <c r="W8" s="8">
        <f>ABS(+Duplicates!M18-Duplicates!M19)</f>
        <v>0</v>
      </c>
      <c r="X8" s="8" t="e">
        <f>AVERAGE(Duplicates!M18:M19)</f>
        <v>#DIV/0!</v>
      </c>
      <c r="Y8" s="6">
        <f>ABS(+Duplicates!N18-Duplicates!N19)</f>
        <v>0</v>
      </c>
      <c r="Z8" s="6" t="e">
        <f>AVERAGE(Duplicates!N18:N19)</f>
        <v>#DIV/0!</v>
      </c>
      <c r="AA8" s="6">
        <f>ABS(+Duplicates!O18-Duplicates!O19)</f>
        <v>0</v>
      </c>
      <c r="AB8" s="6" t="e">
        <f>AVERAGE(Duplicates!O18:O19)</f>
        <v>#DIV/0!</v>
      </c>
      <c r="AC8" s="7">
        <f>ABS(+Duplicates!P18-Duplicates!P19)</f>
        <v>0</v>
      </c>
      <c r="AD8" s="7" t="e">
        <f>AVERAGE(Duplicates!P18:P19)</f>
        <v>#DIV/0!</v>
      </c>
      <c r="AE8" s="8">
        <f>ABS(+Duplicates!Q18-Duplicates!Q19)</f>
        <v>0</v>
      </c>
      <c r="AF8" s="8" t="e">
        <f>AVERAGE(Duplicates!Q18:Q19)</f>
        <v>#DIV/0!</v>
      </c>
      <c r="AG8" s="6">
        <f>ABS(+Duplicates!R18-Duplicates!R19)</f>
        <v>0</v>
      </c>
      <c r="AH8" s="6" t="e">
        <f>AVERAGE(Duplicates!R18:R19)</f>
        <v>#DIV/0!</v>
      </c>
      <c r="AI8" s="7">
        <f>ABS(+Duplicates!S18-Duplicates!S19)</f>
        <v>0</v>
      </c>
      <c r="AJ8" s="7" t="e">
        <f>AVERAGE(Duplicates!S18:S19)</f>
        <v>#DIV/0!</v>
      </c>
      <c r="AK8" s="7">
        <f>ABS(+Duplicates!T18-Duplicates!T19)</f>
        <v>0</v>
      </c>
      <c r="AL8" s="7" t="e">
        <f>AVERAGE(Duplicates!T18:T19)</f>
        <v>#DIV/0!</v>
      </c>
      <c r="AM8" s="6">
        <f>ABS(+Duplicates!U18-Duplicates!U19)</f>
        <v>0</v>
      </c>
      <c r="AN8" s="6" t="e">
        <f>AVERAGE(Duplicates!U18:U19)</f>
        <v>#DIV/0!</v>
      </c>
      <c r="AO8" s="7">
        <f>ABS(+Duplicates!V18-Duplicates!V19)</f>
        <v>0</v>
      </c>
      <c r="AP8" s="7" t="e">
        <f>AVERAGE(Duplicates!V18:V19)</f>
        <v>#DIV/0!</v>
      </c>
      <c r="AQ8" s="7">
        <f>ABS(+Duplicates!W18-Duplicates!W19)</f>
        <v>0</v>
      </c>
      <c r="AR8" s="7" t="e">
        <f>AVERAGE(Duplicates!W18:W19)</f>
        <v>#DIV/0!</v>
      </c>
      <c r="AS8" s="7">
        <f>ABS(+Duplicates!X18-Duplicates!X19)</f>
        <v>0</v>
      </c>
      <c r="AT8" s="7" t="e">
        <f>AVERAGE(Duplicates!X18:X19)</f>
        <v>#DIV/0!</v>
      </c>
      <c r="AU8" s="7">
        <f>ABS(+Duplicates!Y18-Duplicates!Y19)</f>
        <v>0</v>
      </c>
      <c r="AV8" s="7" t="e">
        <f>AVERAGE(Duplicates!Y18:Y19)</f>
        <v>#DIV/0!</v>
      </c>
      <c r="AW8" s="7">
        <f>ABS(+Duplicates!Z18-Duplicates!Z19)</f>
        <v>0</v>
      </c>
      <c r="AX8" s="7" t="e">
        <f>AVERAGE(Duplicates!Z18:Z19)</f>
        <v>#DIV/0!</v>
      </c>
      <c r="AY8" s="7">
        <f>ABS(+Duplicates!AA18-Duplicates!AA19)</f>
        <v>0</v>
      </c>
      <c r="AZ8" s="7" t="e">
        <f>AVERAGE(Duplicates!AA18:AA19)</f>
        <v>#DIV/0!</v>
      </c>
      <c r="BA8" s="8">
        <f>ABS(+Duplicates!AB18-Duplicates!AB19)</f>
        <v>0</v>
      </c>
      <c r="BB8" s="8" t="e">
        <f>AVERAGE(Duplicates!AB18:AB19)</f>
        <v>#DIV/0!</v>
      </c>
      <c r="BC8" s="7">
        <f>ABS(+Duplicates!AC18-Duplicates!AC19)</f>
        <v>0</v>
      </c>
      <c r="BD8" s="7" t="e">
        <f>AVERAGE(Duplicates!AC18:AC19)</f>
        <v>#DIV/0!</v>
      </c>
      <c r="BE8" s="7">
        <f>ABS(+Duplicates!AD18-Duplicates!AD19)</f>
        <v>0</v>
      </c>
      <c r="BF8" s="7" t="e">
        <f>AVERAGE(Duplicates!AD18:AD19)</f>
        <v>#DIV/0!</v>
      </c>
      <c r="BG8" s="7">
        <f>ABS(+Duplicates!AE18-Duplicates!AE19)</f>
        <v>0</v>
      </c>
      <c r="BH8" s="7" t="e">
        <f>AVERAGE(Duplicates!AE18:AE19)</f>
        <v>#DIV/0!</v>
      </c>
      <c r="BI8" s="7">
        <f>ABS(+Duplicates!AF18-Duplicates!AF19)</f>
        <v>0</v>
      </c>
      <c r="BJ8" s="7" t="e">
        <f>AVERAGE(Duplicates!AF18:AF19)</f>
        <v>#DIV/0!</v>
      </c>
      <c r="BK8" s="7">
        <f>ABS(+Duplicates!AG18-Duplicates!AG19)</f>
        <v>0</v>
      </c>
      <c r="BL8" s="7" t="e">
        <f>AVERAGE(Duplicates!AG18:AG19)</f>
        <v>#DIV/0!</v>
      </c>
      <c r="BM8" s="7">
        <f>ABS(+Duplicates!AH18-Duplicates!AH19)</f>
        <v>0</v>
      </c>
      <c r="BN8" s="7" t="e">
        <f>AVERAGE(Duplicates!AH18:AH19)</f>
        <v>#DIV/0!</v>
      </c>
    </row>
    <row r="9" spans="1:67" x14ac:dyDescent="0.25">
      <c r="A9">
        <f>+Duplicates!A21</f>
        <v>0</v>
      </c>
      <c r="B9">
        <f>+Duplicates!A22</f>
        <v>0</v>
      </c>
      <c r="C9" s="6">
        <f>ABS(+Duplicates!C21-Duplicates!C22)</f>
        <v>0</v>
      </c>
      <c r="D9" s="6" t="e">
        <f>AVERAGE(Duplicates!C21:C22)</f>
        <v>#DIV/0!</v>
      </c>
      <c r="E9" s="7">
        <f>ABS(+Duplicates!D21-Duplicates!D22)</f>
        <v>0</v>
      </c>
      <c r="F9" s="7" t="e">
        <f>AVERAGE(Duplicates!D21:D22)</f>
        <v>#DIV/0!</v>
      </c>
      <c r="G9" s="7">
        <f>ABS(+Duplicates!E21-Duplicates!E22)</f>
        <v>0</v>
      </c>
      <c r="H9" s="7" t="e">
        <f>AVERAGE(Duplicates!E21:E22)</f>
        <v>#DIV/0!</v>
      </c>
      <c r="I9" s="8">
        <f>ABS(+Duplicates!F21-Duplicates!F22)</f>
        <v>0</v>
      </c>
      <c r="J9" s="8" t="e">
        <f>AVERAGE(Duplicates!F21:F22)</f>
        <v>#DIV/0!</v>
      </c>
      <c r="K9" s="6">
        <f>ABS(+Duplicates!G21-Duplicates!G22)</f>
        <v>0</v>
      </c>
      <c r="L9" s="6" t="e">
        <f>AVERAGE(Duplicates!G21:G22)</f>
        <v>#DIV/0!</v>
      </c>
      <c r="M9" s="8">
        <f>ABS(+Duplicates!H21-Duplicates!H22)</f>
        <v>0</v>
      </c>
      <c r="N9" s="8" t="e">
        <f>AVERAGE(Duplicates!H21:H22)</f>
        <v>#DIV/0!</v>
      </c>
      <c r="O9" s="7">
        <f>ABS(+Duplicates!I21-Duplicates!I22)</f>
        <v>0</v>
      </c>
      <c r="P9" s="7" t="e">
        <f>AVERAGE(Duplicates!I21:I22)</f>
        <v>#DIV/0!</v>
      </c>
      <c r="Q9" s="7">
        <f>ABS(+Duplicates!J21-Duplicates!J22)</f>
        <v>0</v>
      </c>
      <c r="R9" s="7" t="e">
        <f>AVERAGE(Duplicates!J21:J22)</f>
        <v>#DIV/0!</v>
      </c>
      <c r="S9" s="7">
        <f>ABS(+Duplicates!K21-Duplicates!K22)</f>
        <v>0</v>
      </c>
      <c r="T9" s="7" t="e">
        <f>AVERAGE(Duplicates!K21:K22)</f>
        <v>#DIV/0!</v>
      </c>
      <c r="U9" s="7">
        <f>ABS(+Duplicates!L21-Duplicates!L22)</f>
        <v>0</v>
      </c>
      <c r="V9" s="7" t="e">
        <f>AVERAGE(Duplicates!L21:L22)</f>
        <v>#DIV/0!</v>
      </c>
      <c r="W9" s="8">
        <f>ABS(+Duplicates!M21-Duplicates!M22)</f>
        <v>0</v>
      </c>
      <c r="X9" s="8" t="e">
        <f>AVERAGE(Duplicates!M21:M22)</f>
        <v>#DIV/0!</v>
      </c>
      <c r="Y9" s="6">
        <f>ABS(+Duplicates!N21-Duplicates!N22)</f>
        <v>0</v>
      </c>
      <c r="Z9" s="6" t="e">
        <f>AVERAGE(Duplicates!N21:N22)</f>
        <v>#DIV/0!</v>
      </c>
      <c r="AA9" s="6">
        <f>ABS(+Duplicates!O21-Duplicates!O22)</f>
        <v>0</v>
      </c>
      <c r="AB9" s="6" t="e">
        <f>AVERAGE(Duplicates!O21:O22)</f>
        <v>#DIV/0!</v>
      </c>
      <c r="AC9" s="7">
        <f>ABS(+Duplicates!P21-Duplicates!P22)</f>
        <v>0</v>
      </c>
      <c r="AD9" s="7" t="e">
        <f>AVERAGE(Duplicates!P21:P22)</f>
        <v>#DIV/0!</v>
      </c>
      <c r="AE9" s="8">
        <f>ABS(+Duplicates!Q21-Duplicates!Q22)</f>
        <v>0</v>
      </c>
      <c r="AF9" s="8" t="e">
        <f>AVERAGE(Duplicates!Q21:Q22)</f>
        <v>#DIV/0!</v>
      </c>
      <c r="AG9" s="6">
        <f>ABS(+Duplicates!R21-Duplicates!R22)</f>
        <v>0</v>
      </c>
      <c r="AH9" s="6" t="e">
        <f>AVERAGE(Duplicates!R21:R22)</f>
        <v>#DIV/0!</v>
      </c>
      <c r="AI9" s="7">
        <f>ABS(+Duplicates!S21-Duplicates!S22)</f>
        <v>0</v>
      </c>
      <c r="AJ9" s="7" t="e">
        <f>AVERAGE(Duplicates!S21:S22)</f>
        <v>#DIV/0!</v>
      </c>
      <c r="AK9" s="7">
        <f>ABS(+Duplicates!T21-Duplicates!T22)</f>
        <v>0</v>
      </c>
      <c r="AL9" s="7" t="e">
        <f>AVERAGE(Duplicates!T21:T22)</f>
        <v>#DIV/0!</v>
      </c>
      <c r="AM9" s="6">
        <f>ABS(+Duplicates!U21-Duplicates!U22)</f>
        <v>0</v>
      </c>
      <c r="AN9" s="6" t="e">
        <f>AVERAGE(Duplicates!U21:U22)</f>
        <v>#DIV/0!</v>
      </c>
      <c r="AO9" s="7">
        <f>ABS(+Duplicates!V21-Duplicates!V22)</f>
        <v>0</v>
      </c>
      <c r="AP9" s="7" t="e">
        <f>AVERAGE(Duplicates!V21:V22)</f>
        <v>#DIV/0!</v>
      </c>
      <c r="AQ9" s="7">
        <f>ABS(+Duplicates!W21-Duplicates!W22)</f>
        <v>0</v>
      </c>
      <c r="AR9" s="7" t="e">
        <f>AVERAGE(Duplicates!W21:W22)</f>
        <v>#DIV/0!</v>
      </c>
      <c r="AS9" s="7">
        <f>ABS(+Duplicates!X21-Duplicates!X22)</f>
        <v>0</v>
      </c>
      <c r="AT9" s="7" t="e">
        <f>AVERAGE(Duplicates!X21:X22)</f>
        <v>#DIV/0!</v>
      </c>
      <c r="AU9" s="7">
        <f>ABS(+Duplicates!Y21-Duplicates!Y22)</f>
        <v>0</v>
      </c>
      <c r="AV9" s="7" t="e">
        <f>AVERAGE(Duplicates!Y21:Y22)</f>
        <v>#DIV/0!</v>
      </c>
      <c r="AW9" s="7">
        <f>ABS(+Duplicates!Z21-Duplicates!Z22)</f>
        <v>0</v>
      </c>
      <c r="AX9" s="7" t="e">
        <f>AVERAGE(Duplicates!Z21:Z22)</f>
        <v>#DIV/0!</v>
      </c>
      <c r="AY9" s="7">
        <f>ABS(+Duplicates!AA21-Duplicates!AA22)</f>
        <v>0</v>
      </c>
      <c r="AZ9" s="7" t="e">
        <f>AVERAGE(Duplicates!AA21:AA22)</f>
        <v>#DIV/0!</v>
      </c>
      <c r="BA9" s="8">
        <f>ABS(+Duplicates!AB21-Duplicates!AB22)</f>
        <v>0</v>
      </c>
      <c r="BB9" s="8" t="e">
        <f>AVERAGE(Duplicates!AB21:AB22)</f>
        <v>#DIV/0!</v>
      </c>
      <c r="BC9" s="7">
        <f>ABS(+Duplicates!AC21-Duplicates!AC22)</f>
        <v>0</v>
      </c>
      <c r="BD9" s="7" t="e">
        <f>AVERAGE(Duplicates!AC21:AC22)</f>
        <v>#DIV/0!</v>
      </c>
      <c r="BE9" s="7">
        <f>ABS(+Duplicates!AD21-Duplicates!AD22)</f>
        <v>0</v>
      </c>
      <c r="BF9" s="7" t="e">
        <f>AVERAGE(Duplicates!AD21:AD22)</f>
        <v>#DIV/0!</v>
      </c>
      <c r="BG9" s="7">
        <f>ABS(+Duplicates!AE21-Duplicates!AE22)</f>
        <v>0</v>
      </c>
      <c r="BH9" s="7" t="e">
        <f>AVERAGE(Duplicates!AE21:AE22)</f>
        <v>#DIV/0!</v>
      </c>
      <c r="BI9" s="7">
        <f>ABS(+Duplicates!AF21-Duplicates!AF22)</f>
        <v>0</v>
      </c>
      <c r="BJ9" s="7" t="e">
        <f>AVERAGE(Duplicates!AF21:AF22)</f>
        <v>#DIV/0!</v>
      </c>
      <c r="BK9" s="7">
        <f>ABS(+Duplicates!AG21-Duplicates!AG22)</f>
        <v>0</v>
      </c>
      <c r="BL9" s="7" t="e">
        <f>AVERAGE(Duplicates!AG21:AG22)</f>
        <v>#DIV/0!</v>
      </c>
      <c r="BM9" s="7">
        <f>ABS(+Duplicates!AH21-Duplicates!AH22)</f>
        <v>0</v>
      </c>
      <c r="BN9" s="7" t="e">
        <f>AVERAGE(Duplicates!AH21:AH22)</f>
        <v>#DIV/0!</v>
      </c>
    </row>
    <row r="10" spans="1:67" x14ac:dyDescent="0.25">
      <c r="A10">
        <f>+Duplicates!A24</f>
        <v>0</v>
      </c>
      <c r="B10">
        <f>+Duplicates!A25</f>
        <v>0</v>
      </c>
      <c r="C10" s="6">
        <f>ABS(+Duplicates!C24-Duplicates!C25)</f>
        <v>0</v>
      </c>
      <c r="D10" s="6" t="e">
        <f>AVERAGE(Duplicates!C24:C25)</f>
        <v>#DIV/0!</v>
      </c>
      <c r="E10" s="7">
        <f>ABS(+Duplicates!D24-Duplicates!D25)</f>
        <v>0</v>
      </c>
      <c r="F10" s="7" t="e">
        <f>AVERAGE(Duplicates!D24:D25)</f>
        <v>#DIV/0!</v>
      </c>
      <c r="G10" s="7">
        <f>ABS(+Duplicates!E24-Duplicates!E25)</f>
        <v>0</v>
      </c>
      <c r="H10" s="7" t="e">
        <f>AVERAGE(Duplicates!E24:E25)</f>
        <v>#DIV/0!</v>
      </c>
      <c r="I10" s="8">
        <f>ABS(+Duplicates!F24-Duplicates!F25)</f>
        <v>0</v>
      </c>
      <c r="J10" s="8" t="e">
        <f>AVERAGE(Duplicates!F24:F25)</f>
        <v>#DIV/0!</v>
      </c>
      <c r="K10" s="6">
        <f>ABS(+Duplicates!G24-Duplicates!G25)</f>
        <v>0</v>
      </c>
      <c r="L10" s="6" t="e">
        <f>AVERAGE(Duplicates!G24:G25)</f>
        <v>#DIV/0!</v>
      </c>
      <c r="M10" s="8">
        <f>ABS(+Duplicates!H24-Duplicates!H25)</f>
        <v>0</v>
      </c>
      <c r="N10" s="8" t="e">
        <f>AVERAGE(Duplicates!H24:H25)</f>
        <v>#DIV/0!</v>
      </c>
      <c r="O10" s="7">
        <f>ABS(+Duplicates!I24-Duplicates!I25)</f>
        <v>0</v>
      </c>
      <c r="P10" s="7" t="e">
        <f>AVERAGE(Duplicates!I24:I25)</f>
        <v>#DIV/0!</v>
      </c>
      <c r="Q10" s="7">
        <f>ABS(+Duplicates!J24-Duplicates!J25)</f>
        <v>0</v>
      </c>
      <c r="R10" s="7" t="e">
        <f>AVERAGE(Duplicates!J24:J25)</f>
        <v>#DIV/0!</v>
      </c>
      <c r="S10" s="7">
        <f>ABS(+Duplicates!K24-Duplicates!K25)</f>
        <v>0</v>
      </c>
      <c r="T10" s="7" t="e">
        <f>AVERAGE(Duplicates!K24:K25)</f>
        <v>#DIV/0!</v>
      </c>
      <c r="U10" s="7">
        <f>ABS(+Duplicates!L24-Duplicates!L25)</f>
        <v>0</v>
      </c>
      <c r="V10" s="7" t="e">
        <f>AVERAGE(Duplicates!L24:L25)</f>
        <v>#DIV/0!</v>
      </c>
      <c r="W10" s="8">
        <f>ABS(+Duplicates!M24-Duplicates!M25)</f>
        <v>0</v>
      </c>
      <c r="X10" s="8" t="e">
        <f>AVERAGE(Duplicates!M24:M25)</f>
        <v>#DIV/0!</v>
      </c>
      <c r="Y10" s="6">
        <f>ABS(+Duplicates!N24-Duplicates!N25)</f>
        <v>0</v>
      </c>
      <c r="Z10" s="6" t="e">
        <f>AVERAGE(Duplicates!N24:N25)</f>
        <v>#DIV/0!</v>
      </c>
      <c r="AA10" s="6">
        <f>ABS(+Duplicates!O24-Duplicates!O25)</f>
        <v>0</v>
      </c>
      <c r="AB10" s="6" t="e">
        <f>AVERAGE(Duplicates!O24:O25)</f>
        <v>#DIV/0!</v>
      </c>
      <c r="AC10" s="7">
        <f>ABS(+Duplicates!P24-Duplicates!P25)</f>
        <v>0</v>
      </c>
      <c r="AD10" s="7" t="e">
        <f>AVERAGE(Duplicates!P24:P25)</f>
        <v>#DIV/0!</v>
      </c>
      <c r="AE10" s="8">
        <f>ABS(+Duplicates!Q24-Duplicates!Q25)</f>
        <v>0</v>
      </c>
      <c r="AF10" s="8" t="e">
        <f>AVERAGE(Duplicates!Q24:Q25)</f>
        <v>#DIV/0!</v>
      </c>
      <c r="AG10" s="6">
        <f>ABS(+Duplicates!R24-Duplicates!R25)</f>
        <v>0</v>
      </c>
      <c r="AH10" s="6" t="e">
        <f>AVERAGE(Duplicates!R24:R25)</f>
        <v>#DIV/0!</v>
      </c>
      <c r="AI10" s="7">
        <f>ABS(+Duplicates!S24-Duplicates!S25)</f>
        <v>0</v>
      </c>
      <c r="AJ10" s="7" t="e">
        <f>AVERAGE(Duplicates!S24:S25)</f>
        <v>#DIV/0!</v>
      </c>
      <c r="AK10" s="7">
        <f>ABS(+Duplicates!T24-Duplicates!T25)</f>
        <v>0</v>
      </c>
      <c r="AL10" s="7" t="e">
        <f>AVERAGE(Duplicates!T24:T25)</f>
        <v>#DIV/0!</v>
      </c>
      <c r="AM10" s="6">
        <f>ABS(+Duplicates!U24-Duplicates!U25)</f>
        <v>0</v>
      </c>
      <c r="AN10" s="6" t="e">
        <f>AVERAGE(Duplicates!U24:U25)</f>
        <v>#DIV/0!</v>
      </c>
      <c r="AO10" s="7">
        <f>ABS(+Duplicates!V24-Duplicates!V25)</f>
        <v>0</v>
      </c>
      <c r="AP10" s="7" t="e">
        <f>AVERAGE(Duplicates!V24:V25)</f>
        <v>#DIV/0!</v>
      </c>
      <c r="AQ10" s="7">
        <f>ABS(+Duplicates!W24-Duplicates!W25)</f>
        <v>0</v>
      </c>
      <c r="AR10" s="7" t="e">
        <f>AVERAGE(Duplicates!W24:W25)</f>
        <v>#DIV/0!</v>
      </c>
      <c r="AS10" s="7">
        <f>ABS(+Duplicates!X24-Duplicates!X25)</f>
        <v>0</v>
      </c>
      <c r="AT10" s="7" t="e">
        <f>AVERAGE(Duplicates!X24:X25)</f>
        <v>#DIV/0!</v>
      </c>
      <c r="AU10" s="7">
        <f>ABS(+Duplicates!Y24-Duplicates!Y25)</f>
        <v>0</v>
      </c>
      <c r="AV10" s="7" t="e">
        <f>AVERAGE(Duplicates!Y24:Y25)</f>
        <v>#DIV/0!</v>
      </c>
      <c r="AW10" s="7">
        <f>ABS(+Duplicates!Z24-Duplicates!Z25)</f>
        <v>0</v>
      </c>
      <c r="AX10" s="7" t="e">
        <f>AVERAGE(Duplicates!Z24:Z25)</f>
        <v>#DIV/0!</v>
      </c>
      <c r="AY10" s="7">
        <f>ABS(+Duplicates!AA24-Duplicates!AA25)</f>
        <v>0</v>
      </c>
      <c r="AZ10" s="7" t="e">
        <f>AVERAGE(Duplicates!AA24:AA25)</f>
        <v>#DIV/0!</v>
      </c>
      <c r="BA10" s="8">
        <f>ABS(+Duplicates!AB24-Duplicates!AB25)</f>
        <v>0</v>
      </c>
      <c r="BB10" s="8" t="e">
        <f>AVERAGE(Duplicates!AB24:AB25)</f>
        <v>#DIV/0!</v>
      </c>
      <c r="BC10" s="7">
        <f>ABS(+Duplicates!AC24-Duplicates!AC25)</f>
        <v>0</v>
      </c>
      <c r="BD10" s="7" t="e">
        <f>AVERAGE(Duplicates!AC24:AC25)</f>
        <v>#DIV/0!</v>
      </c>
      <c r="BE10" s="7">
        <f>ABS(+Duplicates!AD24-Duplicates!AD25)</f>
        <v>0</v>
      </c>
      <c r="BF10" s="7" t="e">
        <f>AVERAGE(Duplicates!AD24:AD25)</f>
        <v>#DIV/0!</v>
      </c>
      <c r="BG10" s="7">
        <f>ABS(+Duplicates!AE24-Duplicates!AE25)</f>
        <v>0</v>
      </c>
      <c r="BH10" s="7" t="e">
        <f>AVERAGE(Duplicates!AE24:AE25)</f>
        <v>#DIV/0!</v>
      </c>
      <c r="BI10" s="7">
        <f>ABS(+Duplicates!AF24-Duplicates!AF25)</f>
        <v>0</v>
      </c>
      <c r="BJ10" s="7" t="e">
        <f>AVERAGE(Duplicates!AF24:AF25)</f>
        <v>#DIV/0!</v>
      </c>
      <c r="BK10" s="7">
        <f>ABS(+Duplicates!AG24-Duplicates!AG25)</f>
        <v>0</v>
      </c>
      <c r="BL10" s="7" t="e">
        <f>AVERAGE(Duplicates!AG24:AG25)</f>
        <v>#DIV/0!</v>
      </c>
      <c r="BM10" s="7">
        <f>ABS(+Duplicates!AH24-Duplicates!AH25)</f>
        <v>0</v>
      </c>
      <c r="BN10" s="7" t="e">
        <f>AVERAGE(Duplicates!AH24:AH25)</f>
        <v>#DIV/0!</v>
      </c>
    </row>
    <row r="11" spans="1:67" x14ac:dyDescent="0.25">
      <c r="A11">
        <f>+Duplicates!A27</f>
        <v>0</v>
      </c>
      <c r="B11">
        <f>+Duplicates!A28</f>
        <v>0</v>
      </c>
      <c r="C11" s="6">
        <f>ABS(+Duplicates!C27-Duplicates!C28)</f>
        <v>0</v>
      </c>
      <c r="D11" s="6" t="e">
        <f>AVERAGE(Duplicates!C27:C28)</f>
        <v>#DIV/0!</v>
      </c>
      <c r="E11" s="7">
        <f>ABS(+Duplicates!D27-Duplicates!D28)</f>
        <v>0</v>
      </c>
      <c r="F11" s="7" t="e">
        <f>AVERAGE(Duplicates!D27:D28)</f>
        <v>#DIV/0!</v>
      </c>
      <c r="G11" s="7">
        <f>ABS(+Duplicates!E27-Duplicates!E28)</f>
        <v>0</v>
      </c>
      <c r="H11" s="7" t="e">
        <f>AVERAGE(Duplicates!E27:E28)</f>
        <v>#DIV/0!</v>
      </c>
      <c r="I11" s="8">
        <f>ABS(+Duplicates!F27-Duplicates!F28)</f>
        <v>0</v>
      </c>
      <c r="J11" s="8" t="e">
        <f>AVERAGE(Duplicates!F27:F28)</f>
        <v>#DIV/0!</v>
      </c>
      <c r="K11" s="6">
        <f>ABS(+Duplicates!G27-Duplicates!G28)</f>
        <v>0</v>
      </c>
      <c r="L11" s="6" t="e">
        <f>AVERAGE(Duplicates!G27:G28)</f>
        <v>#DIV/0!</v>
      </c>
      <c r="M11" s="8">
        <f>ABS(+Duplicates!H27-Duplicates!H28)</f>
        <v>0</v>
      </c>
      <c r="N11" s="8" t="e">
        <f>AVERAGE(Duplicates!H27:H28)</f>
        <v>#DIV/0!</v>
      </c>
      <c r="O11" s="7">
        <f>ABS(+Duplicates!I27-Duplicates!I28)</f>
        <v>0</v>
      </c>
      <c r="P11" s="7" t="e">
        <f>AVERAGE(Duplicates!I27:I28)</f>
        <v>#DIV/0!</v>
      </c>
      <c r="Q11" s="7">
        <f>ABS(+Duplicates!J27-Duplicates!J28)</f>
        <v>0</v>
      </c>
      <c r="R11" s="7" t="e">
        <f>AVERAGE(Duplicates!J27:J28)</f>
        <v>#DIV/0!</v>
      </c>
      <c r="S11" s="7">
        <f>ABS(+Duplicates!K27-Duplicates!K28)</f>
        <v>0</v>
      </c>
      <c r="T11" s="7" t="e">
        <f>AVERAGE(Duplicates!K27:K28)</f>
        <v>#DIV/0!</v>
      </c>
      <c r="U11" s="7">
        <f>ABS(+Duplicates!L27-Duplicates!L28)</f>
        <v>0</v>
      </c>
      <c r="V11" s="7" t="e">
        <f>AVERAGE(Duplicates!L27:L28)</f>
        <v>#DIV/0!</v>
      </c>
      <c r="W11" s="8">
        <f>ABS(+Duplicates!M27-Duplicates!M28)</f>
        <v>0</v>
      </c>
      <c r="X11" s="8" t="e">
        <f>AVERAGE(Duplicates!M27:M28)</f>
        <v>#DIV/0!</v>
      </c>
      <c r="Y11" s="6">
        <f>ABS(+Duplicates!N27-Duplicates!N28)</f>
        <v>0</v>
      </c>
      <c r="Z11" s="6" t="e">
        <f>AVERAGE(Duplicates!N27:N28)</f>
        <v>#DIV/0!</v>
      </c>
      <c r="AA11" s="6">
        <f>ABS(+Duplicates!O27-Duplicates!O28)</f>
        <v>0</v>
      </c>
      <c r="AB11" s="6" t="e">
        <f>AVERAGE(Duplicates!O27:O28)</f>
        <v>#DIV/0!</v>
      </c>
      <c r="AC11" s="7">
        <f>ABS(+Duplicates!P27-Duplicates!P28)</f>
        <v>0</v>
      </c>
      <c r="AD11" s="7" t="e">
        <f>AVERAGE(Duplicates!P27:P28)</f>
        <v>#DIV/0!</v>
      </c>
      <c r="AE11" s="8">
        <f>ABS(+Duplicates!Q27-Duplicates!Q28)</f>
        <v>0</v>
      </c>
      <c r="AF11" s="8" t="e">
        <f>AVERAGE(Duplicates!Q27:Q28)</f>
        <v>#DIV/0!</v>
      </c>
      <c r="AG11" s="6">
        <f>ABS(+Duplicates!R27-Duplicates!R28)</f>
        <v>0</v>
      </c>
      <c r="AH11" s="6" t="e">
        <f>AVERAGE(Duplicates!R27:R28)</f>
        <v>#DIV/0!</v>
      </c>
      <c r="AI11" s="7">
        <f>ABS(+Duplicates!S27-Duplicates!S28)</f>
        <v>0</v>
      </c>
      <c r="AJ11" s="7" t="e">
        <f>AVERAGE(Duplicates!S27:S28)</f>
        <v>#DIV/0!</v>
      </c>
      <c r="AK11" s="7">
        <f>ABS(+Duplicates!T27-Duplicates!T28)</f>
        <v>0</v>
      </c>
      <c r="AL11" s="7" t="e">
        <f>AVERAGE(Duplicates!T27:T28)</f>
        <v>#DIV/0!</v>
      </c>
      <c r="AM11" s="6">
        <f>ABS(+Duplicates!U27-Duplicates!U28)</f>
        <v>0</v>
      </c>
      <c r="AN11" s="6" t="e">
        <f>AVERAGE(Duplicates!U27:U28)</f>
        <v>#DIV/0!</v>
      </c>
      <c r="AO11" s="7">
        <f>ABS(+Duplicates!V27-Duplicates!V28)</f>
        <v>0</v>
      </c>
      <c r="AP11" s="7" t="e">
        <f>AVERAGE(Duplicates!V27:V28)</f>
        <v>#DIV/0!</v>
      </c>
      <c r="AQ11" s="7">
        <f>ABS(+Duplicates!W27-Duplicates!W28)</f>
        <v>0</v>
      </c>
      <c r="AR11" s="7" t="e">
        <f>AVERAGE(Duplicates!W27:W28)</f>
        <v>#DIV/0!</v>
      </c>
      <c r="AS11" s="7">
        <f>ABS(+Duplicates!X27-Duplicates!X28)</f>
        <v>0</v>
      </c>
      <c r="AT11" s="7" t="e">
        <f>AVERAGE(Duplicates!X27:X28)</f>
        <v>#DIV/0!</v>
      </c>
      <c r="AU11" s="7">
        <f>ABS(+Duplicates!Y27-Duplicates!Y28)</f>
        <v>0</v>
      </c>
      <c r="AV11" s="7" t="e">
        <f>AVERAGE(Duplicates!Y27:Y28)</f>
        <v>#DIV/0!</v>
      </c>
      <c r="AW11" s="7">
        <f>ABS(+Duplicates!Z27-Duplicates!Z28)</f>
        <v>0</v>
      </c>
      <c r="AX11" s="7" t="e">
        <f>AVERAGE(Duplicates!Z27:Z28)</f>
        <v>#DIV/0!</v>
      </c>
      <c r="AY11" s="7">
        <f>ABS(+Duplicates!AA27-Duplicates!AA28)</f>
        <v>0</v>
      </c>
      <c r="AZ11" s="7" t="e">
        <f>AVERAGE(Duplicates!AA27:AA28)</f>
        <v>#DIV/0!</v>
      </c>
      <c r="BA11" s="8">
        <f>ABS(+Duplicates!AB27-Duplicates!AB28)</f>
        <v>0</v>
      </c>
      <c r="BB11" s="8" t="e">
        <f>AVERAGE(Duplicates!AB27:AB28)</f>
        <v>#DIV/0!</v>
      </c>
      <c r="BC11" s="7">
        <f>ABS(+Duplicates!AC27-Duplicates!AC28)</f>
        <v>0</v>
      </c>
      <c r="BD11" s="7" t="e">
        <f>AVERAGE(Duplicates!AC27:AC28)</f>
        <v>#DIV/0!</v>
      </c>
      <c r="BE11" s="7">
        <f>ABS(+Duplicates!AD27-Duplicates!AD28)</f>
        <v>0</v>
      </c>
      <c r="BF11" s="7" t="e">
        <f>AVERAGE(Duplicates!AD27:AD28)</f>
        <v>#DIV/0!</v>
      </c>
      <c r="BG11" s="7">
        <f>ABS(+Duplicates!AE27-Duplicates!AE28)</f>
        <v>0</v>
      </c>
      <c r="BH11" s="7" t="e">
        <f>AVERAGE(Duplicates!AE27:AE28)</f>
        <v>#DIV/0!</v>
      </c>
      <c r="BI11" s="7">
        <f>ABS(+Duplicates!AF27-Duplicates!AF28)</f>
        <v>0</v>
      </c>
      <c r="BJ11" s="7" t="e">
        <f>AVERAGE(Duplicates!AF27:AF28)</f>
        <v>#DIV/0!</v>
      </c>
      <c r="BK11" s="7">
        <f>ABS(+Duplicates!AG27-Duplicates!AG28)</f>
        <v>0</v>
      </c>
      <c r="BL11" s="7" t="e">
        <f>AVERAGE(Duplicates!AG27:AG28)</f>
        <v>#DIV/0!</v>
      </c>
      <c r="BM11" s="7">
        <f>ABS(+Duplicates!AH27-Duplicates!AH28)</f>
        <v>0</v>
      </c>
      <c r="BN11" s="7" t="e">
        <f>AVERAGE(Duplicates!AH27:AH28)</f>
        <v>#DIV/0!</v>
      </c>
    </row>
    <row r="12" spans="1:67" x14ac:dyDescent="0.25">
      <c r="A12">
        <f>+Duplicates!A30</f>
        <v>0</v>
      </c>
      <c r="B12">
        <f>+Duplicates!A31</f>
        <v>0</v>
      </c>
      <c r="C12" s="6">
        <f>ABS(+Duplicates!C30-Duplicates!C31)</f>
        <v>0</v>
      </c>
      <c r="D12" s="6" t="e">
        <f>AVERAGE(Duplicates!C30:C31)</f>
        <v>#DIV/0!</v>
      </c>
      <c r="E12" s="7">
        <f>ABS(+Duplicates!D30-Duplicates!D31)</f>
        <v>0</v>
      </c>
      <c r="F12" s="7" t="e">
        <f>AVERAGE(Duplicates!D30:D31)</f>
        <v>#DIV/0!</v>
      </c>
      <c r="G12" s="7">
        <f>ABS(+Duplicates!E30-Duplicates!E31)</f>
        <v>0</v>
      </c>
      <c r="H12" s="7" t="e">
        <f>AVERAGE(Duplicates!E30:E31)</f>
        <v>#DIV/0!</v>
      </c>
      <c r="I12" s="8">
        <f>ABS(+Duplicates!F30-Duplicates!F31)</f>
        <v>0</v>
      </c>
      <c r="J12" s="8" t="e">
        <f>AVERAGE(Duplicates!F30:F31)</f>
        <v>#DIV/0!</v>
      </c>
      <c r="K12" s="6">
        <f>ABS(+Duplicates!G30-Duplicates!G31)</f>
        <v>0</v>
      </c>
      <c r="L12" s="6" t="e">
        <f>AVERAGE(Duplicates!G30:G31)</f>
        <v>#DIV/0!</v>
      </c>
      <c r="M12" s="8">
        <f>ABS(+Duplicates!H30-Duplicates!H31)</f>
        <v>0</v>
      </c>
      <c r="N12" s="8" t="e">
        <f>AVERAGE(Duplicates!H30:H31)</f>
        <v>#DIV/0!</v>
      </c>
      <c r="O12" s="7">
        <f>ABS(+Duplicates!I30-Duplicates!I31)</f>
        <v>0</v>
      </c>
      <c r="P12" s="7" t="e">
        <f>AVERAGE(Duplicates!I30:I31)</f>
        <v>#DIV/0!</v>
      </c>
      <c r="Q12" s="7">
        <f>ABS(+Duplicates!J30-Duplicates!J31)</f>
        <v>0</v>
      </c>
      <c r="R12" s="7" t="e">
        <f>AVERAGE(Duplicates!J30:J31)</f>
        <v>#DIV/0!</v>
      </c>
      <c r="S12" s="7">
        <f>ABS(+Duplicates!K30-Duplicates!K31)</f>
        <v>0</v>
      </c>
      <c r="T12" s="7" t="e">
        <f>AVERAGE(Duplicates!K30:K31)</f>
        <v>#DIV/0!</v>
      </c>
      <c r="U12" s="7">
        <f>ABS(+Duplicates!L30-Duplicates!L31)</f>
        <v>0</v>
      </c>
      <c r="V12" s="7" t="e">
        <f>AVERAGE(Duplicates!L30:L31)</f>
        <v>#DIV/0!</v>
      </c>
      <c r="W12" s="8">
        <f>ABS(+Duplicates!M30-Duplicates!M31)</f>
        <v>0</v>
      </c>
      <c r="X12" s="8" t="e">
        <f>AVERAGE(Duplicates!M30:M31)</f>
        <v>#DIV/0!</v>
      </c>
      <c r="Y12" s="6">
        <f>ABS(+Duplicates!N30-Duplicates!N31)</f>
        <v>0</v>
      </c>
      <c r="Z12" s="6" t="e">
        <f>AVERAGE(Duplicates!N30:N31)</f>
        <v>#DIV/0!</v>
      </c>
      <c r="AA12" s="6">
        <f>ABS(+Duplicates!O30-Duplicates!O31)</f>
        <v>0</v>
      </c>
      <c r="AB12" s="6" t="e">
        <f>AVERAGE(Duplicates!O30:O31)</f>
        <v>#DIV/0!</v>
      </c>
      <c r="AC12" s="7">
        <f>ABS(+Duplicates!P30-Duplicates!P31)</f>
        <v>0</v>
      </c>
      <c r="AD12" s="7" t="e">
        <f>AVERAGE(Duplicates!P30:P31)</f>
        <v>#DIV/0!</v>
      </c>
      <c r="AE12" s="8">
        <f>ABS(+Duplicates!Q30-Duplicates!Q31)</f>
        <v>0</v>
      </c>
      <c r="AF12" s="8" t="e">
        <f>AVERAGE(Duplicates!Q30:Q31)</f>
        <v>#DIV/0!</v>
      </c>
      <c r="AG12" s="6">
        <f>ABS(+Duplicates!R30-Duplicates!R31)</f>
        <v>0</v>
      </c>
      <c r="AH12" s="6" t="e">
        <f>AVERAGE(Duplicates!R30:R31)</f>
        <v>#DIV/0!</v>
      </c>
      <c r="AI12" s="7">
        <f>ABS(+Duplicates!S30-Duplicates!S31)</f>
        <v>0</v>
      </c>
      <c r="AJ12" s="7" t="e">
        <f>AVERAGE(Duplicates!S30:S31)</f>
        <v>#DIV/0!</v>
      </c>
      <c r="AK12" s="7">
        <f>ABS(+Duplicates!T30-Duplicates!T31)</f>
        <v>0</v>
      </c>
      <c r="AL12" s="7" t="e">
        <f>AVERAGE(Duplicates!T30:T31)</f>
        <v>#DIV/0!</v>
      </c>
      <c r="AM12" s="6">
        <f>ABS(+Duplicates!U30-Duplicates!U31)</f>
        <v>0</v>
      </c>
      <c r="AN12" s="6" t="e">
        <f>AVERAGE(Duplicates!U30:U31)</f>
        <v>#DIV/0!</v>
      </c>
      <c r="AO12" s="7">
        <f>ABS(+Duplicates!V30-Duplicates!V31)</f>
        <v>0</v>
      </c>
      <c r="AP12" s="7" t="e">
        <f>AVERAGE(Duplicates!V30:V31)</f>
        <v>#DIV/0!</v>
      </c>
      <c r="AQ12" s="7">
        <f>ABS(+Duplicates!W30-Duplicates!W31)</f>
        <v>0</v>
      </c>
      <c r="AR12" s="7" t="e">
        <f>AVERAGE(Duplicates!W30:W31)</f>
        <v>#DIV/0!</v>
      </c>
      <c r="AS12" s="7">
        <f>ABS(+Duplicates!X30-Duplicates!X31)</f>
        <v>0</v>
      </c>
      <c r="AT12" s="7" t="e">
        <f>AVERAGE(Duplicates!X30:X31)</f>
        <v>#DIV/0!</v>
      </c>
      <c r="AU12" s="7">
        <f>ABS(+Duplicates!Y30-Duplicates!Y31)</f>
        <v>0</v>
      </c>
      <c r="AV12" s="7" t="e">
        <f>AVERAGE(Duplicates!Y30:Y31)</f>
        <v>#DIV/0!</v>
      </c>
      <c r="AW12" s="7">
        <f>ABS(+Duplicates!Z30-Duplicates!Z31)</f>
        <v>0</v>
      </c>
      <c r="AX12" s="7" t="e">
        <f>AVERAGE(Duplicates!Z30:Z31)</f>
        <v>#DIV/0!</v>
      </c>
      <c r="AY12" s="7">
        <f>ABS(+Duplicates!AA30-Duplicates!AA31)</f>
        <v>0</v>
      </c>
      <c r="AZ12" s="7" t="e">
        <f>AVERAGE(Duplicates!AA30:AA31)</f>
        <v>#DIV/0!</v>
      </c>
      <c r="BA12" s="8">
        <f>ABS(+Duplicates!AB30-Duplicates!AB31)</f>
        <v>0</v>
      </c>
      <c r="BB12" s="8" t="e">
        <f>AVERAGE(Duplicates!AB30:AB31)</f>
        <v>#DIV/0!</v>
      </c>
      <c r="BC12" s="7">
        <f>ABS(+Duplicates!AC30-Duplicates!AC31)</f>
        <v>0</v>
      </c>
      <c r="BD12" s="7" t="e">
        <f>AVERAGE(Duplicates!AC30:AC31)</f>
        <v>#DIV/0!</v>
      </c>
      <c r="BE12" s="7">
        <f>ABS(+Duplicates!AD30-Duplicates!AD31)</f>
        <v>0</v>
      </c>
      <c r="BF12" s="7" t="e">
        <f>AVERAGE(Duplicates!AD30:AD31)</f>
        <v>#DIV/0!</v>
      </c>
      <c r="BG12" s="7">
        <f>ABS(+Duplicates!AE30-Duplicates!AE31)</f>
        <v>0</v>
      </c>
      <c r="BH12" s="7" t="e">
        <f>AVERAGE(Duplicates!AE30:AE31)</f>
        <v>#DIV/0!</v>
      </c>
      <c r="BI12" s="7">
        <f>ABS(+Duplicates!AF30-Duplicates!AF31)</f>
        <v>0</v>
      </c>
      <c r="BJ12" s="7" t="e">
        <f>AVERAGE(Duplicates!AF30:AF31)</f>
        <v>#DIV/0!</v>
      </c>
      <c r="BK12" s="7">
        <f>ABS(+Duplicates!AG30-Duplicates!AG31)</f>
        <v>0</v>
      </c>
      <c r="BL12" s="7" t="e">
        <f>AVERAGE(Duplicates!AG30:AG31)</f>
        <v>#DIV/0!</v>
      </c>
      <c r="BM12" s="7">
        <f>ABS(+Duplicates!AH30-Duplicates!AH31)</f>
        <v>0</v>
      </c>
      <c r="BN12" s="7" t="e">
        <f>AVERAGE(Duplicates!AH30:AH31)</f>
        <v>#DIV/0!</v>
      </c>
    </row>
    <row r="13" spans="1:67" x14ac:dyDescent="0.25">
      <c r="A13">
        <f>+Duplicates!A33</f>
        <v>0</v>
      </c>
      <c r="B13">
        <f>+Duplicates!A34</f>
        <v>0</v>
      </c>
      <c r="C13" s="6">
        <f>ABS(+Duplicates!C33-Duplicates!C34)</f>
        <v>0</v>
      </c>
      <c r="D13" s="6" t="e">
        <f>AVERAGE(Duplicates!C33:C34)</f>
        <v>#DIV/0!</v>
      </c>
      <c r="E13" s="7">
        <f>ABS(+Duplicates!D33-Duplicates!D34)</f>
        <v>0</v>
      </c>
      <c r="F13" s="7" t="e">
        <f>AVERAGE(Duplicates!D33:D34)</f>
        <v>#DIV/0!</v>
      </c>
      <c r="G13" s="7">
        <f>ABS(+Duplicates!E33-Duplicates!E34)</f>
        <v>0</v>
      </c>
      <c r="H13" s="7" t="e">
        <f>AVERAGE(Duplicates!E33:E34)</f>
        <v>#DIV/0!</v>
      </c>
      <c r="I13" s="8">
        <f>ABS(+Duplicates!F33-Duplicates!F34)</f>
        <v>0</v>
      </c>
      <c r="J13" s="8" t="e">
        <f>AVERAGE(Duplicates!F33:F34)</f>
        <v>#DIV/0!</v>
      </c>
      <c r="K13" s="6">
        <f>ABS(+Duplicates!G33-Duplicates!G34)</f>
        <v>0</v>
      </c>
      <c r="L13" s="6" t="e">
        <f>AVERAGE(Duplicates!G33:G34)</f>
        <v>#DIV/0!</v>
      </c>
      <c r="M13" s="8">
        <f>ABS(+Duplicates!H33-Duplicates!H34)</f>
        <v>0</v>
      </c>
      <c r="N13" s="8" t="e">
        <f>AVERAGE(Duplicates!H33:H34)</f>
        <v>#DIV/0!</v>
      </c>
      <c r="O13" s="7">
        <f>ABS(+Duplicates!I33-Duplicates!I34)</f>
        <v>0</v>
      </c>
      <c r="P13" s="7" t="e">
        <f>AVERAGE(Duplicates!I33:I34)</f>
        <v>#DIV/0!</v>
      </c>
      <c r="Q13" s="7">
        <f>ABS(+Duplicates!J33-Duplicates!J34)</f>
        <v>0</v>
      </c>
      <c r="R13" s="7" t="e">
        <f>AVERAGE(Duplicates!J33:J34)</f>
        <v>#DIV/0!</v>
      </c>
      <c r="S13" s="7">
        <f>ABS(+Duplicates!K33-Duplicates!K34)</f>
        <v>0</v>
      </c>
      <c r="T13" s="7" t="e">
        <f>AVERAGE(Duplicates!K33:K34)</f>
        <v>#DIV/0!</v>
      </c>
      <c r="U13" s="7">
        <f>ABS(+Duplicates!L33-Duplicates!L34)</f>
        <v>0</v>
      </c>
      <c r="V13" s="7" t="e">
        <f>AVERAGE(Duplicates!L33:L34)</f>
        <v>#DIV/0!</v>
      </c>
      <c r="W13" s="8">
        <f>ABS(+Duplicates!M33-Duplicates!M34)</f>
        <v>0</v>
      </c>
      <c r="X13" s="8" t="e">
        <f>AVERAGE(Duplicates!M33:M34)</f>
        <v>#DIV/0!</v>
      </c>
      <c r="Y13" s="6">
        <f>ABS(+Duplicates!N33-Duplicates!N34)</f>
        <v>0</v>
      </c>
      <c r="Z13" s="6" t="e">
        <f>AVERAGE(Duplicates!N33:N34)</f>
        <v>#DIV/0!</v>
      </c>
      <c r="AA13" s="6">
        <f>ABS(+Duplicates!O33-Duplicates!O34)</f>
        <v>0</v>
      </c>
      <c r="AB13" s="6" t="e">
        <f>AVERAGE(Duplicates!O33:O34)</f>
        <v>#DIV/0!</v>
      </c>
      <c r="AC13" s="7">
        <f>ABS(+Duplicates!P33-Duplicates!P34)</f>
        <v>0</v>
      </c>
      <c r="AD13" s="7" t="e">
        <f>AVERAGE(Duplicates!P33:P34)</f>
        <v>#DIV/0!</v>
      </c>
      <c r="AE13" s="8">
        <f>ABS(+Duplicates!Q33-Duplicates!Q34)</f>
        <v>0</v>
      </c>
      <c r="AF13" s="8" t="e">
        <f>AVERAGE(Duplicates!Q33:Q34)</f>
        <v>#DIV/0!</v>
      </c>
      <c r="AG13" s="6">
        <f>ABS(+Duplicates!R33-Duplicates!R34)</f>
        <v>0</v>
      </c>
      <c r="AH13" s="6" t="e">
        <f>AVERAGE(Duplicates!R33:R34)</f>
        <v>#DIV/0!</v>
      </c>
      <c r="AI13" s="7">
        <f>ABS(+Duplicates!S33-Duplicates!S34)</f>
        <v>0</v>
      </c>
      <c r="AJ13" s="7" t="e">
        <f>AVERAGE(Duplicates!S33:S34)</f>
        <v>#DIV/0!</v>
      </c>
      <c r="AK13" s="7">
        <f>ABS(+Duplicates!T33-Duplicates!T34)</f>
        <v>0</v>
      </c>
      <c r="AL13" s="7" t="e">
        <f>AVERAGE(Duplicates!T33:T34)</f>
        <v>#DIV/0!</v>
      </c>
      <c r="AM13" s="6">
        <f>ABS(+Duplicates!U33-Duplicates!U34)</f>
        <v>0</v>
      </c>
      <c r="AN13" s="6" t="e">
        <f>AVERAGE(Duplicates!U33:U34)</f>
        <v>#DIV/0!</v>
      </c>
      <c r="AO13" s="7">
        <f>ABS(+Duplicates!V33-Duplicates!V34)</f>
        <v>0</v>
      </c>
      <c r="AP13" s="7" t="e">
        <f>AVERAGE(Duplicates!V33:V34)</f>
        <v>#DIV/0!</v>
      </c>
      <c r="AQ13" s="7">
        <f>ABS(+Duplicates!W33-Duplicates!W34)</f>
        <v>0</v>
      </c>
      <c r="AR13" s="7" t="e">
        <f>AVERAGE(Duplicates!W33:W34)</f>
        <v>#DIV/0!</v>
      </c>
      <c r="AS13" s="7">
        <f>ABS(+Duplicates!X33-Duplicates!X34)</f>
        <v>0</v>
      </c>
      <c r="AT13" s="7" t="e">
        <f>AVERAGE(Duplicates!X33:X34)</f>
        <v>#DIV/0!</v>
      </c>
      <c r="AU13" s="7">
        <f>ABS(+Duplicates!Y33-Duplicates!Y34)</f>
        <v>0</v>
      </c>
      <c r="AV13" s="7" t="e">
        <f>AVERAGE(Duplicates!Y33:Y34)</f>
        <v>#DIV/0!</v>
      </c>
      <c r="AW13" s="7">
        <f>ABS(+Duplicates!Z33-Duplicates!Z34)</f>
        <v>0</v>
      </c>
      <c r="AX13" s="7" t="e">
        <f>AVERAGE(Duplicates!Z33:Z34)</f>
        <v>#DIV/0!</v>
      </c>
      <c r="AY13" s="7">
        <f>ABS(+Duplicates!AA33-Duplicates!AA34)</f>
        <v>0</v>
      </c>
      <c r="AZ13" s="7" t="e">
        <f>AVERAGE(Duplicates!AA33:AA34)</f>
        <v>#DIV/0!</v>
      </c>
      <c r="BA13" s="8">
        <f>ABS(+Duplicates!AB33-Duplicates!AB34)</f>
        <v>0</v>
      </c>
      <c r="BB13" s="8" t="e">
        <f>AVERAGE(Duplicates!AB33:AB34)</f>
        <v>#DIV/0!</v>
      </c>
      <c r="BC13" s="7">
        <f>ABS(+Duplicates!AC33-Duplicates!AC34)</f>
        <v>0</v>
      </c>
      <c r="BD13" s="7" t="e">
        <f>AVERAGE(Duplicates!AC33:AC34)</f>
        <v>#DIV/0!</v>
      </c>
      <c r="BE13" s="7">
        <f>ABS(+Duplicates!AD33-Duplicates!AD34)</f>
        <v>0</v>
      </c>
      <c r="BF13" s="7" t="e">
        <f>AVERAGE(Duplicates!AD33:AD34)</f>
        <v>#DIV/0!</v>
      </c>
      <c r="BG13" s="7">
        <f>ABS(+Duplicates!AE33-Duplicates!AE34)</f>
        <v>0</v>
      </c>
      <c r="BH13" s="7" t="e">
        <f>AVERAGE(Duplicates!AE33:AE34)</f>
        <v>#DIV/0!</v>
      </c>
      <c r="BI13" s="7">
        <f>ABS(+Duplicates!AF33-Duplicates!AF34)</f>
        <v>0</v>
      </c>
      <c r="BJ13" s="7" t="e">
        <f>AVERAGE(Duplicates!AF33:AF34)</f>
        <v>#DIV/0!</v>
      </c>
      <c r="BK13" s="7">
        <f>ABS(+Duplicates!AG33-Duplicates!AG34)</f>
        <v>0</v>
      </c>
      <c r="BL13" s="7" t="e">
        <f>AVERAGE(Duplicates!AG33:AG34)</f>
        <v>#DIV/0!</v>
      </c>
      <c r="BM13" s="7">
        <f>ABS(+Duplicates!AH33-Duplicates!AH34)</f>
        <v>0</v>
      </c>
      <c r="BN13" s="7" t="e">
        <f>AVERAGE(Duplicates!AH33:AH34)</f>
        <v>#DIV/0!</v>
      </c>
    </row>
    <row r="14" spans="1:67" x14ac:dyDescent="0.25">
      <c r="A14">
        <f>+Duplicates!A36</f>
        <v>0</v>
      </c>
      <c r="B14">
        <f>+Duplicates!A37</f>
        <v>0</v>
      </c>
      <c r="C14" s="6">
        <f>ABS(+Duplicates!C36-Duplicates!C37)</f>
        <v>0</v>
      </c>
      <c r="D14" s="6" t="e">
        <f>AVERAGE(Duplicates!C36:C37)</f>
        <v>#DIV/0!</v>
      </c>
      <c r="E14" s="7">
        <f>ABS(+Duplicates!D36-Duplicates!D37)</f>
        <v>0</v>
      </c>
      <c r="F14" s="7" t="e">
        <f>AVERAGE(Duplicates!D36:D37)</f>
        <v>#DIV/0!</v>
      </c>
      <c r="G14" s="7">
        <f>ABS(+Duplicates!E36-Duplicates!E37)</f>
        <v>0</v>
      </c>
      <c r="H14" s="7" t="e">
        <f>AVERAGE(Duplicates!E36:E37)</f>
        <v>#DIV/0!</v>
      </c>
      <c r="I14" s="8">
        <f>ABS(+Duplicates!F36-Duplicates!F37)</f>
        <v>0</v>
      </c>
      <c r="J14" s="8" t="e">
        <f>AVERAGE(Duplicates!F36:F37)</f>
        <v>#DIV/0!</v>
      </c>
      <c r="K14" s="6">
        <f>ABS(+Duplicates!G36-Duplicates!G37)</f>
        <v>0</v>
      </c>
      <c r="L14" s="6" t="e">
        <f>AVERAGE(Duplicates!G36:G37)</f>
        <v>#DIV/0!</v>
      </c>
      <c r="M14" s="8">
        <f>ABS(+Duplicates!H36-Duplicates!H37)</f>
        <v>0</v>
      </c>
      <c r="N14" s="8" t="e">
        <f>AVERAGE(Duplicates!H36:H37)</f>
        <v>#DIV/0!</v>
      </c>
      <c r="O14" s="7">
        <f>ABS(+Duplicates!I36-Duplicates!I37)</f>
        <v>0</v>
      </c>
      <c r="P14" s="7" t="e">
        <f>AVERAGE(Duplicates!I36:I37)</f>
        <v>#DIV/0!</v>
      </c>
      <c r="Q14" s="7">
        <f>ABS(+Duplicates!J36-Duplicates!J37)</f>
        <v>0</v>
      </c>
      <c r="R14" s="7" t="e">
        <f>AVERAGE(Duplicates!J36:J37)</f>
        <v>#DIV/0!</v>
      </c>
      <c r="S14" s="7">
        <f>ABS(+Duplicates!K36-Duplicates!K37)</f>
        <v>0</v>
      </c>
      <c r="T14" s="7" t="e">
        <f>AVERAGE(Duplicates!K36:K37)</f>
        <v>#DIV/0!</v>
      </c>
      <c r="U14" s="7">
        <f>ABS(+Duplicates!L36-Duplicates!L37)</f>
        <v>0</v>
      </c>
      <c r="V14" s="7" t="e">
        <f>AVERAGE(Duplicates!L36:L37)</f>
        <v>#DIV/0!</v>
      </c>
      <c r="W14" s="8">
        <f>ABS(+Duplicates!M36-Duplicates!M37)</f>
        <v>0</v>
      </c>
      <c r="X14" s="8" t="e">
        <f>AVERAGE(Duplicates!M36:M37)</f>
        <v>#DIV/0!</v>
      </c>
      <c r="Y14" s="6">
        <f>ABS(+Duplicates!N36-Duplicates!N37)</f>
        <v>0</v>
      </c>
      <c r="Z14" s="6" t="e">
        <f>AVERAGE(Duplicates!N36:N37)</f>
        <v>#DIV/0!</v>
      </c>
      <c r="AA14" s="6">
        <f>ABS(+Duplicates!O36-Duplicates!O37)</f>
        <v>0</v>
      </c>
      <c r="AB14" s="6" t="e">
        <f>AVERAGE(Duplicates!O36:O37)</f>
        <v>#DIV/0!</v>
      </c>
      <c r="AC14" s="7">
        <f>ABS(+Duplicates!P36-Duplicates!P37)</f>
        <v>0</v>
      </c>
      <c r="AD14" s="7" t="e">
        <f>AVERAGE(Duplicates!P36:P37)</f>
        <v>#DIV/0!</v>
      </c>
      <c r="AE14" s="8">
        <f>ABS(+Duplicates!Q36-Duplicates!Q37)</f>
        <v>0</v>
      </c>
      <c r="AF14" s="8" t="e">
        <f>AVERAGE(Duplicates!Q36:Q37)</f>
        <v>#DIV/0!</v>
      </c>
      <c r="AG14" s="6">
        <f>ABS(+Duplicates!R36-Duplicates!R37)</f>
        <v>0</v>
      </c>
      <c r="AH14" s="6" t="e">
        <f>AVERAGE(Duplicates!R36:R37)</f>
        <v>#DIV/0!</v>
      </c>
      <c r="AI14" s="7">
        <f>ABS(+Duplicates!S36-Duplicates!S37)</f>
        <v>0</v>
      </c>
      <c r="AJ14" s="7" t="e">
        <f>AVERAGE(Duplicates!S36:S37)</f>
        <v>#DIV/0!</v>
      </c>
      <c r="AK14" s="7">
        <f>ABS(+Duplicates!T36-Duplicates!T37)</f>
        <v>0</v>
      </c>
      <c r="AL14" s="7" t="e">
        <f>AVERAGE(Duplicates!T36:T37)</f>
        <v>#DIV/0!</v>
      </c>
      <c r="AM14" s="6">
        <f>ABS(+Duplicates!U36-Duplicates!U37)</f>
        <v>0</v>
      </c>
      <c r="AN14" s="6" t="e">
        <f>AVERAGE(Duplicates!U36:U37)</f>
        <v>#DIV/0!</v>
      </c>
      <c r="AO14" s="7">
        <f>ABS(+Duplicates!V36-Duplicates!V37)</f>
        <v>0</v>
      </c>
      <c r="AP14" s="7" t="e">
        <f>AVERAGE(Duplicates!V36:V37)</f>
        <v>#DIV/0!</v>
      </c>
      <c r="AQ14" s="7">
        <f>ABS(+Duplicates!W36-Duplicates!W37)</f>
        <v>0</v>
      </c>
      <c r="AR14" s="7" t="e">
        <f>AVERAGE(Duplicates!W36:W37)</f>
        <v>#DIV/0!</v>
      </c>
      <c r="AS14" s="7">
        <f>ABS(+Duplicates!X36-Duplicates!X37)</f>
        <v>0</v>
      </c>
      <c r="AT14" s="7" t="e">
        <f>AVERAGE(Duplicates!X36:X37)</f>
        <v>#DIV/0!</v>
      </c>
      <c r="AU14" s="7">
        <f>ABS(+Duplicates!Y36-Duplicates!Y37)</f>
        <v>0</v>
      </c>
      <c r="AV14" s="7" t="e">
        <f>AVERAGE(Duplicates!Y36:Y37)</f>
        <v>#DIV/0!</v>
      </c>
      <c r="AW14" s="7">
        <f>ABS(+Duplicates!Z36-Duplicates!Z37)</f>
        <v>0</v>
      </c>
      <c r="AX14" s="7" t="e">
        <f>AVERAGE(Duplicates!Z36:Z37)</f>
        <v>#DIV/0!</v>
      </c>
      <c r="AY14" s="7">
        <f>ABS(+Duplicates!AA36-Duplicates!AA37)</f>
        <v>0</v>
      </c>
      <c r="AZ14" s="7" t="e">
        <f>AVERAGE(Duplicates!AA36:AA37)</f>
        <v>#DIV/0!</v>
      </c>
      <c r="BA14" s="8">
        <f>ABS(+Duplicates!AB36-Duplicates!AB37)</f>
        <v>0</v>
      </c>
      <c r="BB14" s="8" t="e">
        <f>AVERAGE(Duplicates!AB36:AB37)</f>
        <v>#DIV/0!</v>
      </c>
      <c r="BC14" s="7">
        <f>ABS(+Duplicates!AC36-Duplicates!AC37)</f>
        <v>0</v>
      </c>
      <c r="BD14" s="7" t="e">
        <f>AVERAGE(Duplicates!AC36:AC37)</f>
        <v>#DIV/0!</v>
      </c>
      <c r="BE14" s="7">
        <f>ABS(+Duplicates!AD36-Duplicates!AD37)</f>
        <v>0</v>
      </c>
      <c r="BF14" s="7" t="e">
        <f>AVERAGE(Duplicates!AD36:AD37)</f>
        <v>#DIV/0!</v>
      </c>
      <c r="BG14" s="7">
        <f>ABS(+Duplicates!AE36-Duplicates!AE37)</f>
        <v>0</v>
      </c>
      <c r="BH14" s="7" t="e">
        <f>AVERAGE(Duplicates!AE36:AE37)</f>
        <v>#DIV/0!</v>
      </c>
      <c r="BI14" s="7">
        <f>ABS(+Duplicates!AF36-Duplicates!AF37)</f>
        <v>0</v>
      </c>
      <c r="BJ14" s="7" t="e">
        <f>AVERAGE(Duplicates!AF36:AF37)</f>
        <v>#DIV/0!</v>
      </c>
      <c r="BK14" s="7">
        <f>ABS(+Duplicates!AG36-Duplicates!AG37)</f>
        <v>0</v>
      </c>
      <c r="BL14" s="7" t="e">
        <f>AVERAGE(Duplicates!AG36:AG37)</f>
        <v>#DIV/0!</v>
      </c>
      <c r="BM14" s="7">
        <f>ABS(+Duplicates!AH36-Duplicates!AH37)</f>
        <v>0</v>
      </c>
      <c r="BN14" s="7" t="e">
        <f>AVERAGE(Duplicates!AH36:AH37)</f>
        <v>#DIV/0!</v>
      </c>
    </row>
    <row r="15" spans="1:67" x14ac:dyDescent="0.25">
      <c r="A15">
        <f>+Duplicates!A39</f>
        <v>0</v>
      </c>
      <c r="B15">
        <f>+Duplicates!A40</f>
        <v>0</v>
      </c>
      <c r="C15" s="6">
        <f>ABS(+Duplicates!C39-Duplicates!C40)</f>
        <v>0</v>
      </c>
      <c r="D15" s="6" t="e">
        <f>AVERAGE(Duplicates!C39:C40)</f>
        <v>#DIV/0!</v>
      </c>
      <c r="E15" s="7">
        <f>ABS(+Duplicates!D39-Duplicates!D40)</f>
        <v>0</v>
      </c>
      <c r="F15" s="7" t="e">
        <f>AVERAGE(Duplicates!D39:D40)</f>
        <v>#DIV/0!</v>
      </c>
      <c r="G15" s="7">
        <f>ABS(+Duplicates!E39-Duplicates!E40)</f>
        <v>0</v>
      </c>
      <c r="H15" s="7" t="e">
        <f>AVERAGE(Duplicates!E39:E40)</f>
        <v>#DIV/0!</v>
      </c>
      <c r="I15" s="8">
        <f>ABS(+Duplicates!F39-Duplicates!F40)</f>
        <v>0</v>
      </c>
      <c r="J15" s="8" t="e">
        <f>AVERAGE(Duplicates!F39:F40)</f>
        <v>#DIV/0!</v>
      </c>
      <c r="K15" s="6">
        <f>ABS(+Duplicates!G39-Duplicates!G40)</f>
        <v>0</v>
      </c>
      <c r="L15" s="6" t="e">
        <f>AVERAGE(Duplicates!G39:G40)</f>
        <v>#DIV/0!</v>
      </c>
      <c r="M15" s="8">
        <f>ABS(+Duplicates!H39-Duplicates!H40)</f>
        <v>0</v>
      </c>
      <c r="N15" s="8" t="e">
        <f>AVERAGE(Duplicates!H39:H40)</f>
        <v>#DIV/0!</v>
      </c>
      <c r="O15" s="7">
        <f>ABS(+Duplicates!I39-Duplicates!I40)</f>
        <v>0</v>
      </c>
      <c r="P15" s="7" t="e">
        <f>AVERAGE(Duplicates!I39:I40)</f>
        <v>#DIV/0!</v>
      </c>
      <c r="Q15" s="7">
        <f>ABS(+Duplicates!J39-Duplicates!J40)</f>
        <v>0</v>
      </c>
      <c r="R15" s="7" t="e">
        <f>AVERAGE(Duplicates!J39:J40)</f>
        <v>#DIV/0!</v>
      </c>
      <c r="S15" s="7">
        <f>ABS(+Duplicates!K39-Duplicates!K40)</f>
        <v>0</v>
      </c>
      <c r="T15" s="7" t="e">
        <f>AVERAGE(Duplicates!K39:K40)</f>
        <v>#DIV/0!</v>
      </c>
      <c r="U15" s="7">
        <f>ABS(+Duplicates!L39-Duplicates!L40)</f>
        <v>0</v>
      </c>
      <c r="V15" s="7" t="e">
        <f>AVERAGE(Duplicates!L39:L40)</f>
        <v>#DIV/0!</v>
      </c>
      <c r="W15" s="8">
        <f>ABS(+Duplicates!M39-Duplicates!M40)</f>
        <v>0</v>
      </c>
      <c r="X15" s="8" t="e">
        <f>AVERAGE(Duplicates!M39:M40)</f>
        <v>#DIV/0!</v>
      </c>
      <c r="Y15" s="6">
        <f>ABS(+Duplicates!N39-Duplicates!N40)</f>
        <v>0</v>
      </c>
      <c r="Z15" s="6" t="e">
        <f>AVERAGE(Duplicates!N39:N40)</f>
        <v>#DIV/0!</v>
      </c>
      <c r="AA15" s="6">
        <f>ABS(+Duplicates!O39-Duplicates!O40)</f>
        <v>0</v>
      </c>
      <c r="AB15" s="6" t="e">
        <f>AVERAGE(Duplicates!O39:O40)</f>
        <v>#DIV/0!</v>
      </c>
      <c r="AC15" s="7">
        <f>ABS(+Duplicates!P39-Duplicates!P40)</f>
        <v>0</v>
      </c>
      <c r="AD15" s="7" t="e">
        <f>AVERAGE(Duplicates!P39:P40)</f>
        <v>#DIV/0!</v>
      </c>
      <c r="AE15" s="8">
        <f>ABS(+Duplicates!Q39-Duplicates!Q40)</f>
        <v>0</v>
      </c>
      <c r="AF15" s="8" t="e">
        <f>AVERAGE(Duplicates!Q39:Q40)</f>
        <v>#DIV/0!</v>
      </c>
      <c r="AG15" s="6">
        <f>ABS(+Duplicates!R39-Duplicates!R40)</f>
        <v>0</v>
      </c>
      <c r="AH15" s="6" t="e">
        <f>AVERAGE(Duplicates!R39:R40)</f>
        <v>#DIV/0!</v>
      </c>
      <c r="AI15" s="7">
        <f>ABS(+Duplicates!S39-Duplicates!S40)</f>
        <v>0</v>
      </c>
      <c r="AJ15" s="7" t="e">
        <f>AVERAGE(Duplicates!S39:S40)</f>
        <v>#DIV/0!</v>
      </c>
      <c r="AK15" s="7">
        <f>ABS(+Duplicates!T39-Duplicates!T40)</f>
        <v>0</v>
      </c>
      <c r="AL15" s="7" t="e">
        <f>AVERAGE(Duplicates!T39:T40)</f>
        <v>#DIV/0!</v>
      </c>
      <c r="AM15" s="6">
        <f>ABS(+Duplicates!U39-Duplicates!U40)</f>
        <v>0</v>
      </c>
      <c r="AN15" s="6" t="e">
        <f>AVERAGE(Duplicates!U39:U40)</f>
        <v>#DIV/0!</v>
      </c>
      <c r="AO15" s="7">
        <f>ABS(+Duplicates!V39-Duplicates!V40)</f>
        <v>0</v>
      </c>
      <c r="AP15" s="7" t="e">
        <f>AVERAGE(Duplicates!V39:V40)</f>
        <v>#DIV/0!</v>
      </c>
      <c r="AQ15" s="7">
        <f>ABS(+Duplicates!W39-Duplicates!W40)</f>
        <v>0</v>
      </c>
      <c r="AR15" s="7" t="e">
        <f>AVERAGE(Duplicates!W39:W40)</f>
        <v>#DIV/0!</v>
      </c>
      <c r="AS15" s="7">
        <f>ABS(+Duplicates!X39-Duplicates!X40)</f>
        <v>0</v>
      </c>
      <c r="AT15" s="7" t="e">
        <f>AVERAGE(Duplicates!X39:X40)</f>
        <v>#DIV/0!</v>
      </c>
      <c r="AU15" s="7">
        <f>ABS(+Duplicates!Y39-Duplicates!Y40)</f>
        <v>0</v>
      </c>
      <c r="AV15" s="7" t="e">
        <f>AVERAGE(Duplicates!Y39:Y40)</f>
        <v>#DIV/0!</v>
      </c>
      <c r="AW15" s="7">
        <f>ABS(+Duplicates!Z39-Duplicates!Z40)</f>
        <v>0</v>
      </c>
      <c r="AX15" s="7" t="e">
        <f>AVERAGE(Duplicates!Z39:Z40)</f>
        <v>#DIV/0!</v>
      </c>
      <c r="AY15" s="7">
        <f>ABS(+Duplicates!AA39-Duplicates!AA40)</f>
        <v>0</v>
      </c>
      <c r="AZ15" s="7" t="e">
        <f>AVERAGE(Duplicates!AA39:AA40)</f>
        <v>#DIV/0!</v>
      </c>
      <c r="BA15" s="8">
        <f>ABS(+Duplicates!AB39-Duplicates!AB40)</f>
        <v>0</v>
      </c>
      <c r="BB15" s="8" t="e">
        <f>AVERAGE(Duplicates!AB39:AB40)</f>
        <v>#DIV/0!</v>
      </c>
      <c r="BC15" s="7">
        <f>ABS(+Duplicates!AC39-Duplicates!AC40)</f>
        <v>0</v>
      </c>
      <c r="BD15" s="7" t="e">
        <f>AVERAGE(Duplicates!AC39:AC40)</f>
        <v>#DIV/0!</v>
      </c>
      <c r="BE15" s="7">
        <f>ABS(+Duplicates!AD39-Duplicates!AD40)</f>
        <v>0</v>
      </c>
      <c r="BF15" s="7" t="e">
        <f>AVERAGE(Duplicates!AD39:AD40)</f>
        <v>#DIV/0!</v>
      </c>
      <c r="BG15" s="7">
        <f>ABS(+Duplicates!AE39-Duplicates!AE40)</f>
        <v>0</v>
      </c>
      <c r="BH15" s="7" t="e">
        <f>AVERAGE(Duplicates!AE39:AE40)</f>
        <v>#DIV/0!</v>
      </c>
      <c r="BI15" s="7">
        <f>ABS(+Duplicates!AF39-Duplicates!AF40)</f>
        <v>0</v>
      </c>
      <c r="BJ15" s="7" t="e">
        <f>AVERAGE(Duplicates!AF39:AF40)</f>
        <v>#DIV/0!</v>
      </c>
      <c r="BK15" s="7">
        <f>ABS(+Duplicates!AG39-Duplicates!AG40)</f>
        <v>0</v>
      </c>
      <c r="BL15" s="7" t="e">
        <f>AVERAGE(Duplicates!AG39:AG40)</f>
        <v>#DIV/0!</v>
      </c>
      <c r="BM15" s="7">
        <f>ABS(+Duplicates!AH39-Duplicates!AH40)</f>
        <v>0</v>
      </c>
      <c r="BN15" s="7" t="e">
        <f>AVERAGE(Duplicates!AH39:AH40)</f>
        <v>#DIV/0!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928"/>
  <sheetViews>
    <sheetView topLeftCell="A232" zoomScale="140" zoomScaleNormal="140" workbookViewId="0"/>
  </sheetViews>
  <sheetFormatPr defaultRowHeight="15" x14ac:dyDescent="0.25"/>
  <cols>
    <col min="2" max="3" width="10" bestFit="1" customWidth="1"/>
    <col min="6" max="6" width="9.140625" customWidth="1"/>
  </cols>
  <sheetData>
    <row r="1" spans="2:3" x14ac:dyDescent="0.25">
      <c r="C1" s="9"/>
    </row>
    <row r="2" spans="2:3" x14ac:dyDescent="0.25">
      <c r="B2" s="6"/>
      <c r="C2" s="11"/>
    </row>
    <row r="3" spans="2:3" x14ac:dyDescent="0.25">
      <c r="B3" s="6"/>
      <c r="C3" s="11"/>
    </row>
    <row r="4" spans="2:3" x14ac:dyDescent="0.25">
      <c r="B4" s="6"/>
      <c r="C4" s="11"/>
    </row>
    <row r="5" spans="2:3" x14ac:dyDescent="0.25">
      <c r="B5" s="6"/>
      <c r="C5" s="11"/>
    </row>
    <row r="6" spans="2:3" x14ac:dyDescent="0.25">
      <c r="B6" s="6"/>
      <c r="C6" s="11"/>
    </row>
    <row r="7" spans="2:3" x14ac:dyDescent="0.25">
      <c r="B7" s="6"/>
      <c r="C7" s="11"/>
    </row>
    <row r="8" spans="2:3" x14ac:dyDescent="0.25">
      <c r="B8" s="6"/>
      <c r="C8" s="11"/>
    </row>
    <row r="9" spans="2:3" x14ac:dyDescent="0.25">
      <c r="B9" s="6"/>
      <c r="C9" s="11"/>
    </row>
    <row r="10" spans="2:3" x14ac:dyDescent="0.25">
      <c r="B10" s="6"/>
      <c r="C10" s="11"/>
    </row>
    <row r="11" spans="2:3" x14ac:dyDescent="0.25">
      <c r="B11" s="6"/>
      <c r="C11" s="11"/>
    </row>
    <row r="12" spans="2:3" x14ac:dyDescent="0.25">
      <c r="B12" s="6"/>
      <c r="C12" s="11"/>
    </row>
    <row r="13" spans="2:3" x14ac:dyDescent="0.25">
      <c r="B13" s="6"/>
      <c r="C13" s="11"/>
    </row>
    <row r="14" spans="2:3" x14ac:dyDescent="0.25">
      <c r="B14" s="6"/>
      <c r="C14" s="11"/>
    </row>
    <row r="15" spans="2:3" x14ac:dyDescent="0.25">
      <c r="B15" s="6"/>
      <c r="C15" s="11"/>
    </row>
    <row r="16" spans="2:3" x14ac:dyDescent="0.25">
      <c r="B16" s="6"/>
      <c r="C16" s="11"/>
    </row>
    <row r="17" spans="2:3" x14ac:dyDescent="0.25">
      <c r="B17" s="6"/>
      <c r="C17" s="11"/>
    </row>
    <row r="18" spans="2:3" x14ac:dyDescent="0.25">
      <c r="B18" s="6"/>
      <c r="C18" s="11"/>
    </row>
    <row r="19" spans="2:3" x14ac:dyDescent="0.25">
      <c r="B19" s="6"/>
      <c r="C19" s="11"/>
    </row>
    <row r="20" spans="2:3" x14ac:dyDescent="0.25">
      <c r="B20" s="6"/>
      <c r="C20" s="11"/>
    </row>
    <row r="21" spans="2:3" x14ac:dyDescent="0.25">
      <c r="B21" s="6"/>
      <c r="C21" s="11"/>
    </row>
    <row r="22" spans="2:3" x14ac:dyDescent="0.25">
      <c r="B22" s="6"/>
      <c r="C22" s="11"/>
    </row>
    <row r="23" spans="2:3" x14ac:dyDescent="0.25">
      <c r="B23" s="6"/>
      <c r="C23" s="11"/>
    </row>
    <row r="24" spans="2:3" x14ac:dyDescent="0.25">
      <c r="B24" s="6"/>
      <c r="C24" s="11"/>
    </row>
    <row r="25" spans="2:3" x14ac:dyDescent="0.25">
      <c r="B25" s="6"/>
      <c r="C25" s="11"/>
    </row>
    <row r="26" spans="2:3" x14ac:dyDescent="0.25">
      <c r="B26" s="6"/>
      <c r="C26" s="11"/>
    </row>
    <row r="27" spans="2:3" x14ac:dyDescent="0.25">
      <c r="B27" s="6"/>
      <c r="C27" s="11"/>
    </row>
    <row r="28" spans="2:3" x14ac:dyDescent="0.25">
      <c r="B28" s="6"/>
      <c r="C28" s="11"/>
    </row>
    <row r="29" spans="2:3" x14ac:dyDescent="0.25">
      <c r="B29" s="6"/>
      <c r="C29" s="11"/>
    </row>
    <row r="30" spans="2:3" x14ac:dyDescent="0.25">
      <c r="B30" s="6"/>
      <c r="C30" s="11"/>
    </row>
    <row r="31" spans="2:3" x14ac:dyDescent="0.25">
      <c r="B31" s="6"/>
      <c r="C31" s="11"/>
    </row>
    <row r="32" spans="2:3" x14ac:dyDescent="0.25">
      <c r="B32" s="6"/>
      <c r="C32" s="11"/>
    </row>
    <row r="33" spans="2:3" x14ac:dyDescent="0.25">
      <c r="B33" s="6"/>
      <c r="C33" s="11"/>
    </row>
    <row r="34" spans="2:3" x14ac:dyDescent="0.25">
      <c r="B34" s="6"/>
      <c r="C34" s="11"/>
    </row>
    <row r="35" spans="2:3" x14ac:dyDescent="0.25">
      <c r="B35" s="6"/>
      <c r="C35" s="11"/>
    </row>
    <row r="36" spans="2:3" x14ac:dyDescent="0.25">
      <c r="B36" s="6"/>
      <c r="C36" s="11"/>
    </row>
    <row r="37" spans="2:3" x14ac:dyDescent="0.25">
      <c r="B37" s="6"/>
      <c r="C37" s="11"/>
    </row>
    <row r="38" spans="2:3" x14ac:dyDescent="0.25">
      <c r="B38" s="6"/>
      <c r="C38" s="11"/>
    </row>
    <row r="39" spans="2:3" x14ac:dyDescent="0.25">
      <c r="B39" s="6"/>
      <c r="C39" s="11"/>
    </row>
    <row r="40" spans="2:3" x14ac:dyDescent="0.25">
      <c r="B40" s="6"/>
      <c r="C40" s="11"/>
    </row>
    <row r="41" spans="2:3" x14ac:dyDescent="0.25">
      <c r="B41" s="6"/>
      <c r="C41" s="11"/>
    </row>
    <row r="42" spans="2:3" x14ac:dyDescent="0.25">
      <c r="B42" s="6"/>
      <c r="C42" s="11"/>
    </row>
    <row r="43" spans="2:3" x14ac:dyDescent="0.25">
      <c r="B43" s="6"/>
      <c r="C43" s="11"/>
    </row>
    <row r="44" spans="2:3" x14ac:dyDescent="0.25">
      <c r="B44" s="6"/>
      <c r="C44" s="11"/>
    </row>
    <row r="45" spans="2:3" x14ac:dyDescent="0.25">
      <c r="B45" s="6"/>
      <c r="C45" s="11"/>
    </row>
    <row r="46" spans="2:3" x14ac:dyDescent="0.25">
      <c r="B46" s="6"/>
      <c r="C46" s="11"/>
    </row>
    <row r="47" spans="2:3" x14ac:dyDescent="0.25">
      <c r="B47" s="6"/>
      <c r="C47" s="11"/>
    </row>
    <row r="48" spans="2:3" x14ac:dyDescent="0.25">
      <c r="B48" s="6"/>
      <c r="C48" s="11"/>
    </row>
    <row r="49" spans="2:3" x14ac:dyDescent="0.25">
      <c r="B49" s="6"/>
      <c r="C49" s="11"/>
    </row>
    <row r="50" spans="2:3" x14ac:dyDescent="0.25">
      <c r="B50" s="6"/>
      <c r="C50" s="11"/>
    </row>
    <row r="51" spans="2:3" x14ac:dyDescent="0.25">
      <c r="B51" s="6"/>
      <c r="C51" s="11"/>
    </row>
    <row r="52" spans="2:3" x14ac:dyDescent="0.25">
      <c r="B52" s="6"/>
      <c r="C52" s="11"/>
    </row>
    <row r="53" spans="2:3" x14ac:dyDescent="0.25">
      <c r="B53" s="6"/>
      <c r="C53" s="11"/>
    </row>
    <row r="54" spans="2:3" x14ac:dyDescent="0.25">
      <c r="B54" s="6"/>
      <c r="C54" s="11"/>
    </row>
    <row r="55" spans="2:3" x14ac:dyDescent="0.25">
      <c r="B55" s="6"/>
      <c r="C55" s="11"/>
    </row>
    <row r="56" spans="2:3" x14ac:dyDescent="0.25">
      <c r="B56" s="6"/>
      <c r="C56" s="11"/>
    </row>
    <row r="57" spans="2:3" x14ac:dyDescent="0.25">
      <c r="B57" s="6"/>
      <c r="C57" s="11"/>
    </row>
    <row r="58" spans="2:3" x14ac:dyDescent="0.25">
      <c r="B58" s="6"/>
      <c r="C58" s="11"/>
    </row>
    <row r="59" spans="2:3" x14ac:dyDescent="0.25">
      <c r="B59" s="6"/>
      <c r="C59" s="11"/>
    </row>
    <row r="60" spans="2:3" x14ac:dyDescent="0.25">
      <c r="B60" s="6"/>
      <c r="C60" s="11"/>
    </row>
    <row r="61" spans="2:3" x14ac:dyDescent="0.25">
      <c r="B61" s="6"/>
      <c r="C61" s="11"/>
    </row>
    <row r="62" spans="2:3" x14ac:dyDescent="0.25">
      <c r="B62" s="6"/>
      <c r="C62" s="11"/>
    </row>
    <row r="63" spans="2:3" x14ac:dyDescent="0.25">
      <c r="B63" s="6"/>
      <c r="C63" s="11"/>
    </row>
    <row r="64" spans="2:3" x14ac:dyDescent="0.25">
      <c r="B64" s="6"/>
      <c r="C64" s="11"/>
    </row>
    <row r="65" spans="2:3" x14ac:dyDescent="0.25">
      <c r="B65" s="6"/>
      <c r="C65" s="11"/>
    </row>
    <row r="66" spans="2:3" x14ac:dyDescent="0.25">
      <c r="B66" s="6"/>
      <c r="C66" s="11"/>
    </row>
    <row r="67" spans="2:3" x14ac:dyDescent="0.25">
      <c r="B67" s="6"/>
      <c r="C67" s="11"/>
    </row>
    <row r="68" spans="2:3" x14ac:dyDescent="0.25">
      <c r="B68" s="6"/>
      <c r="C68" s="11"/>
    </row>
    <row r="69" spans="2:3" x14ac:dyDescent="0.25">
      <c r="B69" s="6"/>
      <c r="C69" s="11"/>
    </row>
    <row r="70" spans="2:3" x14ac:dyDescent="0.25">
      <c r="B70" s="6"/>
      <c r="C70" s="11"/>
    </row>
    <row r="71" spans="2:3" x14ac:dyDescent="0.25">
      <c r="B71" s="6"/>
      <c r="C71" s="11"/>
    </row>
    <row r="72" spans="2:3" x14ac:dyDescent="0.25">
      <c r="B72" s="6"/>
      <c r="C72" s="11"/>
    </row>
    <row r="73" spans="2:3" x14ac:dyDescent="0.25">
      <c r="B73" s="6"/>
      <c r="C73" s="11"/>
    </row>
    <row r="74" spans="2:3" x14ac:dyDescent="0.25">
      <c r="B74" s="6"/>
      <c r="C74" s="11"/>
    </row>
    <row r="75" spans="2:3" x14ac:dyDescent="0.25">
      <c r="B75" s="6"/>
      <c r="C75" s="11"/>
    </row>
    <row r="76" spans="2:3" x14ac:dyDescent="0.25">
      <c r="B76" s="6"/>
      <c r="C76" s="11"/>
    </row>
    <row r="77" spans="2:3" x14ac:dyDescent="0.25">
      <c r="B77" s="6"/>
      <c r="C77" s="11"/>
    </row>
    <row r="78" spans="2:3" x14ac:dyDescent="0.25">
      <c r="B78" s="6"/>
      <c r="C78" s="11"/>
    </row>
    <row r="79" spans="2:3" x14ac:dyDescent="0.25">
      <c r="B79" s="6"/>
      <c r="C79" s="11"/>
    </row>
    <row r="80" spans="2:3" x14ac:dyDescent="0.25">
      <c r="B80" s="6"/>
      <c r="C80" s="11"/>
    </row>
    <row r="81" spans="2:3" x14ac:dyDescent="0.25">
      <c r="B81" s="6"/>
      <c r="C81" s="11"/>
    </row>
    <row r="82" spans="2:3" x14ac:dyDescent="0.25">
      <c r="B82" s="6"/>
      <c r="C82" s="11"/>
    </row>
    <row r="83" spans="2:3" x14ac:dyDescent="0.25">
      <c r="B83" s="6"/>
      <c r="C83" s="11"/>
    </row>
    <row r="84" spans="2:3" x14ac:dyDescent="0.25">
      <c r="B84" s="6"/>
      <c r="C84" s="11"/>
    </row>
    <row r="85" spans="2:3" x14ac:dyDescent="0.25">
      <c r="B85" s="6"/>
      <c r="C85" s="11"/>
    </row>
    <row r="86" spans="2:3" x14ac:dyDescent="0.25">
      <c r="B86" s="6"/>
      <c r="C86" s="11"/>
    </row>
    <row r="87" spans="2:3" x14ac:dyDescent="0.25">
      <c r="B87" s="6"/>
      <c r="C87" s="11"/>
    </row>
    <row r="88" spans="2:3" x14ac:dyDescent="0.25">
      <c r="B88" s="6"/>
      <c r="C88" s="11"/>
    </row>
    <row r="89" spans="2:3" x14ac:dyDescent="0.25">
      <c r="B89" s="6"/>
      <c r="C89" s="11"/>
    </row>
    <row r="90" spans="2:3" x14ac:dyDescent="0.25">
      <c r="B90" s="6"/>
      <c r="C90" s="11"/>
    </row>
    <row r="91" spans="2:3" x14ac:dyDescent="0.25">
      <c r="B91" s="6"/>
      <c r="C91" s="11"/>
    </row>
    <row r="92" spans="2:3" x14ac:dyDescent="0.25">
      <c r="B92" s="6"/>
      <c r="C92" s="11"/>
    </row>
    <row r="93" spans="2:3" x14ac:dyDescent="0.25">
      <c r="B93" s="6"/>
      <c r="C93" s="11"/>
    </row>
    <row r="94" spans="2:3" x14ac:dyDescent="0.25">
      <c r="B94" s="6"/>
      <c r="C94" s="11"/>
    </row>
    <row r="95" spans="2:3" x14ac:dyDescent="0.25">
      <c r="B95" s="6"/>
      <c r="C95" s="11"/>
    </row>
    <row r="96" spans="2:3" x14ac:dyDescent="0.25">
      <c r="B96" s="6"/>
      <c r="C96" s="11"/>
    </row>
    <row r="97" spans="2:3" x14ac:dyDescent="0.25">
      <c r="B97" s="6"/>
      <c r="C97" s="11"/>
    </row>
    <row r="98" spans="2:3" x14ac:dyDescent="0.25">
      <c r="B98" s="6"/>
      <c r="C98" s="11"/>
    </row>
    <row r="99" spans="2:3" x14ac:dyDescent="0.25">
      <c r="B99" s="6"/>
      <c r="C99" s="11"/>
    </row>
    <row r="100" spans="2:3" x14ac:dyDescent="0.25">
      <c r="B100" s="6"/>
      <c r="C100" s="11"/>
    </row>
    <row r="101" spans="2:3" x14ac:dyDescent="0.25">
      <c r="B101" s="6"/>
      <c r="C101" s="11"/>
    </row>
    <row r="102" spans="2:3" x14ac:dyDescent="0.25">
      <c r="B102" s="6"/>
      <c r="C102" s="11"/>
    </row>
    <row r="103" spans="2:3" x14ac:dyDescent="0.25">
      <c r="B103" s="6"/>
      <c r="C103" s="11"/>
    </row>
    <row r="104" spans="2:3" x14ac:dyDescent="0.25">
      <c r="B104" s="6"/>
      <c r="C104" s="11"/>
    </row>
    <row r="105" spans="2:3" x14ac:dyDescent="0.25">
      <c r="B105" s="6"/>
      <c r="C105" s="11"/>
    </row>
    <row r="106" spans="2:3" x14ac:dyDescent="0.25">
      <c r="B106" s="6"/>
      <c r="C106" s="11"/>
    </row>
    <row r="107" spans="2:3" x14ac:dyDescent="0.25">
      <c r="B107" s="6"/>
      <c r="C107" s="11"/>
    </row>
    <row r="108" spans="2:3" x14ac:dyDescent="0.25">
      <c r="B108" s="6"/>
      <c r="C108" s="11"/>
    </row>
    <row r="109" spans="2:3" x14ac:dyDescent="0.25">
      <c r="B109" s="6"/>
      <c r="C109" s="11"/>
    </row>
    <row r="110" spans="2:3" x14ac:dyDescent="0.25">
      <c r="B110" s="6"/>
      <c r="C110" s="11"/>
    </row>
    <row r="111" spans="2:3" x14ac:dyDescent="0.25">
      <c r="B111" s="6"/>
      <c r="C111" s="11"/>
    </row>
    <row r="112" spans="2:3" x14ac:dyDescent="0.25">
      <c r="B112" s="6"/>
      <c r="C112" s="11"/>
    </row>
    <row r="113" spans="2:3" x14ac:dyDescent="0.25">
      <c r="B113" s="6"/>
      <c r="C113" s="11"/>
    </row>
    <row r="114" spans="2:3" x14ac:dyDescent="0.25">
      <c r="B114" s="6"/>
      <c r="C114" s="11"/>
    </row>
    <row r="115" spans="2:3" x14ac:dyDescent="0.25">
      <c r="B115" s="6"/>
      <c r="C115" s="11"/>
    </row>
    <row r="116" spans="2:3" x14ac:dyDescent="0.25">
      <c r="B116" s="6"/>
      <c r="C116" s="11"/>
    </row>
    <row r="117" spans="2:3" x14ac:dyDescent="0.25">
      <c r="B117" s="6"/>
      <c r="C117" s="11"/>
    </row>
    <row r="118" spans="2:3" x14ac:dyDescent="0.25">
      <c r="B118" s="6"/>
      <c r="C118" s="11"/>
    </row>
    <row r="119" spans="2:3" x14ac:dyDescent="0.25">
      <c r="B119" s="6"/>
      <c r="C119" s="11"/>
    </row>
    <row r="120" spans="2:3" x14ac:dyDescent="0.25">
      <c r="B120" s="6"/>
      <c r="C120" s="11"/>
    </row>
    <row r="121" spans="2:3" x14ac:dyDescent="0.25">
      <c r="B121" s="6"/>
      <c r="C121" s="11"/>
    </row>
    <row r="122" spans="2:3" x14ac:dyDescent="0.25">
      <c r="B122" s="6"/>
      <c r="C122" s="11"/>
    </row>
    <row r="123" spans="2:3" x14ac:dyDescent="0.25">
      <c r="B123" s="6"/>
      <c r="C123" s="11"/>
    </row>
    <row r="124" spans="2:3" x14ac:dyDescent="0.25">
      <c r="B124" s="6"/>
      <c r="C124" s="11"/>
    </row>
    <row r="125" spans="2:3" x14ac:dyDescent="0.25">
      <c r="B125" s="6"/>
      <c r="C125" s="11"/>
    </row>
    <row r="126" spans="2:3" x14ac:dyDescent="0.25">
      <c r="B126" s="6"/>
      <c r="C126" s="11"/>
    </row>
    <row r="127" spans="2:3" x14ac:dyDescent="0.25">
      <c r="B127" s="6"/>
      <c r="C127" s="11"/>
    </row>
    <row r="128" spans="2:3" x14ac:dyDescent="0.25">
      <c r="B128" s="6"/>
      <c r="C128" s="11"/>
    </row>
    <row r="129" spans="2:3" x14ac:dyDescent="0.25">
      <c r="B129" s="6"/>
      <c r="C129" s="11"/>
    </row>
    <row r="130" spans="2:3" x14ac:dyDescent="0.25">
      <c r="B130" s="6"/>
      <c r="C130" s="11"/>
    </row>
    <row r="131" spans="2:3" x14ac:dyDescent="0.25">
      <c r="B131" s="6"/>
      <c r="C131" s="11"/>
    </row>
    <row r="132" spans="2:3" x14ac:dyDescent="0.25">
      <c r="B132" s="6"/>
      <c r="C132" s="11"/>
    </row>
    <row r="133" spans="2:3" x14ac:dyDescent="0.25">
      <c r="B133" s="6"/>
      <c r="C133" s="11"/>
    </row>
    <row r="134" spans="2:3" x14ac:dyDescent="0.25">
      <c r="B134" s="6"/>
      <c r="C134" s="11"/>
    </row>
    <row r="135" spans="2:3" x14ac:dyDescent="0.25">
      <c r="B135" s="6"/>
      <c r="C135" s="11"/>
    </row>
    <row r="136" spans="2:3" x14ac:dyDescent="0.25">
      <c r="B136" s="6"/>
      <c r="C136" s="11"/>
    </row>
    <row r="137" spans="2:3" x14ac:dyDescent="0.25">
      <c r="B137" s="6"/>
      <c r="C137" s="11"/>
    </row>
    <row r="138" spans="2:3" x14ac:dyDescent="0.25">
      <c r="B138" s="6"/>
      <c r="C138" s="11"/>
    </row>
    <row r="139" spans="2:3" x14ac:dyDescent="0.25">
      <c r="B139" s="6"/>
      <c r="C139" s="11"/>
    </row>
    <row r="140" spans="2:3" x14ac:dyDescent="0.25">
      <c r="B140" s="6"/>
      <c r="C140" s="11"/>
    </row>
    <row r="141" spans="2:3" x14ac:dyDescent="0.25">
      <c r="B141" s="6"/>
      <c r="C141" s="11"/>
    </row>
    <row r="142" spans="2:3" x14ac:dyDescent="0.25">
      <c r="B142" s="6"/>
      <c r="C142" s="11"/>
    </row>
    <row r="143" spans="2:3" x14ac:dyDescent="0.25">
      <c r="B143" s="6"/>
      <c r="C143" s="11"/>
    </row>
    <row r="144" spans="2:3" x14ac:dyDescent="0.25">
      <c r="B144" s="6"/>
      <c r="C144" s="11"/>
    </row>
    <row r="145" spans="2:3" x14ac:dyDescent="0.25">
      <c r="B145" s="6"/>
      <c r="C145" s="11"/>
    </row>
    <row r="146" spans="2:3" x14ac:dyDescent="0.25">
      <c r="B146" s="6"/>
      <c r="C146" s="11"/>
    </row>
    <row r="147" spans="2:3" x14ac:dyDescent="0.25">
      <c r="B147" s="6"/>
      <c r="C147" s="11"/>
    </row>
    <row r="148" spans="2:3" x14ac:dyDescent="0.25">
      <c r="B148" s="6"/>
      <c r="C148" s="11"/>
    </row>
    <row r="149" spans="2:3" x14ac:dyDescent="0.25">
      <c r="B149" s="6"/>
      <c r="C149" s="11"/>
    </row>
    <row r="150" spans="2:3" x14ac:dyDescent="0.25">
      <c r="B150" s="6"/>
      <c r="C150" s="11"/>
    </row>
    <row r="151" spans="2:3" x14ac:dyDescent="0.25">
      <c r="B151" s="6"/>
      <c r="C151" s="11"/>
    </row>
    <row r="152" spans="2:3" x14ac:dyDescent="0.25">
      <c r="B152" s="6"/>
      <c r="C152" s="11"/>
    </row>
    <row r="153" spans="2:3" x14ac:dyDescent="0.25">
      <c r="B153" s="6"/>
      <c r="C153" s="11"/>
    </row>
    <row r="154" spans="2:3" x14ac:dyDescent="0.25">
      <c r="B154" s="6"/>
      <c r="C154" s="11"/>
    </row>
    <row r="155" spans="2:3" x14ac:dyDescent="0.25">
      <c r="B155" s="6"/>
      <c r="C155" s="11"/>
    </row>
    <row r="156" spans="2:3" x14ac:dyDescent="0.25">
      <c r="B156" s="6"/>
      <c r="C156" s="11"/>
    </row>
    <row r="157" spans="2:3" x14ac:dyDescent="0.25">
      <c r="B157" s="6"/>
      <c r="C157" s="11"/>
    </row>
    <row r="158" spans="2:3" x14ac:dyDescent="0.25">
      <c r="B158" s="6"/>
      <c r="C158" s="11"/>
    </row>
    <row r="159" spans="2:3" x14ac:dyDescent="0.25">
      <c r="B159" s="6"/>
      <c r="C159" s="11"/>
    </row>
    <row r="160" spans="2:3" x14ac:dyDescent="0.25">
      <c r="B160" s="6"/>
      <c r="C160" s="11"/>
    </row>
    <row r="161" spans="2:3" x14ac:dyDescent="0.25">
      <c r="B161" s="6"/>
      <c r="C161" s="11"/>
    </row>
    <row r="162" spans="2:3" x14ac:dyDescent="0.25">
      <c r="B162" s="6"/>
      <c r="C162" s="11"/>
    </row>
    <row r="163" spans="2:3" x14ac:dyDescent="0.25">
      <c r="B163" s="6"/>
      <c r="C163" s="11"/>
    </row>
    <row r="164" spans="2:3" x14ac:dyDescent="0.25">
      <c r="B164" s="6"/>
      <c r="C164" s="11"/>
    </row>
    <row r="165" spans="2:3" x14ac:dyDescent="0.25">
      <c r="B165" s="6"/>
      <c r="C165" s="11"/>
    </row>
    <row r="166" spans="2:3" x14ac:dyDescent="0.25">
      <c r="B166" s="6"/>
      <c r="C166" s="11"/>
    </row>
    <row r="167" spans="2:3" x14ac:dyDescent="0.25">
      <c r="B167" s="6"/>
      <c r="C167" s="11"/>
    </row>
    <row r="168" spans="2:3" x14ac:dyDescent="0.25">
      <c r="B168" s="6"/>
      <c r="C168" s="11"/>
    </row>
    <row r="169" spans="2:3" x14ac:dyDescent="0.25">
      <c r="B169" s="6"/>
      <c r="C169" s="11"/>
    </row>
    <row r="170" spans="2:3" x14ac:dyDescent="0.25">
      <c r="B170" s="6"/>
      <c r="C170" s="11"/>
    </row>
    <row r="171" spans="2:3" x14ac:dyDescent="0.25">
      <c r="B171" s="6"/>
      <c r="C171" s="11"/>
    </row>
    <row r="172" spans="2:3" x14ac:dyDescent="0.25">
      <c r="B172" s="6"/>
      <c r="C172" s="11"/>
    </row>
    <row r="173" spans="2:3" x14ac:dyDescent="0.25">
      <c r="B173" s="6"/>
      <c r="C173" s="11"/>
    </row>
    <row r="174" spans="2:3" x14ac:dyDescent="0.25">
      <c r="B174" s="6"/>
      <c r="C174" s="11"/>
    </row>
    <row r="175" spans="2:3" x14ac:dyDescent="0.25">
      <c r="B175" s="6"/>
      <c r="C175" s="11"/>
    </row>
    <row r="176" spans="2:3" x14ac:dyDescent="0.25">
      <c r="B176" s="6"/>
      <c r="C176" s="11"/>
    </row>
    <row r="177" spans="2:3" x14ac:dyDescent="0.25">
      <c r="B177" s="6"/>
      <c r="C177" s="11"/>
    </row>
    <row r="178" spans="2:3" x14ac:dyDescent="0.25">
      <c r="B178" s="6"/>
      <c r="C178" s="11"/>
    </row>
    <row r="179" spans="2:3" x14ac:dyDescent="0.25">
      <c r="B179" s="6"/>
      <c r="C179" s="11"/>
    </row>
    <row r="180" spans="2:3" x14ac:dyDescent="0.25">
      <c r="B180" s="6"/>
      <c r="C180" s="11"/>
    </row>
    <row r="181" spans="2:3" x14ac:dyDescent="0.25">
      <c r="B181" s="6"/>
      <c r="C181" s="11"/>
    </row>
    <row r="182" spans="2:3" x14ac:dyDescent="0.25">
      <c r="B182" s="6"/>
      <c r="C182" s="11"/>
    </row>
    <row r="183" spans="2:3" x14ac:dyDescent="0.25">
      <c r="B183" s="6"/>
      <c r="C183" s="11"/>
    </row>
    <row r="184" spans="2:3" x14ac:dyDescent="0.25">
      <c r="B184" s="6"/>
      <c r="C184" s="11"/>
    </row>
    <row r="185" spans="2:3" x14ac:dyDescent="0.25">
      <c r="B185" s="6"/>
      <c r="C185" s="11"/>
    </row>
    <row r="186" spans="2:3" x14ac:dyDescent="0.25">
      <c r="B186" s="6"/>
      <c r="C186" s="11"/>
    </row>
    <row r="187" spans="2:3" x14ac:dyDescent="0.25">
      <c r="B187" s="6"/>
      <c r="C187" s="11"/>
    </row>
    <row r="188" spans="2:3" x14ac:dyDescent="0.25">
      <c r="B188" s="6"/>
      <c r="C188" s="11"/>
    </row>
    <row r="189" spans="2:3" x14ac:dyDescent="0.25">
      <c r="B189" s="6"/>
      <c r="C189" s="11"/>
    </row>
    <row r="190" spans="2:3" x14ac:dyDescent="0.25">
      <c r="B190" s="6"/>
      <c r="C190" s="11"/>
    </row>
    <row r="191" spans="2:3" x14ac:dyDescent="0.25">
      <c r="B191" s="6"/>
      <c r="C191" s="11"/>
    </row>
    <row r="192" spans="2:3" x14ac:dyDescent="0.25">
      <c r="B192" s="6"/>
      <c r="C192" s="11"/>
    </row>
    <row r="193" spans="2:3" x14ac:dyDescent="0.25">
      <c r="B193" s="6"/>
      <c r="C193" s="11"/>
    </row>
    <row r="194" spans="2:3" x14ac:dyDescent="0.25">
      <c r="B194" s="6"/>
      <c r="C194" s="11"/>
    </row>
    <row r="195" spans="2:3" x14ac:dyDescent="0.25">
      <c r="B195" s="6"/>
      <c r="C195" s="11"/>
    </row>
    <row r="196" spans="2:3" x14ac:dyDescent="0.25">
      <c r="B196" s="6"/>
      <c r="C196" s="11"/>
    </row>
    <row r="197" spans="2:3" x14ac:dyDescent="0.25">
      <c r="B197" s="6"/>
      <c r="C197" s="11"/>
    </row>
    <row r="198" spans="2:3" x14ac:dyDescent="0.25">
      <c r="B198" s="6"/>
      <c r="C198" s="11"/>
    </row>
    <row r="199" spans="2:3" x14ac:dyDescent="0.25">
      <c r="B199" s="6"/>
      <c r="C199" s="11"/>
    </row>
    <row r="200" spans="2:3" x14ac:dyDescent="0.25">
      <c r="B200" s="6"/>
      <c r="C200" s="11"/>
    </row>
    <row r="201" spans="2:3" x14ac:dyDescent="0.25">
      <c r="B201" s="6"/>
      <c r="C201" s="11"/>
    </row>
    <row r="202" spans="2:3" x14ac:dyDescent="0.25">
      <c r="B202" s="6"/>
      <c r="C202" s="11"/>
    </row>
    <row r="203" spans="2:3" x14ac:dyDescent="0.25">
      <c r="B203" s="6"/>
      <c r="C203" s="11"/>
    </row>
    <row r="204" spans="2:3" x14ac:dyDescent="0.25">
      <c r="B204" s="6"/>
      <c r="C204" s="11"/>
    </row>
    <row r="205" spans="2:3" x14ac:dyDescent="0.25">
      <c r="B205" s="6"/>
      <c r="C205" s="11"/>
    </row>
    <row r="206" spans="2:3" x14ac:dyDescent="0.25">
      <c r="B206" s="6"/>
      <c r="C206" s="11"/>
    </row>
    <row r="207" spans="2:3" x14ac:dyDescent="0.25">
      <c r="B207" s="6"/>
      <c r="C207" s="11"/>
    </row>
    <row r="208" spans="2:3" x14ac:dyDescent="0.25">
      <c r="B208" s="6"/>
      <c r="C208" s="11"/>
    </row>
    <row r="209" spans="2:3" x14ac:dyDescent="0.25">
      <c r="B209" s="6"/>
      <c r="C209" s="11"/>
    </row>
    <row r="210" spans="2:3" x14ac:dyDescent="0.25">
      <c r="B210" s="6"/>
      <c r="C210" s="11"/>
    </row>
    <row r="211" spans="2:3" x14ac:dyDescent="0.25">
      <c r="B211" s="6"/>
      <c r="C211" s="11"/>
    </row>
    <row r="212" spans="2:3" x14ac:dyDescent="0.25">
      <c r="B212" s="6"/>
      <c r="C212" s="11"/>
    </row>
    <row r="213" spans="2:3" x14ac:dyDescent="0.25">
      <c r="B213" s="6"/>
      <c r="C213" s="11"/>
    </row>
    <row r="214" spans="2:3" x14ac:dyDescent="0.25">
      <c r="B214" s="6"/>
      <c r="C214" s="11"/>
    </row>
    <row r="215" spans="2:3" x14ac:dyDescent="0.25">
      <c r="B215" s="6"/>
      <c r="C215" s="11"/>
    </row>
    <row r="216" spans="2:3" x14ac:dyDescent="0.25">
      <c r="B216" s="6"/>
      <c r="C216" s="11"/>
    </row>
    <row r="217" spans="2:3" x14ac:dyDescent="0.25">
      <c r="B217" s="6"/>
      <c r="C217" s="11"/>
    </row>
    <row r="218" spans="2:3" x14ac:dyDescent="0.25">
      <c r="B218" s="6"/>
      <c r="C218" s="11"/>
    </row>
    <row r="219" spans="2:3" x14ac:dyDescent="0.25">
      <c r="B219" s="6"/>
      <c r="C219" s="11"/>
    </row>
    <row r="220" spans="2:3" x14ac:dyDescent="0.25">
      <c r="B220" s="6"/>
      <c r="C220" s="11"/>
    </row>
    <row r="221" spans="2:3" x14ac:dyDescent="0.25">
      <c r="B221" s="6"/>
      <c r="C221" s="11"/>
    </row>
    <row r="222" spans="2:3" x14ac:dyDescent="0.25">
      <c r="B222" s="6"/>
      <c r="C222" s="11"/>
    </row>
    <row r="223" spans="2:3" x14ac:dyDescent="0.25">
      <c r="B223" s="6"/>
      <c r="C223" s="11"/>
    </row>
    <row r="224" spans="2:3" x14ac:dyDescent="0.25">
      <c r="B224" s="6"/>
      <c r="C224" s="11"/>
    </row>
    <row r="225" spans="2:3" x14ac:dyDescent="0.25">
      <c r="B225" s="6"/>
      <c r="C225" s="11"/>
    </row>
    <row r="226" spans="2:3" x14ac:dyDescent="0.25">
      <c r="B226" s="6"/>
      <c r="C226" s="11"/>
    </row>
    <row r="227" spans="2:3" x14ac:dyDescent="0.25">
      <c r="B227" s="6"/>
      <c r="C227" s="11"/>
    </row>
    <row r="228" spans="2:3" x14ac:dyDescent="0.25">
      <c r="B228" s="6"/>
      <c r="C228" s="11"/>
    </row>
    <row r="229" spans="2:3" x14ac:dyDescent="0.25">
      <c r="B229" s="6"/>
      <c r="C229" s="11"/>
    </row>
    <row r="230" spans="2:3" x14ac:dyDescent="0.25">
      <c r="B230" s="6"/>
      <c r="C230" s="11"/>
    </row>
    <row r="231" spans="2:3" x14ac:dyDescent="0.25">
      <c r="B231" s="6"/>
      <c r="C231" s="11"/>
    </row>
    <row r="232" spans="2:3" x14ac:dyDescent="0.25">
      <c r="B232" s="6"/>
      <c r="C232" s="11"/>
    </row>
    <row r="233" spans="2:3" x14ac:dyDescent="0.25">
      <c r="B233" s="6"/>
      <c r="C233" s="11"/>
    </row>
    <row r="234" spans="2:3" x14ac:dyDescent="0.25">
      <c r="B234" s="6"/>
      <c r="C234" s="11"/>
    </row>
    <row r="235" spans="2:3" x14ac:dyDescent="0.25">
      <c r="B235" s="6"/>
      <c r="C235" s="11"/>
    </row>
    <row r="236" spans="2:3" x14ac:dyDescent="0.25">
      <c r="B236" s="6"/>
      <c r="C236" s="11"/>
    </row>
    <row r="237" spans="2:3" x14ac:dyDescent="0.25">
      <c r="B237" s="6"/>
      <c r="C237" s="11"/>
    </row>
    <row r="238" spans="2:3" x14ac:dyDescent="0.25">
      <c r="B238" s="6"/>
      <c r="C238" s="11"/>
    </row>
    <row r="239" spans="2:3" x14ac:dyDescent="0.25">
      <c r="B239" s="6"/>
      <c r="C239" s="11"/>
    </row>
    <row r="240" spans="2:3" x14ac:dyDescent="0.25">
      <c r="B240" s="6"/>
      <c r="C240" s="11"/>
    </row>
    <row r="241" spans="2:3" x14ac:dyDescent="0.25">
      <c r="B241" s="6"/>
      <c r="C241" s="11"/>
    </row>
    <row r="242" spans="2:3" x14ac:dyDescent="0.25">
      <c r="B242" s="6"/>
      <c r="C242" s="11"/>
    </row>
    <row r="243" spans="2:3" x14ac:dyDescent="0.25">
      <c r="B243" s="6"/>
      <c r="C243" s="11"/>
    </row>
    <row r="244" spans="2:3" x14ac:dyDescent="0.25">
      <c r="B244" s="6"/>
      <c r="C244" s="11"/>
    </row>
    <row r="245" spans="2:3" x14ac:dyDescent="0.25">
      <c r="B245" s="6"/>
      <c r="C245" s="11"/>
    </row>
    <row r="246" spans="2:3" x14ac:dyDescent="0.25">
      <c r="B246" s="6"/>
      <c r="C246" s="11"/>
    </row>
    <row r="247" spans="2:3" x14ac:dyDescent="0.25">
      <c r="B247" s="6"/>
      <c r="C247" s="11"/>
    </row>
    <row r="248" spans="2:3" x14ac:dyDescent="0.25">
      <c r="B248" s="6"/>
      <c r="C248" s="11"/>
    </row>
    <row r="249" spans="2:3" x14ac:dyDescent="0.25">
      <c r="B249" s="6"/>
      <c r="C249" s="11"/>
    </row>
    <row r="250" spans="2:3" x14ac:dyDescent="0.25">
      <c r="B250" s="6"/>
      <c r="C250" s="11"/>
    </row>
    <row r="251" spans="2:3" x14ac:dyDescent="0.25">
      <c r="B251" s="6"/>
      <c r="C251" s="11"/>
    </row>
    <row r="252" spans="2:3" x14ac:dyDescent="0.25">
      <c r="B252" s="6"/>
      <c r="C252" s="11"/>
    </row>
    <row r="253" spans="2:3" x14ac:dyDescent="0.25">
      <c r="B253" s="6"/>
      <c r="C253" s="11"/>
    </row>
    <row r="254" spans="2:3" x14ac:dyDescent="0.25">
      <c r="B254" s="6"/>
      <c r="C254" s="11"/>
    </row>
    <row r="255" spans="2:3" x14ac:dyDescent="0.25">
      <c r="B255" s="6"/>
      <c r="C255" s="11"/>
    </row>
    <row r="256" spans="2:3" x14ac:dyDescent="0.25">
      <c r="B256" s="6"/>
      <c r="C256" s="11"/>
    </row>
    <row r="257" spans="2:3" x14ac:dyDescent="0.25">
      <c r="B257" s="6"/>
      <c r="C257" s="11"/>
    </row>
    <row r="258" spans="2:3" x14ac:dyDescent="0.25">
      <c r="B258" s="6"/>
      <c r="C258" s="11"/>
    </row>
    <row r="259" spans="2:3" x14ac:dyDescent="0.25">
      <c r="B259" s="6"/>
      <c r="C259" s="11"/>
    </row>
    <row r="260" spans="2:3" x14ac:dyDescent="0.25">
      <c r="B260" s="6"/>
      <c r="C260" s="11"/>
    </row>
    <row r="261" spans="2:3" x14ac:dyDescent="0.25">
      <c r="B261" s="6"/>
      <c r="C261" s="11"/>
    </row>
    <row r="262" spans="2:3" x14ac:dyDescent="0.25">
      <c r="B262" s="6"/>
      <c r="C262" s="11"/>
    </row>
    <row r="263" spans="2:3" x14ac:dyDescent="0.25">
      <c r="B263" s="6"/>
      <c r="C263" s="11"/>
    </row>
    <row r="264" spans="2:3" x14ac:dyDescent="0.25">
      <c r="B264" s="6"/>
      <c r="C264" s="11"/>
    </row>
    <row r="265" spans="2:3" x14ac:dyDescent="0.25">
      <c r="B265" s="6"/>
      <c r="C265" s="11"/>
    </row>
    <row r="266" spans="2:3" x14ac:dyDescent="0.25">
      <c r="B266" s="6"/>
      <c r="C266" s="11"/>
    </row>
    <row r="267" spans="2:3" x14ac:dyDescent="0.25">
      <c r="B267" s="6"/>
      <c r="C267" s="11"/>
    </row>
    <row r="268" spans="2:3" x14ac:dyDescent="0.25">
      <c r="B268" s="6"/>
      <c r="C268" s="11"/>
    </row>
    <row r="269" spans="2:3" x14ac:dyDescent="0.25">
      <c r="B269" s="6"/>
      <c r="C269" s="11"/>
    </row>
    <row r="270" spans="2:3" x14ac:dyDescent="0.25">
      <c r="B270" s="6"/>
      <c r="C270" s="11"/>
    </row>
    <row r="271" spans="2:3" x14ac:dyDescent="0.25">
      <c r="B271" s="6"/>
      <c r="C271" s="11"/>
    </row>
    <row r="272" spans="2:3" x14ac:dyDescent="0.25">
      <c r="B272" s="6"/>
      <c r="C272" s="11"/>
    </row>
    <row r="273" spans="2:3" x14ac:dyDescent="0.25">
      <c r="B273" s="6"/>
      <c r="C273" s="11"/>
    </row>
    <row r="274" spans="2:3" x14ac:dyDescent="0.25">
      <c r="B274" s="6"/>
      <c r="C274" s="11"/>
    </row>
    <row r="275" spans="2:3" x14ac:dyDescent="0.25">
      <c r="B275" s="6"/>
      <c r="C275" s="11"/>
    </row>
    <row r="276" spans="2:3" x14ac:dyDescent="0.25">
      <c r="B276" s="6"/>
      <c r="C276" s="11"/>
    </row>
    <row r="277" spans="2:3" x14ac:dyDescent="0.25">
      <c r="B277" s="6"/>
      <c r="C277" s="11"/>
    </row>
    <row r="278" spans="2:3" x14ac:dyDescent="0.25">
      <c r="B278" s="6"/>
      <c r="C278" s="11"/>
    </row>
    <row r="279" spans="2:3" x14ac:dyDescent="0.25">
      <c r="B279" s="6"/>
      <c r="C279" s="11"/>
    </row>
    <row r="280" spans="2:3" x14ac:dyDescent="0.25">
      <c r="B280" s="6"/>
      <c r="C280" s="11"/>
    </row>
    <row r="281" spans="2:3" x14ac:dyDescent="0.25">
      <c r="B281" s="6"/>
      <c r="C281" s="11"/>
    </row>
    <row r="282" spans="2:3" x14ac:dyDescent="0.25">
      <c r="B282" s="6"/>
      <c r="C282" s="11"/>
    </row>
    <row r="283" spans="2:3" x14ac:dyDescent="0.25">
      <c r="B283" s="6"/>
      <c r="C283" s="11"/>
    </row>
    <row r="284" spans="2:3" x14ac:dyDescent="0.25">
      <c r="B284" s="6"/>
      <c r="C284" s="11"/>
    </row>
    <row r="285" spans="2:3" x14ac:dyDescent="0.25">
      <c r="B285" s="6"/>
      <c r="C285" s="11"/>
    </row>
    <row r="286" spans="2:3" x14ac:dyDescent="0.25">
      <c r="B286" s="6"/>
      <c r="C286" s="11"/>
    </row>
    <row r="287" spans="2:3" x14ac:dyDescent="0.25">
      <c r="B287" s="6"/>
      <c r="C287" s="11"/>
    </row>
    <row r="288" spans="2:3" x14ac:dyDescent="0.25">
      <c r="B288" s="6"/>
      <c r="C288" s="11"/>
    </row>
    <row r="289" spans="2:3" x14ac:dyDescent="0.25">
      <c r="B289" s="6"/>
      <c r="C289" s="11"/>
    </row>
    <row r="290" spans="2:3" x14ac:dyDescent="0.25">
      <c r="B290" s="6"/>
      <c r="C290" s="11"/>
    </row>
    <row r="291" spans="2:3" x14ac:dyDescent="0.25">
      <c r="B291" s="6"/>
      <c r="C291" s="11"/>
    </row>
    <row r="292" spans="2:3" x14ac:dyDescent="0.25">
      <c r="B292" s="6"/>
      <c r="C292" s="11"/>
    </row>
    <row r="293" spans="2:3" x14ac:dyDescent="0.25">
      <c r="B293" s="6"/>
      <c r="C293" s="11"/>
    </row>
    <row r="294" spans="2:3" x14ac:dyDescent="0.25">
      <c r="B294" s="6"/>
      <c r="C294" s="11"/>
    </row>
    <row r="295" spans="2:3" x14ac:dyDescent="0.25">
      <c r="B295" s="6"/>
      <c r="C295" s="11"/>
    </row>
    <row r="296" spans="2:3" x14ac:dyDescent="0.25">
      <c r="B296" s="6"/>
      <c r="C296" s="11"/>
    </row>
    <row r="297" spans="2:3" x14ac:dyDescent="0.25">
      <c r="B297" s="6"/>
      <c r="C297" s="11"/>
    </row>
    <row r="298" spans="2:3" x14ac:dyDescent="0.25">
      <c r="B298" s="6"/>
      <c r="C298" s="11"/>
    </row>
    <row r="299" spans="2:3" x14ac:dyDescent="0.25">
      <c r="B299" s="6"/>
      <c r="C299" s="11"/>
    </row>
    <row r="300" spans="2:3" x14ac:dyDescent="0.25">
      <c r="B300" s="6"/>
      <c r="C300" s="11"/>
    </row>
    <row r="301" spans="2:3" x14ac:dyDescent="0.25">
      <c r="B301" s="6"/>
      <c r="C301" s="11"/>
    </row>
    <row r="302" spans="2:3" x14ac:dyDescent="0.25">
      <c r="B302" s="6"/>
      <c r="C302" s="11"/>
    </row>
    <row r="303" spans="2:3" x14ac:dyDescent="0.25">
      <c r="B303" s="6"/>
      <c r="C303" s="11"/>
    </row>
    <row r="304" spans="2:3" x14ac:dyDescent="0.25">
      <c r="B304" s="6"/>
      <c r="C304" s="11"/>
    </row>
    <row r="305" spans="2:3" x14ac:dyDescent="0.25">
      <c r="B305" s="6"/>
      <c r="C305" s="11"/>
    </row>
    <row r="306" spans="2:3" x14ac:dyDescent="0.25">
      <c r="B306" s="6"/>
      <c r="C306" s="11"/>
    </row>
    <row r="307" spans="2:3" x14ac:dyDescent="0.25">
      <c r="B307" s="6"/>
      <c r="C307" s="11"/>
    </row>
    <row r="308" spans="2:3" x14ac:dyDescent="0.25">
      <c r="B308" s="6"/>
      <c r="C308" s="11"/>
    </row>
    <row r="309" spans="2:3" x14ac:dyDescent="0.25">
      <c r="B309" s="6"/>
      <c r="C309" s="11"/>
    </row>
    <row r="310" spans="2:3" x14ac:dyDescent="0.25">
      <c r="B310" s="6"/>
      <c r="C310" s="11"/>
    </row>
    <row r="311" spans="2:3" x14ac:dyDescent="0.25">
      <c r="B311" s="6"/>
      <c r="C311" s="11"/>
    </row>
    <row r="312" spans="2:3" x14ac:dyDescent="0.25">
      <c r="B312" s="6"/>
      <c r="C312" s="11"/>
    </row>
    <row r="313" spans="2:3" x14ac:dyDescent="0.25">
      <c r="B313" s="6"/>
      <c r="C313" s="11"/>
    </row>
    <row r="314" spans="2:3" x14ac:dyDescent="0.25">
      <c r="B314" s="6"/>
      <c r="C314" s="11"/>
    </row>
    <row r="315" spans="2:3" x14ac:dyDescent="0.25">
      <c r="B315" s="6"/>
      <c r="C315" s="11"/>
    </row>
    <row r="316" spans="2:3" x14ac:dyDescent="0.25">
      <c r="B316" s="6"/>
      <c r="C316" s="11"/>
    </row>
    <row r="317" spans="2:3" x14ac:dyDescent="0.25">
      <c r="B317" s="6"/>
      <c r="C317" s="11"/>
    </row>
    <row r="318" spans="2:3" x14ac:dyDescent="0.25">
      <c r="B318" s="6"/>
      <c r="C318" s="11"/>
    </row>
    <row r="319" spans="2:3" x14ac:dyDescent="0.25">
      <c r="B319" s="6"/>
      <c r="C319" s="11"/>
    </row>
    <row r="320" spans="2:3" x14ac:dyDescent="0.25">
      <c r="B320" s="6"/>
      <c r="C320" s="11"/>
    </row>
    <row r="321" spans="2:3" x14ac:dyDescent="0.25">
      <c r="B321" s="6"/>
      <c r="C321" s="11"/>
    </row>
    <row r="322" spans="2:3" x14ac:dyDescent="0.25">
      <c r="B322" s="6"/>
      <c r="C322" s="11"/>
    </row>
    <row r="323" spans="2:3" x14ac:dyDescent="0.25">
      <c r="B323" s="6"/>
      <c r="C323" s="11"/>
    </row>
    <row r="324" spans="2:3" x14ac:dyDescent="0.25">
      <c r="B324" s="6"/>
      <c r="C324" s="11"/>
    </row>
    <row r="325" spans="2:3" x14ac:dyDescent="0.25">
      <c r="B325" s="6"/>
      <c r="C325" s="11"/>
    </row>
    <row r="326" spans="2:3" x14ac:dyDescent="0.25">
      <c r="B326" s="6"/>
      <c r="C326" s="11"/>
    </row>
    <row r="327" spans="2:3" x14ac:dyDescent="0.25">
      <c r="B327" s="6"/>
      <c r="C327" s="11"/>
    </row>
    <row r="328" spans="2:3" x14ac:dyDescent="0.25">
      <c r="B328" s="6"/>
      <c r="C328" s="11"/>
    </row>
    <row r="329" spans="2:3" x14ac:dyDescent="0.25">
      <c r="B329" s="6"/>
      <c r="C329" s="11"/>
    </row>
    <row r="330" spans="2:3" x14ac:dyDescent="0.25">
      <c r="B330" s="6"/>
      <c r="C330" s="11"/>
    </row>
    <row r="331" spans="2:3" x14ac:dyDescent="0.25">
      <c r="B331" s="6"/>
      <c r="C331" s="11"/>
    </row>
    <row r="332" spans="2:3" x14ac:dyDescent="0.25">
      <c r="B332" s="6"/>
      <c r="C332" s="11"/>
    </row>
    <row r="333" spans="2:3" x14ac:dyDescent="0.25">
      <c r="B333" s="6"/>
      <c r="C333" s="11"/>
    </row>
    <row r="334" spans="2:3" x14ac:dyDescent="0.25">
      <c r="B334" s="6"/>
      <c r="C334" s="11"/>
    </row>
    <row r="335" spans="2:3" x14ac:dyDescent="0.25">
      <c r="B335" s="6"/>
      <c r="C335" s="11"/>
    </row>
    <row r="336" spans="2:3" x14ac:dyDescent="0.25">
      <c r="B336" s="6"/>
      <c r="C336" s="11"/>
    </row>
    <row r="337" spans="2:3" x14ac:dyDescent="0.25">
      <c r="B337" s="6"/>
      <c r="C337" s="11"/>
    </row>
    <row r="338" spans="2:3" x14ac:dyDescent="0.25">
      <c r="B338" s="6"/>
      <c r="C338" s="11"/>
    </row>
    <row r="339" spans="2:3" x14ac:dyDescent="0.25">
      <c r="B339" s="6"/>
      <c r="C339" s="11"/>
    </row>
    <row r="340" spans="2:3" x14ac:dyDescent="0.25">
      <c r="B340" s="6"/>
      <c r="C340" s="11"/>
    </row>
    <row r="341" spans="2:3" x14ac:dyDescent="0.25">
      <c r="B341" s="6"/>
      <c r="C341" s="11"/>
    </row>
    <row r="342" spans="2:3" x14ac:dyDescent="0.25">
      <c r="B342" s="6"/>
      <c r="C342" s="11"/>
    </row>
    <row r="343" spans="2:3" x14ac:dyDescent="0.25">
      <c r="B343" s="6"/>
      <c r="C343" s="11"/>
    </row>
    <row r="344" spans="2:3" x14ac:dyDescent="0.25">
      <c r="B344" s="6"/>
      <c r="C344" s="11"/>
    </row>
    <row r="345" spans="2:3" x14ac:dyDescent="0.25">
      <c r="B345" s="6"/>
      <c r="C345" s="11"/>
    </row>
    <row r="346" spans="2:3" x14ac:dyDescent="0.25">
      <c r="B346" s="6"/>
      <c r="C346" s="11"/>
    </row>
    <row r="347" spans="2:3" x14ac:dyDescent="0.25">
      <c r="B347" s="6"/>
      <c r="C347" s="11"/>
    </row>
    <row r="348" spans="2:3" x14ac:dyDescent="0.25">
      <c r="B348" s="6"/>
      <c r="C348" s="11"/>
    </row>
    <row r="349" spans="2:3" x14ac:dyDescent="0.25">
      <c r="B349" s="6"/>
      <c r="C349" s="11"/>
    </row>
    <row r="350" spans="2:3" x14ac:dyDescent="0.25">
      <c r="B350" s="6"/>
      <c r="C350" s="11"/>
    </row>
    <row r="351" spans="2:3" x14ac:dyDescent="0.25">
      <c r="B351" s="6"/>
      <c r="C351" s="11"/>
    </row>
    <row r="352" spans="2:3" x14ac:dyDescent="0.25">
      <c r="B352" s="6"/>
      <c r="C352" s="11"/>
    </row>
    <row r="353" spans="2:3" x14ac:dyDescent="0.25">
      <c r="B353" s="6"/>
      <c r="C353" s="11"/>
    </row>
    <row r="354" spans="2:3" x14ac:dyDescent="0.25">
      <c r="B354" s="6"/>
      <c r="C354" s="11"/>
    </row>
    <row r="355" spans="2:3" x14ac:dyDescent="0.25">
      <c r="B355" s="6"/>
      <c r="C355" s="11"/>
    </row>
    <row r="356" spans="2:3" x14ac:dyDescent="0.25">
      <c r="B356" s="6"/>
      <c r="C356" s="11"/>
    </row>
    <row r="357" spans="2:3" x14ac:dyDescent="0.25">
      <c r="B357" s="6"/>
      <c r="C357" s="11"/>
    </row>
    <row r="358" spans="2:3" x14ac:dyDescent="0.25">
      <c r="B358" s="6"/>
      <c r="C358" s="11"/>
    </row>
    <row r="359" spans="2:3" x14ac:dyDescent="0.25">
      <c r="B359" s="6"/>
      <c r="C359" s="11"/>
    </row>
    <row r="360" spans="2:3" x14ac:dyDescent="0.25">
      <c r="B360" s="6"/>
      <c r="C360" s="11"/>
    </row>
    <row r="361" spans="2:3" x14ac:dyDescent="0.25">
      <c r="B361" s="6"/>
      <c r="C361" s="11"/>
    </row>
    <row r="362" spans="2:3" x14ac:dyDescent="0.25">
      <c r="B362" s="6"/>
      <c r="C362" s="11"/>
    </row>
    <row r="363" spans="2:3" x14ac:dyDescent="0.25">
      <c r="B363" s="6"/>
      <c r="C363" s="11"/>
    </row>
    <row r="364" spans="2:3" x14ac:dyDescent="0.25">
      <c r="B364" s="6"/>
      <c r="C364" s="11"/>
    </row>
    <row r="365" spans="2:3" x14ac:dyDescent="0.25">
      <c r="B365" s="6"/>
      <c r="C365" s="11"/>
    </row>
    <row r="366" spans="2:3" x14ac:dyDescent="0.25">
      <c r="B366" s="6"/>
      <c r="C366" s="11"/>
    </row>
    <row r="367" spans="2:3" x14ac:dyDescent="0.25">
      <c r="B367" s="6"/>
      <c r="C367" s="11"/>
    </row>
    <row r="368" spans="2:3" x14ac:dyDescent="0.25">
      <c r="B368" s="6"/>
      <c r="C368" s="11"/>
    </row>
    <row r="369" spans="2:3" x14ac:dyDescent="0.25">
      <c r="B369" s="6"/>
      <c r="C369" s="11"/>
    </row>
    <row r="370" spans="2:3" x14ac:dyDescent="0.25">
      <c r="B370" s="6"/>
      <c r="C370" s="11"/>
    </row>
    <row r="371" spans="2:3" x14ac:dyDescent="0.25">
      <c r="B371" s="6"/>
      <c r="C371" s="11"/>
    </row>
    <row r="372" spans="2:3" x14ac:dyDescent="0.25">
      <c r="B372" s="6"/>
      <c r="C372" s="11"/>
    </row>
    <row r="373" spans="2:3" x14ac:dyDescent="0.25">
      <c r="B373" s="6"/>
      <c r="C373" s="11"/>
    </row>
    <row r="374" spans="2:3" x14ac:dyDescent="0.25">
      <c r="B374" s="6"/>
      <c r="C374" s="11"/>
    </row>
    <row r="375" spans="2:3" x14ac:dyDescent="0.25">
      <c r="B375" s="6"/>
      <c r="C375" s="11"/>
    </row>
    <row r="376" spans="2:3" x14ac:dyDescent="0.25">
      <c r="B376" s="6"/>
      <c r="C376" s="11"/>
    </row>
    <row r="377" spans="2:3" x14ac:dyDescent="0.25">
      <c r="B377" s="6"/>
      <c r="C377" s="11"/>
    </row>
    <row r="378" spans="2:3" x14ac:dyDescent="0.25">
      <c r="B378" s="6"/>
      <c r="C378" s="11"/>
    </row>
    <row r="379" spans="2:3" x14ac:dyDescent="0.25">
      <c r="B379" s="6"/>
      <c r="C379" s="11"/>
    </row>
    <row r="380" spans="2:3" x14ac:dyDescent="0.25">
      <c r="B380" s="6"/>
      <c r="C380" s="11"/>
    </row>
    <row r="381" spans="2:3" x14ac:dyDescent="0.25">
      <c r="B381" s="6"/>
      <c r="C381" s="11"/>
    </row>
    <row r="382" spans="2:3" x14ac:dyDescent="0.25">
      <c r="B382" s="6"/>
      <c r="C382" s="11"/>
    </row>
    <row r="383" spans="2:3" x14ac:dyDescent="0.25">
      <c r="B383" s="6"/>
      <c r="C383" s="11"/>
    </row>
    <row r="384" spans="2:3" x14ac:dyDescent="0.25">
      <c r="B384" s="6"/>
      <c r="C384" s="11"/>
    </row>
    <row r="385" spans="2:3" x14ac:dyDescent="0.25">
      <c r="B385" s="6"/>
      <c r="C385" s="11"/>
    </row>
    <row r="386" spans="2:3" x14ac:dyDescent="0.25">
      <c r="B386" s="6"/>
      <c r="C386" s="11"/>
    </row>
    <row r="387" spans="2:3" x14ac:dyDescent="0.25">
      <c r="B387" s="6"/>
      <c r="C387" s="11"/>
    </row>
    <row r="388" spans="2:3" x14ac:dyDescent="0.25">
      <c r="B388" s="6"/>
      <c r="C388" s="11"/>
    </row>
    <row r="389" spans="2:3" x14ac:dyDescent="0.25">
      <c r="B389" s="6"/>
      <c r="C389" s="11"/>
    </row>
    <row r="390" spans="2:3" x14ac:dyDescent="0.25">
      <c r="B390" s="6"/>
      <c r="C390" s="11"/>
    </row>
    <row r="391" spans="2:3" x14ac:dyDescent="0.25">
      <c r="B391" s="6"/>
      <c r="C391" s="11"/>
    </row>
    <row r="392" spans="2:3" x14ac:dyDescent="0.25">
      <c r="B392" s="6"/>
      <c r="C392" s="11"/>
    </row>
    <row r="393" spans="2:3" x14ac:dyDescent="0.25">
      <c r="B393" s="6"/>
      <c r="C393" s="11"/>
    </row>
    <row r="394" spans="2:3" x14ac:dyDescent="0.25">
      <c r="B394" s="6"/>
      <c r="C394" s="11"/>
    </row>
    <row r="395" spans="2:3" x14ac:dyDescent="0.25">
      <c r="B395" s="6"/>
      <c r="C395" s="11"/>
    </row>
    <row r="396" spans="2:3" x14ac:dyDescent="0.25">
      <c r="B396" s="6"/>
      <c r="C396" s="11"/>
    </row>
    <row r="397" spans="2:3" x14ac:dyDescent="0.25">
      <c r="B397" s="6"/>
      <c r="C397" s="11"/>
    </row>
    <row r="398" spans="2:3" x14ac:dyDescent="0.25">
      <c r="B398" s="6"/>
      <c r="C398" s="11"/>
    </row>
    <row r="399" spans="2:3" x14ac:dyDescent="0.25">
      <c r="B399" s="6"/>
      <c r="C399" s="11"/>
    </row>
    <row r="400" spans="2:3" x14ac:dyDescent="0.25">
      <c r="B400" s="6"/>
      <c r="C400" s="11"/>
    </row>
    <row r="401" spans="2:3" x14ac:dyDescent="0.25">
      <c r="B401" s="6"/>
      <c r="C401" s="11"/>
    </row>
    <row r="402" spans="2:3" x14ac:dyDescent="0.25">
      <c r="B402" s="6"/>
      <c r="C402" s="11"/>
    </row>
    <row r="403" spans="2:3" x14ac:dyDescent="0.25">
      <c r="B403" s="6"/>
      <c r="C403" s="11"/>
    </row>
    <row r="404" spans="2:3" x14ac:dyDescent="0.25">
      <c r="B404" s="6"/>
      <c r="C404" s="11"/>
    </row>
    <row r="405" spans="2:3" x14ac:dyDescent="0.25">
      <c r="B405" s="6"/>
      <c r="C405" s="11"/>
    </row>
    <row r="406" spans="2:3" x14ac:dyDescent="0.25">
      <c r="B406" s="6"/>
      <c r="C406" s="11"/>
    </row>
    <row r="407" spans="2:3" x14ac:dyDescent="0.25">
      <c r="B407" s="6"/>
      <c r="C407" s="11"/>
    </row>
    <row r="408" spans="2:3" x14ac:dyDescent="0.25">
      <c r="B408" s="6"/>
      <c r="C408" s="11"/>
    </row>
    <row r="409" spans="2:3" x14ac:dyDescent="0.25">
      <c r="B409" s="6"/>
      <c r="C409" s="11"/>
    </row>
    <row r="410" spans="2:3" x14ac:dyDescent="0.25">
      <c r="B410" s="6"/>
      <c r="C410" s="11"/>
    </row>
    <row r="411" spans="2:3" x14ac:dyDescent="0.25">
      <c r="B411" s="6"/>
      <c r="C411" s="11"/>
    </row>
    <row r="412" spans="2:3" x14ac:dyDescent="0.25">
      <c r="B412" s="6"/>
      <c r="C412" s="11"/>
    </row>
    <row r="413" spans="2:3" x14ac:dyDescent="0.25">
      <c r="B413" s="6"/>
      <c r="C413" s="11"/>
    </row>
    <row r="414" spans="2:3" x14ac:dyDescent="0.25">
      <c r="B414" s="6"/>
      <c r="C414" s="11"/>
    </row>
    <row r="415" spans="2:3" x14ac:dyDescent="0.25">
      <c r="B415" s="6"/>
      <c r="C415" s="11"/>
    </row>
    <row r="416" spans="2:3" x14ac:dyDescent="0.25">
      <c r="B416" s="6"/>
      <c r="C416" s="11"/>
    </row>
    <row r="417" spans="2:3" x14ac:dyDescent="0.25">
      <c r="B417" s="6"/>
      <c r="C417" s="11"/>
    </row>
    <row r="418" spans="2:3" x14ac:dyDescent="0.25">
      <c r="B418" s="6"/>
      <c r="C418" s="11"/>
    </row>
    <row r="419" spans="2:3" x14ac:dyDescent="0.25">
      <c r="B419" s="6"/>
      <c r="C419" s="11"/>
    </row>
    <row r="420" spans="2:3" x14ac:dyDescent="0.25">
      <c r="B420" s="6"/>
      <c r="C420" s="11"/>
    </row>
    <row r="421" spans="2:3" x14ac:dyDescent="0.25">
      <c r="B421" s="6"/>
      <c r="C421" s="11"/>
    </row>
    <row r="422" spans="2:3" x14ac:dyDescent="0.25">
      <c r="B422" s="6"/>
      <c r="C422" s="11"/>
    </row>
    <row r="423" spans="2:3" x14ac:dyDescent="0.25">
      <c r="B423" s="6"/>
      <c r="C423" s="11"/>
    </row>
    <row r="424" spans="2:3" x14ac:dyDescent="0.25">
      <c r="B424" s="6"/>
      <c r="C424" s="11"/>
    </row>
    <row r="425" spans="2:3" x14ac:dyDescent="0.25">
      <c r="B425" s="6"/>
      <c r="C425" s="11"/>
    </row>
    <row r="426" spans="2:3" x14ac:dyDescent="0.25">
      <c r="B426" s="6"/>
      <c r="C426" s="11"/>
    </row>
    <row r="427" spans="2:3" x14ac:dyDescent="0.25">
      <c r="B427" s="6"/>
      <c r="C427" s="11"/>
    </row>
    <row r="428" spans="2:3" x14ac:dyDescent="0.25">
      <c r="B428" s="6"/>
      <c r="C428" s="11"/>
    </row>
    <row r="429" spans="2:3" x14ac:dyDescent="0.25">
      <c r="B429" s="6"/>
      <c r="C429" s="11"/>
    </row>
    <row r="430" spans="2:3" x14ac:dyDescent="0.25">
      <c r="B430" s="6"/>
      <c r="C430" s="11"/>
    </row>
    <row r="431" spans="2:3" x14ac:dyDescent="0.25">
      <c r="B431" s="6"/>
      <c r="C431" s="11"/>
    </row>
    <row r="432" spans="2:3" x14ac:dyDescent="0.25">
      <c r="B432" s="6"/>
      <c r="C432" s="11"/>
    </row>
    <row r="433" spans="2:3" x14ac:dyDescent="0.25">
      <c r="B433" s="6"/>
      <c r="C433" s="11"/>
    </row>
    <row r="434" spans="2:3" x14ac:dyDescent="0.25">
      <c r="B434" s="6"/>
      <c r="C434" s="11"/>
    </row>
    <row r="435" spans="2:3" x14ac:dyDescent="0.25">
      <c r="B435" s="6"/>
      <c r="C435" s="11"/>
    </row>
    <row r="436" spans="2:3" x14ac:dyDescent="0.25">
      <c r="B436" s="6"/>
      <c r="C436" s="11"/>
    </row>
    <row r="437" spans="2:3" x14ac:dyDescent="0.25">
      <c r="B437" s="6"/>
      <c r="C437" s="11"/>
    </row>
    <row r="438" spans="2:3" x14ac:dyDescent="0.25">
      <c r="B438" s="6"/>
      <c r="C438" s="11"/>
    </row>
    <row r="439" spans="2:3" x14ac:dyDescent="0.25">
      <c r="B439" s="6"/>
      <c r="C439" s="11"/>
    </row>
    <row r="440" spans="2:3" x14ac:dyDescent="0.25">
      <c r="B440" s="6"/>
      <c r="C440" s="11"/>
    </row>
    <row r="441" spans="2:3" x14ac:dyDescent="0.25">
      <c r="B441" s="6"/>
      <c r="C441" s="11"/>
    </row>
    <row r="442" spans="2:3" x14ac:dyDescent="0.25">
      <c r="B442" s="6"/>
      <c r="C442" s="11"/>
    </row>
    <row r="443" spans="2:3" x14ac:dyDescent="0.25">
      <c r="B443" s="6"/>
      <c r="C443" s="11"/>
    </row>
    <row r="444" spans="2:3" x14ac:dyDescent="0.25">
      <c r="B444" s="6"/>
      <c r="C444" s="11"/>
    </row>
    <row r="445" spans="2:3" x14ac:dyDescent="0.25">
      <c r="B445" s="6"/>
      <c r="C445" s="11"/>
    </row>
    <row r="446" spans="2:3" x14ac:dyDescent="0.25">
      <c r="B446" s="6"/>
      <c r="C446" s="11"/>
    </row>
    <row r="447" spans="2:3" x14ac:dyDescent="0.25">
      <c r="B447" s="6"/>
      <c r="C447" s="11"/>
    </row>
    <row r="448" spans="2:3" x14ac:dyDescent="0.25">
      <c r="B448" s="6"/>
      <c r="C448" s="11"/>
    </row>
    <row r="449" spans="2:3" x14ac:dyDescent="0.25">
      <c r="B449" s="6"/>
      <c r="C449" s="11"/>
    </row>
    <row r="450" spans="2:3" x14ac:dyDescent="0.25">
      <c r="B450" s="6"/>
      <c r="C450" s="11"/>
    </row>
    <row r="451" spans="2:3" x14ac:dyDescent="0.25">
      <c r="B451" s="6"/>
      <c r="C451" s="11"/>
    </row>
    <row r="452" spans="2:3" x14ac:dyDescent="0.25">
      <c r="B452" s="6"/>
      <c r="C452" s="11"/>
    </row>
    <row r="453" spans="2:3" x14ac:dyDescent="0.25">
      <c r="B453" s="6"/>
      <c r="C453" s="11"/>
    </row>
    <row r="454" spans="2:3" x14ac:dyDescent="0.25">
      <c r="B454" s="6"/>
      <c r="C454" s="11"/>
    </row>
    <row r="455" spans="2:3" x14ac:dyDescent="0.25">
      <c r="B455" s="6"/>
      <c r="C455" s="11"/>
    </row>
    <row r="456" spans="2:3" x14ac:dyDescent="0.25">
      <c r="B456" s="6"/>
      <c r="C456" s="11"/>
    </row>
    <row r="457" spans="2:3" x14ac:dyDescent="0.25">
      <c r="B457" s="6"/>
      <c r="C457" s="11"/>
    </row>
    <row r="458" spans="2:3" x14ac:dyDescent="0.25">
      <c r="B458" s="6"/>
      <c r="C458" s="11"/>
    </row>
    <row r="459" spans="2:3" x14ac:dyDescent="0.25">
      <c r="B459" s="6"/>
      <c r="C459" s="11"/>
    </row>
    <row r="460" spans="2:3" x14ac:dyDescent="0.25">
      <c r="B460" s="6"/>
      <c r="C460" s="11"/>
    </row>
    <row r="461" spans="2:3" x14ac:dyDescent="0.25">
      <c r="B461" s="6"/>
      <c r="C461" s="11"/>
    </row>
    <row r="462" spans="2:3" x14ac:dyDescent="0.25">
      <c r="B462" s="6"/>
      <c r="C462" s="11"/>
    </row>
    <row r="463" spans="2:3" x14ac:dyDescent="0.25">
      <c r="B463" s="6"/>
      <c r="C463" s="11"/>
    </row>
    <row r="464" spans="2:3" x14ac:dyDescent="0.25">
      <c r="B464" s="6"/>
      <c r="C464" s="11"/>
    </row>
    <row r="465" spans="2:3" x14ac:dyDescent="0.25">
      <c r="B465" s="6"/>
      <c r="C465" s="11"/>
    </row>
    <row r="466" spans="2:3" x14ac:dyDescent="0.25">
      <c r="B466" s="6"/>
      <c r="C466" s="11"/>
    </row>
    <row r="467" spans="2:3" x14ac:dyDescent="0.25">
      <c r="B467" s="6"/>
      <c r="C467" s="11"/>
    </row>
    <row r="468" spans="2:3" x14ac:dyDescent="0.25">
      <c r="B468" s="6"/>
      <c r="C468" s="11"/>
    </row>
    <row r="469" spans="2:3" x14ac:dyDescent="0.25">
      <c r="B469" s="6"/>
      <c r="C469" s="11"/>
    </row>
    <row r="470" spans="2:3" x14ac:dyDescent="0.25">
      <c r="B470" s="6"/>
      <c r="C470" s="11"/>
    </row>
    <row r="471" spans="2:3" x14ac:dyDescent="0.25">
      <c r="B471" s="6"/>
      <c r="C471" s="11"/>
    </row>
    <row r="472" spans="2:3" x14ac:dyDescent="0.25">
      <c r="B472" s="6"/>
      <c r="C472" s="11"/>
    </row>
    <row r="473" spans="2:3" x14ac:dyDescent="0.25">
      <c r="B473" s="6"/>
      <c r="C473" s="11"/>
    </row>
    <row r="474" spans="2:3" x14ac:dyDescent="0.25">
      <c r="B474" s="6"/>
      <c r="C474" s="11"/>
    </row>
    <row r="475" spans="2:3" x14ac:dyDescent="0.25">
      <c r="B475" s="6"/>
      <c r="C475" s="11"/>
    </row>
    <row r="476" spans="2:3" x14ac:dyDescent="0.25">
      <c r="B476" s="6"/>
      <c r="C476" s="11"/>
    </row>
    <row r="477" spans="2:3" x14ac:dyDescent="0.25">
      <c r="B477" s="6"/>
      <c r="C477" s="11"/>
    </row>
    <row r="478" spans="2:3" x14ac:dyDescent="0.25">
      <c r="B478" s="6"/>
      <c r="C478" s="11"/>
    </row>
    <row r="479" spans="2:3" x14ac:dyDescent="0.25">
      <c r="B479" s="6"/>
      <c r="C479" s="11"/>
    </row>
    <row r="480" spans="2:3" x14ac:dyDescent="0.25">
      <c r="B480" s="6"/>
      <c r="C480" s="11"/>
    </row>
    <row r="481" spans="2:3" x14ac:dyDescent="0.25">
      <c r="B481" s="6"/>
      <c r="C481" s="11"/>
    </row>
    <row r="482" spans="2:3" x14ac:dyDescent="0.25">
      <c r="B482" s="6"/>
      <c r="C482" s="11"/>
    </row>
    <row r="483" spans="2:3" x14ac:dyDescent="0.25">
      <c r="B483" s="6"/>
      <c r="C483" s="11"/>
    </row>
    <row r="484" spans="2:3" x14ac:dyDescent="0.25">
      <c r="B484" s="6"/>
      <c r="C484" s="11"/>
    </row>
    <row r="485" spans="2:3" x14ac:dyDescent="0.25">
      <c r="B485" s="6"/>
      <c r="C485" s="11"/>
    </row>
    <row r="486" spans="2:3" x14ac:dyDescent="0.25">
      <c r="B486" s="6"/>
      <c r="C486" s="11"/>
    </row>
    <row r="487" spans="2:3" x14ac:dyDescent="0.25">
      <c r="B487" s="6"/>
      <c r="C487" s="11"/>
    </row>
    <row r="488" spans="2:3" x14ac:dyDescent="0.25">
      <c r="B488" s="6"/>
      <c r="C488" s="11"/>
    </row>
    <row r="489" spans="2:3" x14ac:dyDescent="0.25">
      <c r="B489" s="6"/>
      <c r="C489" s="11"/>
    </row>
    <row r="490" spans="2:3" x14ac:dyDescent="0.25">
      <c r="B490" s="6"/>
      <c r="C490" s="11"/>
    </row>
    <row r="491" spans="2:3" x14ac:dyDescent="0.25">
      <c r="B491" s="6"/>
      <c r="C491" s="11"/>
    </row>
    <row r="492" spans="2:3" x14ac:dyDescent="0.25">
      <c r="B492" s="6"/>
      <c r="C492" s="11"/>
    </row>
    <row r="493" spans="2:3" x14ac:dyDescent="0.25">
      <c r="B493" s="6"/>
      <c r="C493" s="11"/>
    </row>
    <row r="494" spans="2:3" x14ac:dyDescent="0.25">
      <c r="B494" s="6"/>
      <c r="C494" s="11"/>
    </row>
    <row r="495" spans="2:3" x14ac:dyDescent="0.25">
      <c r="B495" s="6"/>
      <c r="C495" s="11"/>
    </row>
    <row r="496" spans="2:3" x14ac:dyDescent="0.25">
      <c r="B496" s="6"/>
      <c r="C496" s="11"/>
    </row>
    <row r="497" spans="2:3" x14ac:dyDescent="0.25">
      <c r="B497" s="6"/>
      <c r="C497" s="11"/>
    </row>
    <row r="498" spans="2:3" x14ac:dyDescent="0.25">
      <c r="B498" s="6"/>
      <c r="C498" s="11"/>
    </row>
    <row r="499" spans="2:3" x14ac:dyDescent="0.25">
      <c r="B499" s="6"/>
      <c r="C499" s="11"/>
    </row>
    <row r="500" spans="2:3" x14ac:dyDescent="0.25">
      <c r="B500" s="6"/>
      <c r="C500" s="11"/>
    </row>
    <row r="501" spans="2:3" x14ac:dyDescent="0.25">
      <c r="B501" s="6"/>
      <c r="C501" s="11"/>
    </row>
    <row r="502" spans="2:3" x14ac:dyDescent="0.25">
      <c r="B502" s="6"/>
      <c r="C502" s="11"/>
    </row>
    <row r="503" spans="2:3" x14ac:dyDescent="0.25">
      <c r="B503" s="6"/>
      <c r="C503" s="11"/>
    </row>
    <row r="504" spans="2:3" x14ac:dyDescent="0.25">
      <c r="B504" s="6"/>
      <c r="C504" s="11"/>
    </row>
    <row r="505" spans="2:3" x14ac:dyDescent="0.25">
      <c r="B505" s="6"/>
      <c r="C505" s="11"/>
    </row>
    <row r="506" spans="2:3" x14ac:dyDescent="0.25">
      <c r="B506" s="6"/>
      <c r="C506" s="11"/>
    </row>
    <row r="507" spans="2:3" x14ac:dyDescent="0.25">
      <c r="B507" s="6"/>
      <c r="C507" s="11"/>
    </row>
    <row r="508" spans="2:3" x14ac:dyDescent="0.25">
      <c r="B508" s="6"/>
      <c r="C508" s="11"/>
    </row>
    <row r="509" spans="2:3" x14ac:dyDescent="0.25">
      <c r="B509" s="6"/>
      <c r="C509" s="11"/>
    </row>
    <row r="510" spans="2:3" x14ac:dyDescent="0.25">
      <c r="B510" s="6"/>
      <c r="C510" s="11"/>
    </row>
    <row r="511" spans="2:3" x14ac:dyDescent="0.25">
      <c r="B511" s="6"/>
      <c r="C511" s="11"/>
    </row>
    <row r="512" spans="2:3" x14ac:dyDescent="0.25">
      <c r="B512" s="6"/>
      <c r="C512" s="11"/>
    </row>
    <row r="513" spans="2:3" x14ac:dyDescent="0.25">
      <c r="B513" s="6"/>
      <c r="C513" s="11"/>
    </row>
    <row r="514" spans="2:3" x14ac:dyDescent="0.25">
      <c r="B514" s="6"/>
      <c r="C514" s="11"/>
    </row>
    <row r="515" spans="2:3" x14ac:dyDescent="0.25">
      <c r="B515" s="6"/>
      <c r="C515" s="11"/>
    </row>
    <row r="516" spans="2:3" x14ac:dyDescent="0.25">
      <c r="B516" s="6"/>
      <c r="C516" s="11"/>
    </row>
    <row r="517" spans="2:3" x14ac:dyDescent="0.25">
      <c r="B517" s="6"/>
      <c r="C517" s="11"/>
    </row>
    <row r="518" spans="2:3" x14ac:dyDescent="0.25">
      <c r="B518" s="6"/>
      <c r="C518" s="11"/>
    </row>
    <row r="519" spans="2:3" x14ac:dyDescent="0.25">
      <c r="B519" s="6"/>
      <c r="C519" s="11"/>
    </row>
    <row r="520" spans="2:3" x14ac:dyDescent="0.25">
      <c r="B520" s="6"/>
      <c r="C520" s="11"/>
    </row>
    <row r="521" spans="2:3" x14ac:dyDescent="0.25">
      <c r="B521" s="6"/>
      <c r="C521" s="11"/>
    </row>
    <row r="522" spans="2:3" x14ac:dyDescent="0.25">
      <c r="B522" s="6"/>
      <c r="C522" s="11"/>
    </row>
    <row r="523" spans="2:3" x14ac:dyDescent="0.25">
      <c r="B523" s="6"/>
      <c r="C523" s="11"/>
    </row>
    <row r="524" spans="2:3" x14ac:dyDescent="0.25">
      <c r="B524" s="6"/>
      <c r="C524" s="11"/>
    </row>
    <row r="525" spans="2:3" x14ac:dyDescent="0.25">
      <c r="B525" s="6"/>
      <c r="C525" s="11"/>
    </row>
    <row r="526" spans="2:3" x14ac:dyDescent="0.25">
      <c r="B526" s="6"/>
      <c r="C526" s="11"/>
    </row>
    <row r="527" spans="2:3" x14ac:dyDescent="0.25">
      <c r="B527" s="6"/>
      <c r="C527" s="11"/>
    </row>
    <row r="528" spans="2:3" x14ac:dyDescent="0.25">
      <c r="B528" s="6"/>
      <c r="C528" s="11"/>
    </row>
    <row r="529" spans="2:3" x14ac:dyDescent="0.25">
      <c r="B529" s="6"/>
      <c r="C529" s="11"/>
    </row>
    <row r="530" spans="2:3" x14ac:dyDescent="0.25">
      <c r="B530" s="6"/>
      <c r="C530" s="11"/>
    </row>
    <row r="531" spans="2:3" x14ac:dyDescent="0.25">
      <c r="B531" s="6"/>
      <c r="C531" s="11"/>
    </row>
    <row r="532" spans="2:3" x14ac:dyDescent="0.25">
      <c r="B532" s="6"/>
      <c r="C532" s="11"/>
    </row>
    <row r="533" spans="2:3" x14ac:dyDescent="0.25">
      <c r="B533" s="6"/>
      <c r="C533" s="11"/>
    </row>
    <row r="534" spans="2:3" x14ac:dyDescent="0.25">
      <c r="B534" s="6"/>
      <c r="C534" s="11"/>
    </row>
    <row r="535" spans="2:3" x14ac:dyDescent="0.25">
      <c r="B535" s="6"/>
      <c r="C535" s="11"/>
    </row>
    <row r="536" spans="2:3" x14ac:dyDescent="0.25">
      <c r="B536" s="6"/>
      <c r="C536" s="11"/>
    </row>
    <row r="537" spans="2:3" x14ac:dyDescent="0.25">
      <c r="B537" s="6"/>
      <c r="C537" s="11"/>
    </row>
    <row r="538" spans="2:3" x14ac:dyDescent="0.25">
      <c r="B538" s="6"/>
      <c r="C538" s="11"/>
    </row>
    <row r="539" spans="2:3" x14ac:dyDescent="0.25">
      <c r="B539" s="6"/>
      <c r="C539" s="11"/>
    </row>
    <row r="540" spans="2:3" x14ac:dyDescent="0.25">
      <c r="B540" s="6"/>
      <c r="C540" s="11"/>
    </row>
    <row r="541" spans="2:3" x14ac:dyDescent="0.25">
      <c r="B541" s="6"/>
      <c r="C541" s="11"/>
    </row>
    <row r="542" spans="2:3" x14ac:dyDescent="0.25">
      <c r="B542" s="6"/>
      <c r="C542" s="11"/>
    </row>
    <row r="543" spans="2:3" x14ac:dyDescent="0.25">
      <c r="B543" s="6"/>
      <c r="C543" s="11"/>
    </row>
    <row r="544" spans="2:3" x14ac:dyDescent="0.25">
      <c r="B544" s="6"/>
      <c r="C544" s="11"/>
    </row>
    <row r="545" spans="2:3" x14ac:dyDescent="0.25">
      <c r="B545" s="6"/>
      <c r="C545" s="11"/>
    </row>
    <row r="546" spans="2:3" x14ac:dyDescent="0.25">
      <c r="B546" s="6"/>
      <c r="C546" s="11"/>
    </row>
    <row r="547" spans="2:3" x14ac:dyDescent="0.25">
      <c r="B547" s="6"/>
      <c r="C547" s="11"/>
    </row>
    <row r="548" spans="2:3" x14ac:dyDescent="0.25">
      <c r="B548" s="6"/>
      <c r="C548" s="11"/>
    </row>
    <row r="549" spans="2:3" x14ac:dyDescent="0.25">
      <c r="B549" s="6"/>
      <c r="C549" s="11"/>
    </row>
    <row r="550" spans="2:3" x14ac:dyDescent="0.25">
      <c r="B550" s="6"/>
      <c r="C550" s="11"/>
    </row>
    <row r="551" spans="2:3" x14ac:dyDescent="0.25">
      <c r="B551" s="6"/>
      <c r="C551" s="11"/>
    </row>
    <row r="552" spans="2:3" x14ac:dyDescent="0.25">
      <c r="B552" s="6"/>
      <c r="C552" s="11"/>
    </row>
    <row r="553" spans="2:3" x14ac:dyDescent="0.25">
      <c r="B553" s="6"/>
      <c r="C553" s="11"/>
    </row>
    <row r="554" spans="2:3" x14ac:dyDescent="0.25">
      <c r="B554" s="6"/>
      <c r="C554" s="11"/>
    </row>
    <row r="555" spans="2:3" x14ac:dyDescent="0.25">
      <c r="B555" s="6"/>
      <c r="C555" s="11"/>
    </row>
    <row r="556" spans="2:3" x14ac:dyDescent="0.25">
      <c r="B556" s="6"/>
      <c r="C556" s="11"/>
    </row>
    <row r="557" spans="2:3" x14ac:dyDescent="0.25">
      <c r="B557" s="6"/>
      <c r="C557" s="11"/>
    </row>
    <row r="558" spans="2:3" x14ac:dyDescent="0.25">
      <c r="B558" s="6"/>
      <c r="C558" s="11"/>
    </row>
    <row r="559" spans="2:3" x14ac:dyDescent="0.25">
      <c r="B559" s="6"/>
      <c r="C559" s="11"/>
    </row>
    <row r="560" spans="2:3" x14ac:dyDescent="0.25">
      <c r="B560" s="6"/>
      <c r="C560" s="11"/>
    </row>
    <row r="561" spans="2:3" x14ac:dyDescent="0.25">
      <c r="B561" s="6"/>
      <c r="C561" s="11"/>
    </row>
    <row r="562" spans="2:3" x14ac:dyDescent="0.25">
      <c r="B562" s="6"/>
      <c r="C562" s="11"/>
    </row>
    <row r="563" spans="2:3" x14ac:dyDescent="0.25">
      <c r="B563" s="6"/>
      <c r="C563" s="11"/>
    </row>
    <row r="564" spans="2:3" x14ac:dyDescent="0.25">
      <c r="B564" s="6"/>
      <c r="C564" s="11"/>
    </row>
    <row r="565" spans="2:3" x14ac:dyDescent="0.25">
      <c r="B565" s="6"/>
      <c r="C565" s="11"/>
    </row>
    <row r="566" spans="2:3" x14ac:dyDescent="0.25">
      <c r="B566" s="6"/>
      <c r="C566" s="11"/>
    </row>
    <row r="567" spans="2:3" x14ac:dyDescent="0.25">
      <c r="B567" s="6"/>
      <c r="C567" s="11"/>
    </row>
    <row r="568" spans="2:3" x14ac:dyDescent="0.25">
      <c r="B568" s="6"/>
      <c r="C568" s="11"/>
    </row>
    <row r="569" spans="2:3" x14ac:dyDescent="0.25">
      <c r="B569" s="6"/>
      <c r="C569" s="11"/>
    </row>
    <row r="570" spans="2:3" x14ac:dyDescent="0.25">
      <c r="B570" s="6"/>
      <c r="C570" s="11"/>
    </row>
    <row r="571" spans="2:3" x14ac:dyDescent="0.25">
      <c r="B571" s="6"/>
      <c r="C571" s="11"/>
    </row>
    <row r="572" spans="2:3" x14ac:dyDescent="0.25">
      <c r="B572" s="6"/>
      <c r="C572" s="11"/>
    </row>
    <row r="573" spans="2:3" x14ac:dyDescent="0.25">
      <c r="B573" s="6"/>
      <c r="C573" s="11"/>
    </row>
    <row r="574" spans="2:3" x14ac:dyDescent="0.25">
      <c r="B574" s="6"/>
      <c r="C574" s="11"/>
    </row>
    <row r="575" spans="2:3" x14ac:dyDescent="0.25">
      <c r="B575" s="6"/>
      <c r="C575" s="11"/>
    </row>
    <row r="576" spans="2:3" x14ac:dyDescent="0.25">
      <c r="B576" s="6"/>
      <c r="C576" s="11"/>
    </row>
    <row r="577" spans="2:3" x14ac:dyDescent="0.25">
      <c r="B577" s="6"/>
      <c r="C577" s="11"/>
    </row>
    <row r="578" spans="2:3" x14ac:dyDescent="0.25">
      <c r="B578" s="6"/>
      <c r="C578" s="11"/>
    </row>
    <row r="579" spans="2:3" x14ac:dyDescent="0.25">
      <c r="B579" s="6"/>
      <c r="C579" s="11"/>
    </row>
    <row r="580" spans="2:3" x14ac:dyDescent="0.25">
      <c r="B580" s="6"/>
      <c r="C580" s="11"/>
    </row>
    <row r="581" spans="2:3" x14ac:dyDescent="0.25">
      <c r="B581" s="6"/>
      <c r="C581" s="11"/>
    </row>
    <row r="582" spans="2:3" x14ac:dyDescent="0.25">
      <c r="B582" s="6"/>
      <c r="C582" s="11"/>
    </row>
    <row r="583" spans="2:3" x14ac:dyDescent="0.25">
      <c r="B583" s="6"/>
      <c r="C583" s="11"/>
    </row>
    <row r="584" spans="2:3" x14ac:dyDescent="0.25">
      <c r="B584" s="6"/>
      <c r="C584" s="11"/>
    </row>
    <row r="585" spans="2:3" x14ac:dyDescent="0.25">
      <c r="B585" s="6"/>
      <c r="C585" s="11"/>
    </row>
    <row r="586" spans="2:3" x14ac:dyDescent="0.25">
      <c r="B586" s="6"/>
      <c r="C586" s="11"/>
    </row>
    <row r="587" spans="2:3" x14ac:dyDescent="0.25">
      <c r="B587" s="6"/>
      <c r="C587" s="11"/>
    </row>
    <row r="588" spans="2:3" x14ac:dyDescent="0.25">
      <c r="B588" s="6"/>
      <c r="C588" s="11"/>
    </row>
    <row r="589" spans="2:3" x14ac:dyDescent="0.25">
      <c r="B589" s="6"/>
      <c r="C589" s="11"/>
    </row>
    <row r="590" spans="2:3" x14ac:dyDescent="0.25">
      <c r="B590" s="6"/>
      <c r="C590" s="11"/>
    </row>
    <row r="591" spans="2:3" x14ac:dyDescent="0.25">
      <c r="B591" s="6"/>
      <c r="C591" s="11"/>
    </row>
    <row r="592" spans="2:3" x14ac:dyDescent="0.25">
      <c r="B592" s="6"/>
      <c r="C592" s="11"/>
    </row>
    <row r="593" spans="2:3" x14ac:dyDescent="0.25">
      <c r="B593" s="6"/>
      <c r="C593" s="11"/>
    </row>
    <row r="594" spans="2:3" x14ac:dyDescent="0.25">
      <c r="B594" s="6"/>
      <c r="C594" s="11"/>
    </row>
    <row r="595" spans="2:3" x14ac:dyDescent="0.25">
      <c r="B595" s="6"/>
      <c r="C595" s="11"/>
    </row>
    <row r="596" spans="2:3" x14ac:dyDescent="0.25">
      <c r="B596" s="6"/>
      <c r="C596" s="11"/>
    </row>
    <row r="597" spans="2:3" x14ac:dyDescent="0.25">
      <c r="B597" s="6"/>
      <c r="C597" s="11"/>
    </row>
    <row r="598" spans="2:3" x14ac:dyDescent="0.25">
      <c r="B598" s="6"/>
      <c r="C598" s="11"/>
    </row>
    <row r="599" spans="2:3" x14ac:dyDescent="0.25">
      <c r="B599" s="6"/>
      <c r="C599" s="11"/>
    </row>
    <row r="600" spans="2:3" x14ac:dyDescent="0.25">
      <c r="B600" s="6"/>
      <c r="C600" s="11"/>
    </row>
    <row r="601" spans="2:3" x14ac:dyDescent="0.25">
      <c r="B601" s="6"/>
      <c r="C601" s="11"/>
    </row>
    <row r="602" spans="2:3" x14ac:dyDescent="0.25">
      <c r="B602" s="6"/>
      <c r="C602" s="11"/>
    </row>
    <row r="603" spans="2:3" x14ac:dyDescent="0.25">
      <c r="B603" s="6"/>
      <c r="C603" s="11"/>
    </row>
    <row r="604" spans="2:3" x14ac:dyDescent="0.25">
      <c r="B604" s="6"/>
      <c r="C604" s="11"/>
    </row>
    <row r="605" spans="2:3" x14ac:dyDescent="0.25">
      <c r="B605" s="6"/>
      <c r="C605" s="11"/>
    </row>
    <row r="606" spans="2:3" x14ac:dyDescent="0.25">
      <c r="B606" s="6"/>
      <c r="C606" s="11"/>
    </row>
    <row r="607" spans="2:3" x14ac:dyDescent="0.25">
      <c r="B607" s="6"/>
      <c r="C607" s="11"/>
    </row>
    <row r="608" spans="2:3" x14ac:dyDescent="0.25">
      <c r="B608" s="6"/>
      <c r="C608" s="11"/>
    </row>
    <row r="609" spans="2:3" x14ac:dyDescent="0.25">
      <c r="B609" s="6"/>
      <c r="C609" s="11"/>
    </row>
    <row r="610" spans="2:3" x14ac:dyDescent="0.25">
      <c r="B610" s="6"/>
      <c r="C610" s="11"/>
    </row>
    <row r="611" spans="2:3" x14ac:dyDescent="0.25">
      <c r="B611" s="6"/>
      <c r="C611" s="11"/>
    </row>
    <row r="612" spans="2:3" x14ac:dyDescent="0.25">
      <c r="B612" s="6"/>
      <c r="C612" s="11"/>
    </row>
    <row r="613" spans="2:3" x14ac:dyDescent="0.25">
      <c r="B613" s="6"/>
      <c r="C613" s="11"/>
    </row>
    <row r="614" spans="2:3" x14ac:dyDescent="0.25">
      <c r="B614" s="6"/>
      <c r="C614" s="11"/>
    </row>
    <row r="615" spans="2:3" x14ac:dyDescent="0.25">
      <c r="B615" s="6"/>
      <c r="C615" s="11"/>
    </row>
    <row r="616" spans="2:3" x14ac:dyDescent="0.25">
      <c r="B616" s="6"/>
      <c r="C616" s="11"/>
    </row>
    <row r="617" spans="2:3" x14ac:dyDescent="0.25">
      <c r="B617" s="6"/>
      <c r="C617" s="11"/>
    </row>
    <row r="618" spans="2:3" x14ac:dyDescent="0.25">
      <c r="B618" s="6"/>
      <c r="C618" s="11"/>
    </row>
    <row r="619" spans="2:3" x14ac:dyDescent="0.25">
      <c r="B619" s="6"/>
      <c r="C619" s="11"/>
    </row>
    <row r="620" spans="2:3" x14ac:dyDescent="0.25">
      <c r="B620" s="6"/>
      <c r="C620" s="11"/>
    </row>
    <row r="621" spans="2:3" x14ac:dyDescent="0.25">
      <c r="B621" s="6"/>
      <c r="C621" s="11"/>
    </row>
    <row r="622" spans="2:3" x14ac:dyDescent="0.25">
      <c r="B622" s="6"/>
      <c r="C622" s="11"/>
    </row>
    <row r="623" spans="2:3" x14ac:dyDescent="0.25">
      <c r="B623" s="6"/>
      <c r="C623" s="11"/>
    </row>
    <row r="624" spans="2:3" x14ac:dyDescent="0.25">
      <c r="B624" s="6"/>
      <c r="C624" s="11"/>
    </row>
    <row r="625" spans="2:3" x14ac:dyDescent="0.25">
      <c r="B625" s="6"/>
      <c r="C625" s="11"/>
    </row>
    <row r="626" spans="2:3" x14ac:dyDescent="0.25">
      <c r="B626" s="6"/>
      <c r="C626" s="11"/>
    </row>
    <row r="627" spans="2:3" x14ac:dyDescent="0.25">
      <c r="B627" s="6"/>
      <c r="C627" s="11"/>
    </row>
    <row r="628" spans="2:3" x14ac:dyDescent="0.25">
      <c r="B628" s="6"/>
      <c r="C628" s="11"/>
    </row>
    <row r="629" spans="2:3" x14ac:dyDescent="0.25">
      <c r="B629" s="6"/>
      <c r="C629" s="11"/>
    </row>
    <row r="630" spans="2:3" x14ac:dyDescent="0.25">
      <c r="B630" s="6"/>
      <c r="C630" s="11"/>
    </row>
    <row r="631" spans="2:3" x14ac:dyDescent="0.25">
      <c r="B631" s="6"/>
      <c r="C631" s="11"/>
    </row>
    <row r="632" spans="2:3" x14ac:dyDescent="0.25">
      <c r="B632" s="6"/>
      <c r="C632" s="11"/>
    </row>
    <row r="633" spans="2:3" x14ac:dyDescent="0.25">
      <c r="B633" s="6"/>
      <c r="C633" s="11"/>
    </row>
    <row r="634" spans="2:3" x14ac:dyDescent="0.25">
      <c r="B634" s="6"/>
      <c r="C634" s="11"/>
    </row>
    <row r="635" spans="2:3" x14ac:dyDescent="0.25">
      <c r="B635" s="6"/>
      <c r="C635" s="11"/>
    </row>
    <row r="636" spans="2:3" x14ac:dyDescent="0.25">
      <c r="B636" s="6"/>
      <c r="C636" s="11"/>
    </row>
    <row r="637" spans="2:3" x14ac:dyDescent="0.25">
      <c r="B637" s="6"/>
      <c r="C637" s="11"/>
    </row>
    <row r="638" spans="2:3" x14ac:dyDescent="0.25">
      <c r="B638" s="6"/>
      <c r="C638" s="11"/>
    </row>
    <row r="639" spans="2:3" x14ac:dyDescent="0.25">
      <c r="B639" s="6"/>
      <c r="C639" s="11"/>
    </row>
    <row r="640" spans="2:3" x14ac:dyDescent="0.25">
      <c r="B640" s="6"/>
      <c r="C640" s="11"/>
    </row>
    <row r="641" spans="2:3" x14ac:dyDescent="0.25">
      <c r="B641" s="6"/>
      <c r="C641" s="11"/>
    </row>
    <row r="642" spans="2:3" x14ac:dyDescent="0.25">
      <c r="B642" s="6"/>
      <c r="C642" s="11"/>
    </row>
    <row r="643" spans="2:3" x14ac:dyDescent="0.25">
      <c r="B643" s="6"/>
      <c r="C643" s="11"/>
    </row>
    <row r="644" spans="2:3" x14ac:dyDescent="0.25">
      <c r="B644" s="6"/>
      <c r="C644" s="11"/>
    </row>
    <row r="645" spans="2:3" x14ac:dyDescent="0.25">
      <c r="B645" s="6"/>
      <c r="C645" s="11"/>
    </row>
    <row r="646" spans="2:3" x14ac:dyDescent="0.25">
      <c r="B646" s="6"/>
      <c r="C646" s="11"/>
    </row>
    <row r="647" spans="2:3" x14ac:dyDescent="0.25">
      <c r="B647" s="6"/>
      <c r="C647" s="11"/>
    </row>
    <row r="648" spans="2:3" x14ac:dyDescent="0.25">
      <c r="B648" s="6"/>
      <c r="C648" s="11"/>
    </row>
    <row r="649" spans="2:3" x14ac:dyDescent="0.25">
      <c r="B649" s="6"/>
      <c r="C649" s="11"/>
    </row>
    <row r="650" spans="2:3" x14ac:dyDescent="0.25">
      <c r="B650" s="6"/>
      <c r="C650" s="11"/>
    </row>
    <row r="651" spans="2:3" x14ac:dyDescent="0.25">
      <c r="B651" s="6"/>
      <c r="C651" s="11"/>
    </row>
    <row r="652" spans="2:3" x14ac:dyDescent="0.25">
      <c r="B652" s="6"/>
      <c r="C652" s="11"/>
    </row>
    <row r="653" spans="2:3" x14ac:dyDescent="0.25">
      <c r="B653" s="6"/>
      <c r="C653" s="11"/>
    </row>
    <row r="654" spans="2:3" x14ac:dyDescent="0.25">
      <c r="B654" s="6"/>
      <c r="C654" s="11"/>
    </row>
    <row r="655" spans="2:3" x14ac:dyDescent="0.25">
      <c r="B655" s="6"/>
      <c r="C655" s="11"/>
    </row>
    <row r="656" spans="2:3" x14ac:dyDescent="0.25">
      <c r="B656" s="6"/>
      <c r="C656" s="11"/>
    </row>
    <row r="657" spans="2:3" x14ac:dyDescent="0.25">
      <c r="B657" s="6"/>
      <c r="C657" s="11"/>
    </row>
    <row r="658" spans="2:3" x14ac:dyDescent="0.25">
      <c r="B658" s="6"/>
      <c r="C658" s="11"/>
    </row>
    <row r="659" spans="2:3" x14ac:dyDescent="0.25">
      <c r="B659" s="6"/>
      <c r="C659" s="11"/>
    </row>
    <row r="660" spans="2:3" x14ac:dyDescent="0.25">
      <c r="B660" s="6"/>
      <c r="C660" s="11"/>
    </row>
    <row r="661" spans="2:3" x14ac:dyDescent="0.25">
      <c r="B661" s="6"/>
      <c r="C661" s="11"/>
    </row>
    <row r="662" spans="2:3" x14ac:dyDescent="0.25">
      <c r="B662" s="6"/>
      <c r="C662" s="11"/>
    </row>
    <row r="663" spans="2:3" x14ac:dyDescent="0.25">
      <c r="B663" s="6"/>
      <c r="C663" s="11"/>
    </row>
    <row r="664" spans="2:3" x14ac:dyDescent="0.25">
      <c r="B664" s="6"/>
      <c r="C664" s="11"/>
    </row>
    <row r="665" spans="2:3" x14ac:dyDescent="0.25">
      <c r="B665" s="6"/>
      <c r="C665" s="11"/>
    </row>
    <row r="666" spans="2:3" x14ac:dyDescent="0.25">
      <c r="B666" s="6"/>
      <c r="C666" s="11"/>
    </row>
    <row r="667" spans="2:3" x14ac:dyDescent="0.25">
      <c r="B667" s="6"/>
      <c r="C667" s="11"/>
    </row>
    <row r="668" spans="2:3" x14ac:dyDescent="0.25">
      <c r="B668" s="6"/>
      <c r="C668" s="11"/>
    </row>
    <row r="669" spans="2:3" x14ac:dyDescent="0.25">
      <c r="B669" s="6"/>
      <c r="C669" s="11"/>
    </row>
    <row r="670" spans="2:3" x14ac:dyDescent="0.25">
      <c r="B670" s="6"/>
      <c r="C670" s="11"/>
    </row>
    <row r="671" spans="2:3" x14ac:dyDescent="0.25">
      <c r="B671" s="6"/>
      <c r="C671" s="11"/>
    </row>
    <row r="672" spans="2:3" x14ac:dyDescent="0.25">
      <c r="B672" s="6"/>
      <c r="C672" s="11"/>
    </row>
    <row r="673" spans="2:3" x14ac:dyDescent="0.25">
      <c r="B673" s="6"/>
      <c r="C673" s="11"/>
    </row>
    <row r="674" spans="2:3" x14ac:dyDescent="0.25">
      <c r="B674" s="6"/>
      <c r="C674" s="11"/>
    </row>
    <row r="675" spans="2:3" x14ac:dyDescent="0.25">
      <c r="B675" s="6"/>
      <c r="C675" s="11"/>
    </row>
    <row r="676" spans="2:3" x14ac:dyDescent="0.25">
      <c r="B676" s="6"/>
      <c r="C676" s="11"/>
    </row>
    <row r="677" spans="2:3" x14ac:dyDescent="0.25">
      <c r="B677" s="6"/>
      <c r="C677" s="11"/>
    </row>
    <row r="678" spans="2:3" x14ac:dyDescent="0.25">
      <c r="B678" s="6"/>
      <c r="C678" s="11"/>
    </row>
    <row r="679" spans="2:3" x14ac:dyDescent="0.25">
      <c r="B679" s="6"/>
      <c r="C679" s="11"/>
    </row>
    <row r="680" spans="2:3" x14ac:dyDescent="0.25">
      <c r="B680" s="6"/>
      <c r="C680" s="11"/>
    </row>
    <row r="681" spans="2:3" x14ac:dyDescent="0.25">
      <c r="B681" s="6"/>
      <c r="C681" s="11"/>
    </row>
    <row r="682" spans="2:3" x14ac:dyDescent="0.25">
      <c r="B682" s="6"/>
      <c r="C682" s="11"/>
    </row>
    <row r="683" spans="2:3" x14ac:dyDescent="0.25">
      <c r="B683" s="6"/>
      <c r="C683" s="11"/>
    </row>
    <row r="684" spans="2:3" x14ac:dyDescent="0.25">
      <c r="B684" s="6"/>
      <c r="C684" s="11"/>
    </row>
    <row r="685" spans="2:3" x14ac:dyDescent="0.25">
      <c r="B685" s="6"/>
      <c r="C685" s="11"/>
    </row>
    <row r="686" spans="2:3" x14ac:dyDescent="0.25">
      <c r="B686" s="6"/>
      <c r="C686" s="11"/>
    </row>
    <row r="687" spans="2:3" x14ac:dyDescent="0.25">
      <c r="B687" s="6"/>
      <c r="C687" s="11"/>
    </row>
    <row r="688" spans="2:3" x14ac:dyDescent="0.25">
      <c r="B688" s="6"/>
      <c r="C688" s="11"/>
    </row>
    <row r="689" spans="2:3" x14ac:dyDescent="0.25">
      <c r="B689" s="6"/>
      <c r="C689" s="11"/>
    </row>
    <row r="690" spans="2:3" x14ac:dyDescent="0.25">
      <c r="B690" s="6"/>
      <c r="C690" s="11"/>
    </row>
    <row r="691" spans="2:3" x14ac:dyDescent="0.25">
      <c r="B691" s="6"/>
      <c r="C691" s="11"/>
    </row>
    <row r="692" spans="2:3" x14ac:dyDescent="0.25">
      <c r="B692" s="6"/>
      <c r="C692" s="11"/>
    </row>
    <row r="693" spans="2:3" x14ac:dyDescent="0.25">
      <c r="B693" s="6"/>
      <c r="C693" s="11"/>
    </row>
    <row r="694" spans="2:3" x14ac:dyDescent="0.25">
      <c r="B694" s="6"/>
      <c r="C694" s="11"/>
    </row>
    <row r="695" spans="2:3" x14ac:dyDescent="0.25">
      <c r="B695" s="6"/>
      <c r="C695" s="11"/>
    </row>
    <row r="696" spans="2:3" x14ac:dyDescent="0.25">
      <c r="B696" s="6"/>
      <c r="C696" s="11"/>
    </row>
    <row r="697" spans="2:3" x14ac:dyDescent="0.25">
      <c r="B697" s="6"/>
      <c r="C697" s="11"/>
    </row>
    <row r="698" spans="2:3" x14ac:dyDescent="0.25">
      <c r="B698" s="6"/>
      <c r="C698" s="11"/>
    </row>
    <row r="699" spans="2:3" x14ac:dyDescent="0.25">
      <c r="B699" s="6"/>
      <c r="C699" s="11"/>
    </row>
    <row r="700" spans="2:3" x14ac:dyDescent="0.25">
      <c r="B700" s="6"/>
      <c r="C700" s="11"/>
    </row>
    <row r="701" spans="2:3" x14ac:dyDescent="0.25">
      <c r="B701" s="6"/>
      <c r="C701" s="11"/>
    </row>
    <row r="702" spans="2:3" x14ac:dyDescent="0.25">
      <c r="B702" s="6"/>
      <c r="C702" s="11"/>
    </row>
    <row r="703" spans="2:3" x14ac:dyDescent="0.25">
      <c r="B703" s="6"/>
      <c r="C703" s="11"/>
    </row>
    <row r="704" spans="2:3" x14ac:dyDescent="0.25">
      <c r="B704" s="6"/>
      <c r="C704" s="11"/>
    </row>
    <row r="705" spans="2:3" x14ac:dyDescent="0.25">
      <c r="B705" s="6"/>
      <c r="C705" s="11"/>
    </row>
    <row r="706" spans="2:3" x14ac:dyDescent="0.25">
      <c r="B706" s="6"/>
      <c r="C706" s="11"/>
    </row>
    <row r="707" spans="2:3" x14ac:dyDescent="0.25">
      <c r="B707" s="6"/>
      <c r="C707" s="11"/>
    </row>
    <row r="708" spans="2:3" x14ac:dyDescent="0.25">
      <c r="B708" s="6"/>
      <c r="C708" s="11"/>
    </row>
    <row r="709" spans="2:3" x14ac:dyDescent="0.25">
      <c r="B709" s="6"/>
      <c r="C709" s="11"/>
    </row>
    <row r="710" spans="2:3" x14ac:dyDescent="0.25">
      <c r="B710" s="6"/>
      <c r="C710" s="11"/>
    </row>
    <row r="711" spans="2:3" x14ac:dyDescent="0.25">
      <c r="B711" s="6"/>
      <c r="C711" s="11"/>
    </row>
    <row r="712" spans="2:3" x14ac:dyDescent="0.25">
      <c r="B712" s="6"/>
      <c r="C712" s="11"/>
    </row>
    <row r="713" spans="2:3" x14ac:dyDescent="0.25">
      <c r="B713" s="6"/>
      <c r="C713" s="11"/>
    </row>
    <row r="714" spans="2:3" x14ac:dyDescent="0.25">
      <c r="B714" s="6"/>
      <c r="C714" s="11"/>
    </row>
    <row r="715" spans="2:3" x14ac:dyDescent="0.25">
      <c r="B715" s="6"/>
      <c r="C715" s="11"/>
    </row>
    <row r="716" spans="2:3" x14ac:dyDescent="0.25">
      <c r="B716" s="6"/>
      <c r="C716" s="11"/>
    </row>
    <row r="717" spans="2:3" x14ac:dyDescent="0.25">
      <c r="B717" s="6"/>
      <c r="C717" s="11"/>
    </row>
    <row r="718" spans="2:3" x14ac:dyDescent="0.25">
      <c r="B718" s="6"/>
      <c r="C718" s="11"/>
    </row>
    <row r="719" spans="2:3" x14ac:dyDescent="0.25">
      <c r="B719" s="6"/>
      <c r="C719" s="11"/>
    </row>
    <row r="720" spans="2:3" x14ac:dyDescent="0.25">
      <c r="B720" s="6"/>
      <c r="C720" s="11"/>
    </row>
    <row r="721" spans="2:3" x14ac:dyDescent="0.25">
      <c r="B721" s="6"/>
      <c r="C721" s="11"/>
    </row>
    <row r="722" spans="2:3" x14ac:dyDescent="0.25">
      <c r="B722" s="6"/>
      <c r="C722" s="11"/>
    </row>
    <row r="723" spans="2:3" x14ac:dyDescent="0.25">
      <c r="B723" s="6"/>
      <c r="C723" s="11"/>
    </row>
    <row r="724" spans="2:3" x14ac:dyDescent="0.25">
      <c r="B724" s="6"/>
      <c r="C724" s="11"/>
    </row>
    <row r="725" spans="2:3" x14ac:dyDescent="0.25">
      <c r="B725" s="6"/>
      <c r="C725" s="11"/>
    </row>
    <row r="726" spans="2:3" x14ac:dyDescent="0.25">
      <c r="B726" s="6"/>
      <c r="C726" s="11"/>
    </row>
    <row r="727" spans="2:3" x14ac:dyDescent="0.25">
      <c r="B727" s="6"/>
      <c r="C727" s="11"/>
    </row>
    <row r="728" spans="2:3" x14ac:dyDescent="0.25">
      <c r="B728" s="6"/>
      <c r="C728" s="11"/>
    </row>
    <row r="729" spans="2:3" x14ac:dyDescent="0.25">
      <c r="B729" s="6"/>
      <c r="C729" s="11"/>
    </row>
    <row r="730" spans="2:3" x14ac:dyDescent="0.25">
      <c r="B730" s="6"/>
      <c r="C730" s="11"/>
    </row>
    <row r="731" spans="2:3" x14ac:dyDescent="0.25">
      <c r="B731" s="6"/>
      <c r="C731" s="11"/>
    </row>
    <row r="732" spans="2:3" x14ac:dyDescent="0.25">
      <c r="B732" s="6"/>
      <c r="C732" s="11"/>
    </row>
    <row r="733" spans="2:3" x14ac:dyDescent="0.25">
      <c r="B733" s="6"/>
      <c r="C733" s="11"/>
    </row>
    <row r="734" spans="2:3" x14ac:dyDescent="0.25">
      <c r="B734" s="6"/>
      <c r="C734" s="11"/>
    </row>
    <row r="735" spans="2:3" x14ac:dyDescent="0.25">
      <c r="B735" s="6"/>
      <c r="C735" s="11"/>
    </row>
    <row r="736" spans="2:3" x14ac:dyDescent="0.25">
      <c r="B736" s="6"/>
      <c r="C736" s="11"/>
    </row>
    <row r="737" spans="2:3" x14ac:dyDescent="0.25">
      <c r="B737" s="6"/>
      <c r="C737" s="11"/>
    </row>
    <row r="738" spans="2:3" x14ac:dyDescent="0.25">
      <c r="B738" s="6"/>
      <c r="C738" s="11"/>
    </row>
    <row r="739" spans="2:3" x14ac:dyDescent="0.25">
      <c r="B739" s="6"/>
      <c r="C739" s="11"/>
    </row>
    <row r="740" spans="2:3" x14ac:dyDescent="0.25">
      <c r="B740" s="6"/>
      <c r="C740" s="11"/>
    </row>
    <row r="741" spans="2:3" x14ac:dyDescent="0.25">
      <c r="B741" s="6"/>
      <c r="C741" s="11"/>
    </row>
    <row r="742" spans="2:3" x14ac:dyDescent="0.25">
      <c r="B742" s="6"/>
      <c r="C742" s="11"/>
    </row>
    <row r="743" spans="2:3" x14ac:dyDescent="0.25">
      <c r="B743" s="6"/>
      <c r="C743" s="11"/>
    </row>
    <row r="744" spans="2:3" x14ac:dyDescent="0.25">
      <c r="B744" s="6"/>
      <c r="C744" s="11"/>
    </row>
    <row r="745" spans="2:3" x14ac:dyDescent="0.25">
      <c r="B745" s="6"/>
      <c r="C745" s="11"/>
    </row>
    <row r="746" spans="2:3" x14ac:dyDescent="0.25">
      <c r="B746" s="6"/>
      <c r="C746" s="11"/>
    </row>
    <row r="747" spans="2:3" x14ac:dyDescent="0.25">
      <c r="B747" s="6"/>
      <c r="C747" s="11"/>
    </row>
    <row r="748" spans="2:3" x14ac:dyDescent="0.25">
      <c r="B748" s="6"/>
      <c r="C748" s="11"/>
    </row>
    <row r="749" spans="2:3" x14ac:dyDescent="0.25">
      <c r="B749" s="6"/>
      <c r="C749" s="11"/>
    </row>
    <row r="750" spans="2:3" x14ac:dyDescent="0.25">
      <c r="B750" s="6"/>
      <c r="C750" s="11"/>
    </row>
    <row r="751" spans="2:3" x14ac:dyDescent="0.25">
      <c r="B751" s="6"/>
      <c r="C751" s="11"/>
    </row>
    <row r="752" spans="2:3" x14ac:dyDescent="0.25">
      <c r="B752" s="6"/>
      <c r="C752" s="11"/>
    </row>
    <row r="753" spans="2:3" x14ac:dyDescent="0.25">
      <c r="B753" s="6"/>
      <c r="C753" s="11"/>
    </row>
    <row r="754" spans="2:3" x14ac:dyDescent="0.25">
      <c r="B754" s="6"/>
      <c r="C754" s="11"/>
    </row>
    <row r="755" spans="2:3" x14ac:dyDescent="0.25">
      <c r="B755" s="6"/>
      <c r="C755" s="11"/>
    </row>
    <row r="756" spans="2:3" x14ac:dyDescent="0.25">
      <c r="B756" s="6"/>
      <c r="C756" s="11"/>
    </row>
    <row r="757" spans="2:3" x14ac:dyDescent="0.25">
      <c r="B757" s="6"/>
      <c r="C757" s="11"/>
    </row>
    <row r="758" spans="2:3" x14ac:dyDescent="0.25">
      <c r="B758" s="6"/>
      <c r="C758" s="11"/>
    </row>
    <row r="759" spans="2:3" x14ac:dyDescent="0.25">
      <c r="B759" s="6"/>
      <c r="C759" s="11"/>
    </row>
    <row r="760" spans="2:3" x14ac:dyDescent="0.25">
      <c r="B760" s="6"/>
      <c r="C760" s="11"/>
    </row>
    <row r="761" spans="2:3" x14ac:dyDescent="0.25">
      <c r="B761" s="6"/>
      <c r="C761" s="11"/>
    </row>
    <row r="762" spans="2:3" x14ac:dyDescent="0.25">
      <c r="B762" s="6"/>
      <c r="C762" s="11"/>
    </row>
    <row r="763" spans="2:3" x14ac:dyDescent="0.25">
      <c r="B763" s="6"/>
      <c r="C763" s="11"/>
    </row>
    <row r="764" spans="2:3" x14ac:dyDescent="0.25">
      <c r="B764" s="6"/>
      <c r="C764" s="11"/>
    </row>
    <row r="765" spans="2:3" x14ac:dyDescent="0.25">
      <c r="B765" s="6"/>
      <c r="C765" s="11"/>
    </row>
    <row r="766" spans="2:3" x14ac:dyDescent="0.25">
      <c r="B766" s="6"/>
      <c r="C766" s="11"/>
    </row>
    <row r="767" spans="2:3" x14ac:dyDescent="0.25">
      <c r="B767" s="6"/>
      <c r="C767" s="11"/>
    </row>
    <row r="768" spans="2:3" x14ac:dyDescent="0.25">
      <c r="B768" s="6"/>
      <c r="C768" s="11"/>
    </row>
    <row r="769" spans="2:3" x14ac:dyDescent="0.25">
      <c r="B769" s="6"/>
      <c r="C769" s="11"/>
    </row>
    <row r="770" spans="2:3" x14ac:dyDescent="0.25">
      <c r="B770" s="6"/>
      <c r="C770" s="11"/>
    </row>
    <row r="771" spans="2:3" x14ac:dyDescent="0.25">
      <c r="B771" s="6"/>
      <c r="C771" s="11"/>
    </row>
    <row r="772" spans="2:3" x14ac:dyDescent="0.25">
      <c r="B772" s="6"/>
      <c r="C772" s="11"/>
    </row>
    <row r="773" spans="2:3" x14ac:dyDescent="0.25">
      <c r="B773" s="6"/>
      <c r="C773" s="11"/>
    </row>
    <row r="774" spans="2:3" x14ac:dyDescent="0.25">
      <c r="B774" s="6"/>
      <c r="C774" s="11"/>
    </row>
    <row r="775" spans="2:3" x14ac:dyDescent="0.25">
      <c r="B775" s="6"/>
      <c r="C775" s="11"/>
    </row>
    <row r="776" spans="2:3" x14ac:dyDescent="0.25">
      <c r="B776" s="6"/>
      <c r="C776" s="11"/>
    </row>
    <row r="777" spans="2:3" x14ac:dyDescent="0.25">
      <c r="B777" s="6"/>
      <c r="C777" s="11"/>
    </row>
    <row r="778" spans="2:3" x14ac:dyDescent="0.25">
      <c r="B778" s="6"/>
      <c r="C778" s="11"/>
    </row>
    <row r="779" spans="2:3" x14ac:dyDescent="0.25">
      <c r="B779" s="6"/>
      <c r="C779" s="11"/>
    </row>
    <row r="780" spans="2:3" x14ac:dyDescent="0.25">
      <c r="B780" s="6"/>
      <c r="C780" s="11"/>
    </row>
    <row r="781" spans="2:3" x14ac:dyDescent="0.25">
      <c r="B781" s="6"/>
      <c r="C781" s="11"/>
    </row>
    <row r="782" spans="2:3" x14ac:dyDescent="0.25">
      <c r="B782" s="6"/>
      <c r="C782" s="11"/>
    </row>
    <row r="783" spans="2:3" x14ac:dyDescent="0.25">
      <c r="B783" s="6"/>
      <c r="C783" s="11"/>
    </row>
    <row r="784" spans="2:3" x14ac:dyDescent="0.25">
      <c r="B784" s="6"/>
      <c r="C784" s="11"/>
    </row>
    <row r="785" spans="2:3" x14ac:dyDescent="0.25">
      <c r="B785" s="6"/>
      <c r="C785" s="11"/>
    </row>
    <row r="786" spans="2:3" x14ac:dyDescent="0.25">
      <c r="B786" s="6"/>
      <c r="C786" s="11"/>
    </row>
    <row r="787" spans="2:3" x14ac:dyDescent="0.25">
      <c r="B787" s="6"/>
      <c r="C787" s="11"/>
    </row>
    <row r="788" spans="2:3" x14ac:dyDescent="0.25">
      <c r="B788" s="6"/>
      <c r="C788" s="11"/>
    </row>
    <row r="789" spans="2:3" x14ac:dyDescent="0.25">
      <c r="B789" s="6"/>
      <c r="C789" s="11"/>
    </row>
    <row r="790" spans="2:3" x14ac:dyDescent="0.25">
      <c r="B790" s="6"/>
      <c r="C790" s="11"/>
    </row>
    <row r="791" spans="2:3" x14ac:dyDescent="0.25">
      <c r="B791" s="6"/>
      <c r="C791" s="11"/>
    </row>
    <row r="792" spans="2:3" x14ac:dyDescent="0.25">
      <c r="B792" s="6"/>
      <c r="C792" s="11"/>
    </row>
    <row r="793" spans="2:3" x14ac:dyDescent="0.25">
      <c r="B793" s="6"/>
      <c r="C793" s="11"/>
    </row>
    <row r="794" spans="2:3" x14ac:dyDescent="0.25">
      <c r="B794" s="6"/>
      <c r="C794" s="11"/>
    </row>
    <row r="795" spans="2:3" x14ac:dyDescent="0.25">
      <c r="B795" s="6"/>
      <c r="C795" s="11"/>
    </row>
    <row r="796" spans="2:3" x14ac:dyDescent="0.25">
      <c r="B796" s="6"/>
      <c r="C796" s="11"/>
    </row>
    <row r="797" spans="2:3" x14ac:dyDescent="0.25">
      <c r="B797" s="6"/>
      <c r="C797" s="11"/>
    </row>
    <row r="798" spans="2:3" x14ac:dyDescent="0.25">
      <c r="B798" s="6"/>
      <c r="C798" s="11"/>
    </row>
    <row r="799" spans="2:3" x14ac:dyDescent="0.25">
      <c r="B799" s="6"/>
      <c r="C799" s="11"/>
    </row>
    <row r="800" spans="2:3" x14ac:dyDescent="0.25">
      <c r="B800" s="6"/>
      <c r="C800" s="11"/>
    </row>
    <row r="801" spans="2:3" x14ac:dyDescent="0.25">
      <c r="B801" s="6"/>
      <c r="C801" s="11"/>
    </row>
    <row r="802" spans="2:3" x14ac:dyDescent="0.25">
      <c r="B802" s="6"/>
      <c r="C802" s="11"/>
    </row>
    <row r="803" spans="2:3" x14ac:dyDescent="0.25">
      <c r="B803" s="6"/>
      <c r="C803" s="11"/>
    </row>
    <row r="804" spans="2:3" x14ac:dyDescent="0.25">
      <c r="B804" s="6"/>
      <c r="C804" s="11"/>
    </row>
    <row r="805" spans="2:3" x14ac:dyDescent="0.25">
      <c r="B805" s="6"/>
      <c r="C805" s="11"/>
    </row>
    <row r="806" spans="2:3" x14ac:dyDescent="0.25">
      <c r="B806" s="6"/>
      <c r="C806" s="11"/>
    </row>
    <row r="807" spans="2:3" x14ac:dyDescent="0.25">
      <c r="B807" s="6"/>
      <c r="C807" s="11"/>
    </row>
    <row r="808" spans="2:3" x14ac:dyDescent="0.25">
      <c r="B808" s="6"/>
      <c r="C808" s="11"/>
    </row>
    <row r="809" spans="2:3" x14ac:dyDescent="0.25">
      <c r="B809" s="6"/>
      <c r="C809" s="11"/>
    </row>
    <row r="810" spans="2:3" x14ac:dyDescent="0.25">
      <c r="B810" s="6"/>
      <c r="C810" s="11"/>
    </row>
    <row r="811" spans="2:3" x14ac:dyDescent="0.25">
      <c r="B811" s="6"/>
      <c r="C811" s="11"/>
    </row>
    <row r="812" spans="2:3" x14ac:dyDescent="0.25">
      <c r="B812" s="6"/>
      <c r="C812" s="11"/>
    </row>
    <row r="813" spans="2:3" x14ac:dyDescent="0.25">
      <c r="B813" s="6"/>
      <c r="C813" s="11"/>
    </row>
    <row r="814" spans="2:3" x14ac:dyDescent="0.25">
      <c r="B814" s="6"/>
      <c r="C814" s="11"/>
    </row>
    <row r="815" spans="2:3" x14ac:dyDescent="0.25">
      <c r="B815" s="6"/>
      <c r="C815" s="11"/>
    </row>
    <row r="816" spans="2:3" x14ac:dyDescent="0.25">
      <c r="B816" s="6"/>
      <c r="C816" s="11"/>
    </row>
    <row r="817" spans="2:3" x14ac:dyDescent="0.25">
      <c r="B817" s="6"/>
      <c r="C817" s="11"/>
    </row>
    <row r="818" spans="2:3" x14ac:dyDescent="0.25">
      <c r="B818" s="6"/>
      <c r="C818" s="11"/>
    </row>
    <row r="819" spans="2:3" x14ac:dyDescent="0.25">
      <c r="B819" s="6"/>
      <c r="C819" s="11"/>
    </row>
    <row r="820" spans="2:3" x14ac:dyDescent="0.25">
      <c r="B820" s="6"/>
      <c r="C820" s="11"/>
    </row>
    <row r="821" spans="2:3" x14ac:dyDescent="0.25">
      <c r="B821" s="6"/>
      <c r="C821" s="11"/>
    </row>
    <row r="822" spans="2:3" x14ac:dyDescent="0.25">
      <c r="B822" s="6"/>
      <c r="C822" s="11"/>
    </row>
    <row r="823" spans="2:3" x14ac:dyDescent="0.25">
      <c r="B823" s="6"/>
      <c r="C823" s="11"/>
    </row>
    <row r="824" spans="2:3" x14ac:dyDescent="0.25">
      <c r="B824" s="6"/>
      <c r="C824" s="11"/>
    </row>
    <row r="825" spans="2:3" x14ac:dyDescent="0.25">
      <c r="B825" s="6"/>
      <c r="C825" s="11"/>
    </row>
    <row r="826" spans="2:3" x14ac:dyDescent="0.25">
      <c r="B826" s="6"/>
      <c r="C826" s="11"/>
    </row>
    <row r="827" spans="2:3" x14ac:dyDescent="0.25">
      <c r="B827" s="6"/>
      <c r="C827" s="11"/>
    </row>
    <row r="828" spans="2:3" x14ac:dyDescent="0.25">
      <c r="B828" s="6"/>
      <c r="C828" s="11"/>
    </row>
    <row r="829" spans="2:3" x14ac:dyDescent="0.25">
      <c r="B829" s="6"/>
      <c r="C829" s="11"/>
    </row>
    <row r="830" spans="2:3" x14ac:dyDescent="0.25">
      <c r="B830" s="6"/>
      <c r="C830" s="11"/>
    </row>
    <row r="831" spans="2:3" x14ac:dyDescent="0.25">
      <c r="B831" s="6"/>
      <c r="C831" s="11"/>
    </row>
    <row r="832" spans="2:3" x14ac:dyDescent="0.25">
      <c r="B832" s="6"/>
      <c r="C832" s="11"/>
    </row>
    <row r="833" spans="2:3" x14ac:dyDescent="0.25">
      <c r="B833" s="6"/>
      <c r="C833" s="11"/>
    </row>
    <row r="834" spans="2:3" x14ac:dyDescent="0.25">
      <c r="B834" s="6"/>
      <c r="C834" s="11"/>
    </row>
    <row r="835" spans="2:3" x14ac:dyDescent="0.25">
      <c r="B835" s="6"/>
      <c r="C835" s="11"/>
    </row>
    <row r="836" spans="2:3" x14ac:dyDescent="0.25">
      <c r="B836" s="6"/>
      <c r="C836" s="11"/>
    </row>
    <row r="837" spans="2:3" x14ac:dyDescent="0.25">
      <c r="B837" s="6"/>
      <c r="C837" s="11"/>
    </row>
    <row r="838" spans="2:3" x14ac:dyDescent="0.25">
      <c r="B838" s="6"/>
      <c r="C838" s="11"/>
    </row>
    <row r="839" spans="2:3" x14ac:dyDescent="0.25">
      <c r="B839" s="6"/>
      <c r="C839" s="11"/>
    </row>
    <row r="840" spans="2:3" x14ac:dyDescent="0.25">
      <c r="B840" s="6"/>
      <c r="C840" s="11"/>
    </row>
    <row r="841" spans="2:3" x14ac:dyDescent="0.25">
      <c r="B841" s="6"/>
      <c r="C841" s="11"/>
    </row>
    <row r="842" spans="2:3" x14ac:dyDescent="0.25">
      <c r="B842" s="6"/>
      <c r="C842" s="11"/>
    </row>
    <row r="843" spans="2:3" x14ac:dyDescent="0.25">
      <c r="B843" s="6"/>
      <c r="C843" s="11"/>
    </row>
    <row r="844" spans="2:3" x14ac:dyDescent="0.25">
      <c r="B844" s="6"/>
      <c r="C844" s="11"/>
    </row>
    <row r="845" spans="2:3" x14ac:dyDescent="0.25">
      <c r="B845" s="6"/>
      <c r="C845" s="11"/>
    </row>
    <row r="846" spans="2:3" x14ac:dyDescent="0.25">
      <c r="B846" s="6"/>
      <c r="C846" s="11"/>
    </row>
    <row r="847" spans="2:3" x14ac:dyDescent="0.25">
      <c r="B847" s="6"/>
      <c r="C847" s="11"/>
    </row>
    <row r="848" spans="2:3" x14ac:dyDescent="0.25">
      <c r="B848" s="6"/>
      <c r="C848" s="11"/>
    </row>
    <row r="849" spans="2:3" x14ac:dyDescent="0.25">
      <c r="B849" s="6"/>
      <c r="C849" s="11"/>
    </row>
    <row r="850" spans="2:3" x14ac:dyDescent="0.25">
      <c r="B850" s="6"/>
      <c r="C850" s="11"/>
    </row>
    <row r="851" spans="2:3" x14ac:dyDescent="0.25">
      <c r="B851" s="6"/>
      <c r="C851" s="11"/>
    </row>
    <row r="852" spans="2:3" x14ac:dyDescent="0.25">
      <c r="B852" s="6"/>
      <c r="C852" s="11"/>
    </row>
    <row r="853" spans="2:3" x14ac:dyDescent="0.25">
      <c r="B853" s="6"/>
      <c r="C853" s="11"/>
    </row>
    <row r="854" spans="2:3" x14ac:dyDescent="0.25">
      <c r="B854" s="6"/>
      <c r="C854" s="11"/>
    </row>
    <row r="855" spans="2:3" x14ac:dyDescent="0.25">
      <c r="B855" s="6"/>
      <c r="C855" s="11"/>
    </row>
    <row r="856" spans="2:3" x14ac:dyDescent="0.25">
      <c r="B856" s="6"/>
      <c r="C856" s="11"/>
    </row>
    <row r="857" spans="2:3" x14ac:dyDescent="0.25">
      <c r="B857" s="6"/>
      <c r="C857" s="11"/>
    </row>
    <row r="858" spans="2:3" x14ac:dyDescent="0.25">
      <c r="B858" s="6"/>
      <c r="C858" s="11"/>
    </row>
    <row r="859" spans="2:3" x14ac:dyDescent="0.25">
      <c r="B859" s="6"/>
      <c r="C859" s="11"/>
    </row>
    <row r="860" spans="2:3" x14ac:dyDescent="0.25">
      <c r="B860" s="6"/>
      <c r="C860" s="11"/>
    </row>
    <row r="861" spans="2:3" x14ac:dyDescent="0.25">
      <c r="B861" s="6"/>
      <c r="C861" s="11"/>
    </row>
    <row r="862" spans="2:3" x14ac:dyDescent="0.25">
      <c r="B862" s="6"/>
      <c r="C862" s="11"/>
    </row>
    <row r="863" spans="2:3" x14ac:dyDescent="0.25">
      <c r="B863" s="6"/>
      <c r="C863" s="11"/>
    </row>
    <row r="864" spans="2:3" x14ac:dyDescent="0.25">
      <c r="B864" s="6"/>
      <c r="C864" s="11"/>
    </row>
    <row r="865" spans="2:3" x14ac:dyDescent="0.25">
      <c r="B865" s="6"/>
      <c r="C865" s="11"/>
    </row>
    <row r="866" spans="2:3" x14ac:dyDescent="0.25">
      <c r="B866" s="6"/>
      <c r="C866" s="11"/>
    </row>
    <row r="867" spans="2:3" x14ac:dyDescent="0.25">
      <c r="B867" s="6"/>
      <c r="C867" s="11"/>
    </row>
    <row r="868" spans="2:3" x14ac:dyDescent="0.25">
      <c r="B868" s="6"/>
      <c r="C868" s="11"/>
    </row>
    <row r="869" spans="2:3" x14ac:dyDescent="0.25">
      <c r="B869" s="6"/>
      <c r="C869" s="11"/>
    </row>
    <row r="870" spans="2:3" x14ac:dyDescent="0.25">
      <c r="B870" s="6"/>
      <c r="C870" s="11"/>
    </row>
    <row r="871" spans="2:3" x14ac:dyDescent="0.25">
      <c r="B871" s="6"/>
      <c r="C871" s="11"/>
    </row>
    <row r="872" spans="2:3" x14ac:dyDescent="0.25">
      <c r="B872" s="6"/>
      <c r="C872" s="11"/>
    </row>
    <row r="873" spans="2:3" x14ac:dyDescent="0.25">
      <c r="B873" s="6"/>
      <c r="C873" s="11"/>
    </row>
    <row r="874" spans="2:3" x14ac:dyDescent="0.25">
      <c r="B874" s="6"/>
      <c r="C874" s="11"/>
    </row>
    <row r="875" spans="2:3" x14ac:dyDescent="0.25">
      <c r="B875" s="6"/>
      <c r="C875" s="11"/>
    </row>
    <row r="876" spans="2:3" x14ac:dyDescent="0.25">
      <c r="B876" s="6"/>
      <c r="C876" s="11"/>
    </row>
    <row r="877" spans="2:3" x14ac:dyDescent="0.25">
      <c r="B877" s="6"/>
      <c r="C877" s="11"/>
    </row>
    <row r="878" spans="2:3" x14ac:dyDescent="0.25">
      <c r="B878" s="6"/>
      <c r="C878" s="11"/>
    </row>
    <row r="879" spans="2:3" x14ac:dyDescent="0.25">
      <c r="B879" s="6"/>
      <c r="C879" s="11"/>
    </row>
    <row r="880" spans="2:3" x14ac:dyDescent="0.25">
      <c r="B880" s="6"/>
      <c r="C880" s="11"/>
    </row>
    <row r="881" spans="2:3" x14ac:dyDescent="0.25">
      <c r="B881" s="6"/>
      <c r="C881" s="11"/>
    </row>
    <row r="882" spans="2:3" x14ac:dyDescent="0.25">
      <c r="B882" s="6"/>
      <c r="C882" s="11"/>
    </row>
    <row r="883" spans="2:3" x14ac:dyDescent="0.25">
      <c r="B883" s="6"/>
      <c r="C883" s="11"/>
    </row>
    <row r="884" spans="2:3" x14ac:dyDescent="0.25">
      <c r="B884" s="6"/>
      <c r="C884" s="11"/>
    </row>
    <row r="885" spans="2:3" x14ac:dyDescent="0.25">
      <c r="B885" s="6"/>
      <c r="C885" s="11"/>
    </row>
    <row r="886" spans="2:3" x14ac:dyDescent="0.25">
      <c r="B886" s="6"/>
      <c r="C886" s="11"/>
    </row>
    <row r="887" spans="2:3" x14ac:dyDescent="0.25">
      <c r="B887" s="6"/>
      <c r="C887" s="11"/>
    </row>
    <row r="888" spans="2:3" x14ac:dyDescent="0.25">
      <c r="B888" s="6"/>
      <c r="C888" s="11"/>
    </row>
    <row r="889" spans="2:3" x14ac:dyDescent="0.25">
      <c r="B889" s="6"/>
      <c r="C889" s="11"/>
    </row>
    <row r="890" spans="2:3" x14ac:dyDescent="0.25">
      <c r="B890" s="6"/>
      <c r="C890" s="11"/>
    </row>
    <row r="891" spans="2:3" x14ac:dyDescent="0.25">
      <c r="B891" s="6"/>
      <c r="C891" s="11"/>
    </row>
    <row r="892" spans="2:3" x14ac:dyDescent="0.25">
      <c r="B892" s="6"/>
      <c r="C892" s="11"/>
    </row>
    <row r="893" spans="2:3" x14ac:dyDescent="0.25">
      <c r="B893" s="6"/>
      <c r="C893" s="11"/>
    </row>
    <row r="894" spans="2:3" x14ac:dyDescent="0.25">
      <c r="B894" s="6"/>
      <c r="C894" s="11"/>
    </row>
    <row r="895" spans="2:3" x14ac:dyDescent="0.25">
      <c r="B895" s="6"/>
      <c r="C895" s="11"/>
    </row>
    <row r="896" spans="2:3" x14ac:dyDescent="0.25">
      <c r="B896" s="6"/>
      <c r="C896" s="11"/>
    </row>
    <row r="897" spans="2:3" x14ac:dyDescent="0.25">
      <c r="B897" s="6"/>
      <c r="C897" s="11"/>
    </row>
    <row r="898" spans="2:3" x14ac:dyDescent="0.25">
      <c r="B898" s="6"/>
      <c r="C898" s="11"/>
    </row>
    <row r="899" spans="2:3" x14ac:dyDescent="0.25">
      <c r="B899" s="6"/>
      <c r="C899" s="11"/>
    </row>
    <row r="900" spans="2:3" x14ac:dyDescent="0.25">
      <c r="B900" s="6"/>
      <c r="C900" s="11"/>
    </row>
    <row r="901" spans="2:3" x14ac:dyDescent="0.25">
      <c r="B901" s="6"/>
      <c r="C901" s="11"/>
    </row>
    <row r="902" spans="2:3" x14ac:dyDescent="0.25">
      <c r="B902" s="6"/>
      <c r="C902" s="11"/>
    </row>
    <row r="903" spans="2:3" x14ac:dyDescent="0.25">
      <c r="B903" s="6"/>
      <c r="C903" s="11"/>
    </row>
    <row r="904" spans="2:3" x14ac:dyDescent="0.25">
      <c r="B904" s="6"/>
      <c r="C904" s="11"/>
    </row>
    <row r="905" spans="2:3" x14ac:dyDescent="0.25">
      <c r="B905" s="6"/>
      <c r="C905" s="11"/>
    </row>
    <row r="906" spans="2:3" x14ac:dyDescent="0.25">
      <c r="B906" s="6"/>
      <c r="C906" s="11"/>
    </row>
    <row r="907" spans="2:3" x14ac:dyDescent="0.25">
      <c r="B907" s="6"/>
      <c r="C907" s="11"/>
    </row>
    <row r="908" spans="2:3" x14ac:dyDescent="0.25">
      <c r="B908" s="6"/>
      <c r="C908" s="11"/>
    </row>
    <row r="909" spans="2:3" x14ac:dyDescent="0.25">
      <c r="B909" s="6"/>
      <c r="C909" s="11"/>
    </row>
    <row r="910" spans="2:3" x14ac:dyDescent="0.25">
      <c r="B910" s="6"/>
      <c r="C910" s="11"/>
    </row>
    <row r="911" spans="2:3" x14ac:dyDescent="0.25">
      <c r="B911" s="6"/>
      <c r="C911" s="11"/>
    </row>
    <row r="912" spans="2:3" x14ac:dyDescent="0.25">
      <c r="B912" s="6"/>
      <c r="C912" s="11"/>
    </row>
    <row r="913" spans="2:3" x14ac:dyDescent="0.25">
      <c r="B913" s="6"/>
      <c r="C913" s="11"/>
    </row>
    <row r="914" spans="2:3" x14ac:dyDescent="0.25">
      <c r="B914" s="6"/>
      <c r="C914" s="11"/>
    </row>
    <row r="915" spans="2:3" x14ac:dyDescent="0.25">
      <c r="B915" s="6"/>
      <c r="C915" s="11"/>
    </row>
    <row r="916" spans="2:3" x14ac:dyDescent="0.25">
      <c r="B916" s="6"/>
      <c r="C916" s="11"/>
    </row>
    <row r="917" spans="2:3" x14ac:dyDescent="0.25">
      <c r="B917" s="6"/>
      <c r="C917" s="11"/>
    </row>
    <row r="918" spans="2:3" x14ac:dyDescent="0.25">
      <c r="B918" s="6"/>
      <c r="C918" s="11"/>
    </row>
    <row r="919" spans="2:3" x14ac:dyDescent="0.25">
      <c r="B919" s="6"/>
      <c r="C919" s="11"/>
    </row>
    <row r="920" spans="2:3" x14ac:dyDescent="0.25">
      <c r="B920" s="6"/>
      <c r="C920" s="11"/>
    </row>
    <row r="921" spans="2:3" x14ac:dyDescent="0.25">
      <c r="B921" s="6"/>
      <c r="C921" s="11"/>
    </row>
    <row r="922" spans="2:3" x14ac:dyDescent="0.25">
      <c r="B922" s="6"/>
      <c r="C922" s="11"/>
    </row>
    <row r="923" spans="2:3" x14ac:dyDescent="0.25">
      <c r="B923" s="6"/>
      <c r="C923" s="11"/>
    </row>
    <row r="924" spans="2:3" x14ac:dyDescent="0.25">
      <c r="B924" s="6"/>
      <c r="C924" s="11"/>
    </row>
    <row r="925" spans="2:3" x14ac:dyDescent="0.25">
      <c r="B925" s="6"/>
      <c r="C925" s="11"/>
    </row>
    <row r="926" spans="2:3" x14ac:dyDescent="0.25">
      <c r="B926" s="6"/>
      <c r="C926" s="11"/>
    </row>
    <row r="927" spans="2:3" x14ac:dyDescent="0.25">
      <c r="B927" s="6"/>
      <c r="C927" s="11"/>
    </row>
    <row r="928" spans="2:3" x14ac:dyDescent="0.25">
      <c r="B928" s="6"/>
      <c r="C928" s="11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"/>
  <sheetViews>
    <sheetView workbookViewId="0">
      <selection activeCell="F39" sqref="F39"/>
    </sheetView>
  </sheetViews>
  <sheetFormatPr defaultRowHeight="15" x14ac:dyDescent="0.25"/>
  <cols>
    <col min="2" max="2" width="13.7109375" bestFit="1" customWidth="1"/>
  </cols>
  <sheetData>
    <row r="1" spans="1:9" x14ac:dyDescent="0.25">
      <c r="B1" s="10" t="s">
        <v>42</v>
      </c>
      <c r="C1" s="10" t="s">
        <v>43</v>
      </c>
      <c r="D1" s="10" t="s">
        <v>44</v>
      </c>
      <c r="E1" s="10" t="s">
        <v>45</v>
      </c>
      <c r="F1" s="10" t="s">
        <v>46</v>
      </c>
      <c r="G1" s="10" t="s">
        <v>47</v>
      </c>
      <c r="H1" s="10" t="s">
        <v>48</v>
      </c>
      <c r="I1" s="10" t="s">
        <v>49</v>
      </c>
    </row>
    <row r="2" spans="1:9" x14ac:dyDescent="0.25">
      <c r="A2">
        <v>1E-4</v>
      </c>
      <c r="B2">
        <v>9.9999999999999995E-7</v>
      </c>
      <c r="C2">
        <v>1.9999999999999999E-6</v>
      </c>
      <c r="D2">
        <v>5.0000000000000004E-6</v>
      </c>
      <c r="E2">
        <v>1.0000000000000001E-5</v>
      </c>
      <c r="F2">
        <v>2.0000000000000002E-5</v>
      </c>
      <c r="G2">
        <v>5.0000000000000002E-5</v>
      </c>
      <c r="H2">
        <v>1E-4</v>
      </c>
      <c r="I2">
        <v>2.0000000000000001E-4</v>
      </c>
    </row>
    <row r="3" spans="1:9" x14ac:dyDescent="0.25">
      <c r="A3">
        <v>1E-3</v>
      </c>
      <c r="B3">
        <v>1.0000000000000001E-5</v>
      </c>
      <c r="C3">
        <v>2.0000000000000002E-5</v>
      </c>
      <c r="D3">
        <v>5.0000000000000002E-5</v>
      </c>
      <c r="E3">
        <v>1E-4</v>
      </c>
      <c r="F3">
        <v>2.0000000000000001E-4</v>
      </c>
      <c r="G3">
        <v>5.0000000000000001E-4</v>
      </c>
      <c r="H3">
        <v>1E-3</v>
      </c>
      <c r="I3">
        <v>2E-3</v>
      </c>
    </row>
    <row r="4" spans="1:9" x14ac:dyDescent="0.25">
      <c r="A4">
        <v>0.01</v>
      </c>
      <c r="B4">
        <v>1E-4</v>
      </c>
      <c r="C4">
        <v>2.0000000000000001E-4</v>
      </c>
      <c r="D4">
        <v>5.0000000000000001E-4</v>
      </c>
      <c r="E4">
        <v>1E-3</v>
      </c>
      <c r="F4">
        <v>2E-3</v>
      </c>
      <c r="G4">
        <v>5.0000000000000001E-3</v>
      </c>
      <c r="H4">
        <v>0.01</v>
      </c>
      <c r="I4">
        <v>0.02</v>
      </c>
    </row>
    <row r="5" spans="1:9" x14ac:dyDescent="0.25">
      <c r="A5">
        <v>0.1</v>
      </c>
      <c r="B5">
        <v>1E-3</v>
      </c>
      <c r="C5">
        <v>2E-3</v>
      </c>
      <c r="D5">
        <v>5.000000000000001E-3</v>
      </c>
      <c r="E5">
        <v>1.0000000000000002E-2</v>
      </c>
      <c r="F5">
        <v>2.0000000000000004E-2</v>
      </c>
      <c r="G5">
        <v>0.05</v>
      </c>
      <c r="H5">
        <v>0.1</v>
      </c>
      <c r="I5">
        <v>0.2</v>
      </c>
    </row>
    <row r="6" spans="1:9" x14ac:dyDescent="0.25">
      <c r="A6">
        <v>1</v>
      </c>
      <c r="B6">
        <v>0.01</v>
      </c>
      <c r="C6">
        <v>0.02</v>
      </c>
      <c r="D6">
        <v>0.05</v>
      </c>
      <c r="E6">
        <v>0.1</v>
      </c>
      <c r="F6">
        <v>0.2</v>
      </c>
      <c r="G6">
        <v>0.5</v>
      </c>
      <c r="H6">
        <v>1</v>
      </c>
      <c r="I6">
        <v>2</v>
      </c>
    </row>
    <row r="7" spans="1:9" x14ac:dyDescent="0.25">
      <c r="A7">
        <v>10</v>
      </c>
      <c r="B7">
        <v>0.1</v>
      </c>
      <c r="C7">
        <v>0.2</v>
      </c>
      <c r="D7">
        <v>0.5</v>
      </c>
      <c r="E7">
        <v>1</v>
      </c>
      <c r="F7">
        <v>2</v>
      </c>
      <c r="G7">
        <v>5</v>
      </c>
      <c r="H7">
        <v>10</v>
      </c>
      <c r="I7">
        <v>20</v>
      </c>
    </row>
    <row r="8" spans="1:9" x14ac:dyDescent="0.25">
      <c r="A8">
        <v>100</v>
      </c>
      <c r="B8">
        <v>1</v>
      </c>
      <c r="C8">
        <v>2</v>
      </c>
      <c r="D8">
        <v>5</v>
      </c>
      <c r="E8">
        <v>10</v>
      </c>
      <c r="F8">
        <v>20</v>
      </c>
      <c r="G8">
        <v>50</v>
      </c>
      <c r="H8">
        <v>100</v>
      </c>
      <c r="I8">
        <v>200</v>
      </c>
    </row>
    <row r="9" spans="1:9" x14ac:dyDescent="0.25">
      <c r="A9">
        <v>1000</v>
      </c>
      <c r="B9">
        <v>10</v>
      </c>
      <c r="C9">
        <v>20</v>
      </c>
      <c r="D9">
        <v>50</v>
      </c>
      <c r="E9">
        <v>100</v>
      </c>
      <c r="F9">
        <v>200</v>
      </c>
      <c r="G9">
        <v>500</v>
      </c>
      <c r="H9">
        <v>1000</v>
      </c>
      <c r="I9">
        <v>2000</v>
      </c>
    </row>
    <row r="10" spans="1:9" x14ac:dyDescent="0.25">
      <c r="A10">
        <v>10000</v>
      </c>
      <c r="B10">
        <v>100</v>
      </c>
      <c r="C10">
        <v>200</v>
      </c>
      <c r="D10">
        <v>500</v>
      </c>
      <c r="E10">
        <v>1000</v>
      </c>
      <c r="F10">
        <v>2000</v>
      </c>
      <c r="G10">
        <v>5000</v>
      </c>
      <c r="H10">
        <v>10000</v>
      </c>
      <c r="I10">
        <v>20000</v>
      </c>
    </row>
    <row r="11" spans="1:9" x14ac:dyDescent="0.25">
      <c r="A11">
        <v>100000</v>
      </c>
      <c r="B11">
        <v>1000</v>
      </c>
      <c r="C11">
        <v>2000</v>
      </c>
      <c r="D11">
        <v>5000</v>
      </c>
      <c r="E11">
        <v>10000</v>
      </c>
      <c r="F11">
        <v>20000</v>
      </c>
      <c r="G11">
        <v>50000</v>
      </c>
      <c r="H11">
        <v>100000</v>
      </c>
      <c r="I11">
        <v>200000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8"/>
  <sheetViews>
    <sheetView showGridLines="0" workbookViewId="0"/>
  </sheetViews>
  <sheetFormatPr defaultRowHeight="15" x14ac:dyDescent="0.25"/>
  <cols>
    <col min="1" max="1" width="21.42578125" style="28" bestFit="1" customWidth="1"/>
  </cols>
  <sheetData>
    <row r="1" spans="1:1" ht="21" x14ac:dyDescent="0.35">
      <c r="A1" s="27" t="s">
        <v>53</v>
      </c>
    </row>
    <row r="3" spans="1:1" x14ac:dyDescent="0.25">
      <c r="A3" s="28" t="s">
        <v>54</v>
      </c>
    </row>
    <row r="4" spans="1:1" x14ac:dyDescent="0.25">
      <c r="A4" s="28" t="s">
        <v>55</v>
      </c>
    </row>
    <row r="5" spans="1:1" x14ac:dyDescent="0.25">
      <c r="A5" s="28" t="s">
        <v>56</v>
      </c>
    </row>
    <row r="6" spans="1:1" x14ac:dyDescent="0.25">
      <c r="A6" s="28" t="s">
        <v>57</v>
      </c>
    </row>
    <row r="8" spans="1:1" x14ac:dyDescent="0.25">
      <c r="A8" s="28" t="s">
        <v>58</v>
      </c>
    </row>
    <row r="9" spans="1:1" x14ac:dyDescent="0.25">
      <c r="A9" s="28" t="s">
        <v>59</v>
      </c>
    </row>
    <row r="10" spans="1:1" x14ac:dyDescent="0.25">
      <c r="A10" s="28" t="s">
        <v>60</v>
      </c>
    </row>
    <row r="12" spans="1:1" x14ac:dyDescent="0.25">
      <c r="A12" s="28" t="s">
        <v>61</v>
      </c>
    </row>
    <row r="13" spans="1:1" x14ac:dyDescent="0.25">
      <c r="A13" s="28" t="s">
        <v>62</v>
      </c>
    </row>
    <row r="14" spans="1:1" x14ac:dyDescent="0.25">
      <c r="A14" s="28" t="s">
        <v>63</v>
      </c>
    </row>
    <row r="16" spans="1:1" x14ac:dyDescent="0.25">
      <c r="A16" s="28" t="s">
        <v>64</v>
      </c>
    </row>
    <row r="17" spans="1:2" x14ac:dyDescent="0.25">
      <c r="A17" s="28" t="s">
        <v>65</v>
      </c>
    </row>
    <row r="18" spans="1:2" x14ac:dyDescent="0.25">
      <c r="A18" s="28" t="s">
        <v>66</v>
      </c>
    </row>
    <row r="20" spans="1:2" x14ac:dyDescent="0.25">
      <c r="A20" s="28" t="s">
        <v>67</v>
      </c>
    </row>
    <row r="21" spans="1:2" x14ac:dyDescent="0.25">
      <c r="A21" s="28" t="s">
        <v>68</v>
      </c>
    </row>
    <row r="22" spans="1:2" x14ac:dyDescent="0.25">
      <c r="A22" s="28" t="s">
        <v>69</v>
      </c>
    </row>
    <row r="26" spans="1:2" ht="21" x14ac:dyDescent="0.35">
      <c r="A26" s="27" t="s">
        <v>86</v>
      </c>
    </row>
    <row r="28" spans="1:2" x14ac:dyDescent="0.25">
      <c r="A28" s="29" t="s">
        <v>70</v>
      </c>
      <c r="B28" t="s">
        <v>71</v>
      </c>
    </row>
    <row r="29" spans="1:2" x14ac:dyDescent="0.25">
      <c r="A29" s="29" t="s">
        <v>38</v>
      </c>
      <c r="B29" t="s">
        <v>72</v>
      </c>
    </row>
    <row r="30" spans="1:2" x14ac:dyDescent="0.25">
      <c r="A30" s="29" t="s">
        <v>73</v>
      </c>
      <c r="B30" t="s">
        <v>74</v>
      </c>
    </row>
    <row r="31" spans="1:2" x14ac:dyDescent="0.25">
      <c r="A31" s="29" t="s">
        <v>35</v>
      </c>
      <c r="B31" t="s">
        <v>75</v>
      </c>
    </row>
    <row r="32" spans="1:2" x14ac:dyDescent="0.25">
      <c r="A32" s="29" t="s">
        <v>76</v>
      </c>
      <c r="B32" t="s">
        <v>77</v>
      </c>
    </row>
    <row r="33" spans="1:2" x14ac:dyDescent="0.25">
      <c r="A33" s="29" t="s">
        <v>52</v>
      </c>
      <c r="B33" t="s">
        <v>87</v>
      </c>
    </row>
    <row r="34" spans="1:2" x14ac:dyDescent="0.25">
      <c r="A34" s="29" t="s">
        <v>37</v>
      </c>
      <c r="B34" t="s">
        <v>78</v>
      </c>
    </row>
    <row r="35" spans="1:2" x14ac:dyDescent="0.25">
      <c r="A35" s="29" t="s">
        <v>79</v>
      </c>
      <c r="B35" t="s">
        <v>80</v>
      </c>
    </row>
    <row r="36" spans="1:2" x14ac:dyDescent="0.25">
      <c r="A36" s="29" t="s">
        <v>81</v>
      </c>
      <c r="B36" t="s">
        <v>82</v>
      </c>
    </row>
    <row r="37" spans="1:2" x14ac:dyDescent="0.25">
      <c r="A37" s="29" t="s">
        <v>85</v>
      </c>
      <c r="B37" t="s">
        <v>83</v>
      </c>
    </row>
    <row r="38" spans="1:2" x14ac:dyDescent="0.25">
      <c r="A38" s="29" t="s">
        <v>36</v>
      </c>
      <c r="B38" t="s">
        <v>84</v>
      </c>
    </row>
  </sheetData>
  <sortState ref="A28:B38">
    <sortCondition ref="A2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Header Sheet</vt:lpstr>
      <vt:lpstr>Results</vt:lpstr>
      <vt:lpstr>CRM</vt:lpstr>
      <vt:lpstr>Duplicates</vt:lpstr>
      <vt:lpstr>HT Cal</vt:lpstr>
      <vt:lpstr>Precision Charts</vt:lpstr>
      <vt:lpstr>Bounding Lines</vt:lpstr>
      <vt:lpstr>Metadata</vt:lpstr>
    </vt:vector>
  </TitlesOfParts>
  <Company>Government of Newfoundland Labrador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Finch, Chris</dc:creator>
  <cp:lastModifiedBy>Anon</cp:lastModifiedBy>
  <dcterms:created xsi:type="dcterms:W3CDTF">2019-06-13T12:53:49Z</dcterms:created>
  <dcterms:modified xsi:type="dcterms:W3CDTF">2023-11-14T19:46:20Z</dcterms:modified>
</cp:coreProperties>
</file>