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I:\OpenFiles\Organ\OF_NFLD_3470\Web\"/>
    </mc:Choice>
  </mc:AlternateContent>
  <xr:revisionPtr revIDLastSave="0" documentId="8_{D63BF303-6F2C-45B9-B881-2F24805B54A6}" xr6:coauthVersionLast="47" xr6:coauthVersionMax="47" xr10:uidLastSave="{00000000-0000-0000-0000-000000000000}"/>
  <bookViews>
    <workbookView xWindow="1590" yWindow="495" windowWidth="26445" windowHeight="15435" xr2:uid="{7F101F5B-AE1D-4EEC-B963-5F213202CCF0}"/>
  </bookViews>
  <sheets>
    <sheet name="Header Sheet" sheetId="7" r:id="rId1"/>
    <sheet name="Results INAA" sheetId="1" r:id="rId2"/>
    <sheet name="CRM INAA" sheetId="3" r:id="rId3"/>
    <sheet name="Lab Duplicates INAA" sheetId="4" r:id="rId4"/>
    <sheet name="Field Duplicates INAA" sheetId="2" r:id="rId5"/>
    <sheet name="Precision Charts" sheetId="9" r:id="rId6"/>
    <sheet name="PC Lab vs Field Duplicates" sheetId="8" r:id="rId7"/>
    <sheet name="Metadata" sheetId="6" r:id="rId8"/>
  </sheets>
  <externalReferences>
    <externalReference r:id="rId9"/>
    <externalReference r:id="rId10"/>
    <externalReference r:id="rId11"/>
  </externalReferences>
  <definedNames>
    <definedName name="_xlnm._FilterDatabase" localSheetId="4" hidden="1">'Field Duplicates INAA'!$A$2:$IH$10</definedName>
    <definedName name="_xlnm._FilterDatabase" localSheetId="1" hidden="1">'Results INAA'!$A$13:$IJ$59</definedName>
  </definedNames>
  <calcPr calcId="191029" iterate="1" iterateCount="1" iterateDelta="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5" i="1" l="1"/>
  <c r="E18" i="1" l="1"/>
  <c r="E44" i="3" l="1"/>
  <c r="AH42" i="3"/>
  <c r="AG42" i="3"/>
  <c r="AF42" i="3"/>
  <c r="AE42" i="3"/>
  <c r="AD42" i="3"/>
  <c r="AC42" i="3"/>
  <c r="AB42" i="3"/>
  <c r="AA42" i="3"/>
  <c r="Z42" i="3"/>
  <c r="Y42" i="3"/>
  <c r="X42" i="3"/>
  <c r="W42" i="3"/>
  <c r="V42" i="3"/>
  <c r="U42" i="3"/>
  <c r="T42" i="3"/>
  <c r="S42" i="3"/>
  <c r="R42" i="3"/>
  <c r="Q42" i="3"/>
  <c r="P42" i="3"/>
  <c r="O42" i="3"/>
  <c r="N42" i="3"/>
  <c r="M42" i="3"/>
  <c r="L42" i="3"/>
  <c r="K42" i="3"/>
  <c r="J42" i="3"/>
  <c r="I42" i="3"/>
  <c r="H42" i="3"/>
  <c r="A42" i="3"/>
  <c r="AH41" i="3"/>
  <c r="AG41" i="3"/>
  <c r="AF41" i="3"/>
  <c r="AE41" i="3"/>
  <c r="AD41" i="3"/>
  <c r="AC41" i="3"/>
  <c r="AB41" i="3"/>
  <c r="AA41" i="3"/>
  <c r="Z41" i="3"/>
  <c r="Y41" i="3"/>
  <c r="X41" i="3"/>
  <c r="W41" i="3"/>
  <c r="V41" i="3"/>
  <c r="U41" i="3"/>
  <c r="T41" i="3"/>
  <c r="S41" i="3"/>
  <c r="R41" i="3"/>
  <c r="Q41" i="3"/>
  <c r="P41" i="3"/>
  <c r="O41" i="3"/>
  <c r="N41" i="3"/>
  <c r="M41" i="3"/>
  <c r="L41" i="3"/>
  <c r="K41" i="3"/>
  <c r="J41" i="3"/>
  <c r="I41" i="3"/>
  <c r="H41" i="3"/>
  <c r="A41" i="3"/>
  <c r="AH40" i="3"/>
  <c r="AG40" i="3"/>
  <c r="AF40" i="3"/>
  <c r="AE40" i="3"/>
  <c r="AD40" i="3"/>
  <c r="AC40" i="3"/>
  <c r="AB40" i="3"/>
  <c r="AA40" i="3"/>
  <c r="Z40" i="3"/>
  <c r="Y40" i="3"/>
  <c r="X40" i="3"/>
  <c r="W40" i="3"/>
  <c r="V40" i="3"/>
  <c r="U40" i="3"/>
  <c r="T40" i="3"/>
  <c r="S40" i="3"/>
  <c r="R40" i="3"/>
  <c r="Q40" i="3"/>
  <c r="P40" i="3"/>
  <c r="O40" i="3"/>
  <c r="N40" i="3"/>
  <c r="M40" i="3"/>
  <c r="L40" i="3"/>
  <c r="K40" i="3"/>
  <c r="J40" i="3"/>
  <c r="I40" i="3"/>
  <c r="H40" i="3"/>
  <c r="A40" i="3"/>
  <c r="A39" i="3"/>
  <c r="AH38" i="3"/>
  <c r="AG38" i="3"/>
  <c r="AF38" i="3"/>
  <c r="AE38" i="3"/>
  <c r="AD38" i="3"/>
  <c r="AC38" i="3"/>
  <c r="AB38" i="3"/>
  <c r="AA38" i="3"/>
  <c r="Z38" i="3"/>
  <c r="Y38" i="3"/>
  <c r="X38" i="3"/>
  <c r="W38" i="3"/>
  <c r="V38" i="3"/>
  <c r="U38" i="3"/>
  <c r="T38" i="3"/>
  <c r="S38" i="3"/>
  <c r="R38" i="3"/>
  <c r="Q38" i="3"/>
  <c r="P38" i="3"/>
  <c r="O38" i="3"/>
  <c r="N38" i="3"/>
  <c r="M38" i="3"/>
  <c r="L38" i="3"/>
  <c r="K38" i="3"/>
  <c r="J38" i="3"/>
  <c r="I38" i="3"/>
  <c r="H38" i="3"/>
  <c r="AH37" i="3"/>
  <c r="AG37" i="3"/>
  <c r="AF37" i="3"/>
  <c r="AE37" i="3"/>
  <c r="AD37" i="3"/>
  <c r="AC37" i="3"/>
  <c r="AB37" i="3"/>
  <c r="AA37" i="3"/>
  <c r="Z37" i="3"/>
  <c r="Y37" i="3"/>
  <c r="X37" i="3"/>
  <c r="W37" i="3"/>
  <c r="V37" i="3"/>
  <c r="U37" i="3"/>
  <c r="T37" i="3"/>
  <c r="S37" i="3"/>
  <c r="R37" i="3"/>
  <c r="Q37" i="3"/>
  <c r="P37" i="3"/>
  <c r="O37" i="3"/>
  <c r="N37" i="3"/>
  <c r="M37" i="3"/>
  <c r="L37" i="3"/>
  <c r="K37" i="3"/>
  <c r="J37" i="3"/>
  <c r="I37" i="3"/>
  <c r="H37" i="3"/>
  <c r="A37" i="3"/>
  <c r="E35" i="3"/>
  <c r="AH33" i="3"/>
  <c r="AG33" i="3"/>
  <c r="AF33" i="3"/>
  <c r="AE33" i="3"/>
  <c r="AD33" i="3"/>
  <c r="AC33" i="3"/>
  <c r="AB33" i="3"/>
  <c r="AA33" i="3"/>
  <c r="Z33" i="3"/>
  <c r="Y33" i="3"/>
  <c r="X33" i="3"/>
  <c r="W33" i="3"/>
  <c r="V33" i="3"/>
  <c r="U33" i="3"/>
  <c r="T33" i="3"/>
  <c r="S33" i="3"/>
  <c r="R33" i="3"/>
  <c r="Q33" i="3"/>
  <c r="P33" i="3"/>
  <c r="O33" i="3"/>
  <c r="N33" i="3"/>
  <c r="M33" i="3"/>
  <c r="L33" i="3"/>
  <c r="K33" i="3"/>
  <c r="J33" i="3"/>
  <c r="I33" i="3"/>
  <c r="H33" i="3"/>
  <c r="A33" i="3"/>
  <c r="AH32" i="3"/>
  <c r="AG32" i="3"/>
  <c r="AF32" i="3"/>
  <c r="AE32" i="3"/>
  <c r="AD32" i="3"/>
  <c r="AC32" i="3"/>
  <c r="AB32" i="3"/>
  <c r="AA32" i="3"/>
  <c r="Z32" i="3"/>
  <c r="Y32" i="3"/>
  <c r="X32" i="3"/>
  <c r="W32" i="3"/>
  <c r="V32" i="3"/>
  <c r="U32" i="3"/>
  <c r="T32" i="3"/>
  <c r="S32" i="3"/>
  <c r="R32" i="3"/>
  <c r="Q32" i="3"/>
  <c r="P32" i="3"/>
  <c r="O32" i="3"/>
  <c r="N32" i="3"/>
  <c r="M32" i="3"/>
  <c r="L32" i="3"/>
  <c r="K32" i="3"/>
  <c r="J32" i="3"/>
  <c r="I32" i="3"/>
  <c r="H32" i="3"/>
  <c r="A32" i="3"/>
  <c r="AH31" i="3"/>
  <c r="AG31" i="3"/>
  <c r="AF31" i="3"/>
  <c r="AE31" i="3"/>
  <c r="AD31" i="3"/>
  <c r="AC31" i="3"/>
  <c r="AB31" i="3"/>
  <c r="AA31" i="3"/>
  <c r="Z31" i="3"/>
  <c r="Y31" i="3"/>
  <c r="X31" i="3"/>
  <c r="W31" i="3"/>
  <c r="V31" i="3"/>
  <c r="U31" i="3"/>
  <c r="T31" i="3"/>
  <c r="S31" i="3"/>
  <c r="R31" i="3"/>
  <c r="Q31" i="3"/>
  <c r="P31" i="3"/>
  <c r="O31" i="3"/>
  <c r="N31" i="3"/>
  <c r="M31" i="3"/>
  <c r="L31" i="3"/>
  <c r="K31" i="3"/>
  <c r="J31" i="3"/>
  <c r="I31" i="3"/>
  <c r="H31" i="3"/>
  <c r="A31" i="3"/>
  <c r="A30" i="3"/>
  <c r="AH29" i="3"/>
  <c r="AG29" i="3"/>
  <c r="AF29" i="3"/>
  <c r="AE29" i="3"/>
  <c r="AD29" i="3"/>
  <c r="AC29" i="3"/>
  <c r="AB29" i="3"/>
  <c r="AA29" i="3"/>
  <c r="Z29" i="3"/>
  <c r="Y29" i="3"/>
  <c r="X29" i="3"/>
  <c r="W29" i="3"/>
  <c r="V29" i="3"/>
  <c r="U29" i="3"/>
  <c r="T29" i="3"/>
  <c r="S29" i="3"/>
  <c r="R29" i="3"/>
  <c r="Q29" i="3"/>
  <c r="P29" i="3"/>
  <c r="O29" i="3"/>
  <c r="N29" i="3"/>
  <c r="M29" i="3"/>
  <c r="L29" i="3"/>
  <c r="K29" i="3"/>
  <c r="J29" i="3"/>
  <c r="I29" i="3"/>
  <c r="H29" i="3"/>
  <c r="AH28" i="3"/>
  <c r="AG28" i="3"/>
  <c r="AF28" i="3"/>
  <c r="AE28" i="3"/>
  <c r="AD28" i="3"/>
  <c r="AC28" i="3"/>
  <c r="AB28" i="3"/>
  <c r="AA28" i="3"/>
  <c r="Z28" i="3"/>
  <c r="Y28" i="3"/>
  <c r="X28" i="3"/>
  <c r="W28" i="3"/>
  <c r="V28" i="3"/>
  <c r="U28" i="3"/>
  <c r="T28" i="3"/>
  <c r="S28" i="3"/>
  <c r="R28" i="3"/>
  <c r="Q28" i="3"/>
  <c r="P28" i="3"/>
  <c r="O28" i="3"/>
  <c r="N28" i="3"/>
  <c r="M28" i="3"/>
  <c r="L28" i="3"/>
  <c r="K28" i="3"/>
  <c r="J28" i="3"/>
  <c r="I28" i="3"/>
  <c r="H28" i="3"/>
  <c r="A28" i="3"/>
  <c r="E20" i="3"/>
  <c r="AH18" i="3"/>
  <c r="AG18" i="3"/>
  <c r="AF18" i="3"/>
  <c r="AE18" i="3"/>
  <c r="AD18" i="3"/>
  <c r="AC18" i="3"/>
  <c r="AB18" i="3"/>
  <c r="AA18" i="3"/>
  <c r="Z18" i="3"/>
  <c r="Y18" i="3"/>
  <c r="X18" i="3"/>
  <c r="W18" i="3"/>
  <c r="V18" i="3"/>
  <c r="U18" i="3"/>
  <c r="T18" i="3"/>
  <c r="S18" i="3"/>
  <c r="R18" i="3"/>
  <c r="Q18" i="3"/>
  <c r="P18" i="3"/>
  <c r="O18" i="3"/>
  <c r="N18" i="3"/>
  <c r="M18" i="3"/>
  <c r="L18" i="3"/>
  <c r="K18" i="3"/>
  <c r="J18" i="3"/>
  <c r="I18" i="3"/>
  <c r="H18" i="3"/>
  <c r="A18" i="3"/>
  <c r="AH17" i="3"/>
  <c r="AG17" i="3"/>
  <c r="AF17" i="3"/>
  <c r="AE17" i="3"/>
  <c r="AD17" i="3"/>
  <c r="AC17" i="3"/>
  <c r="AB17" i="3"/>
  <c r="AA17" i="3"/>
  <c r="Z17" i="3"/>
  <c r="Y17" i="3"/>
  <c r="X17" i="3"/>
  <c r="W17" i="3"/>
  <c r="V17" i="3"/>
  <c r="U17" i="3"/>
  <c r="T17" i="3"/>
  <c r="S17" i="3"/>
  <c r="R17" i="3"/>
  <c r="Q17" i="3"/>
  <c r="P17" i="3"/>
  <c r="O17" i="3"/>
  <c r="N17" i="3"/>
  <c r="M17" i="3"/>
  <c r="L17" i="3"/>
  <c r="K17" i="3"/>
  <c r="J17" i="3"/>
  <c r="I17" i="3"/>
  <c r="H17" i="3"/>
  <c r="A17" i="3"/>
  <c r="AH16" i="3"/>
  <c r="AG16" i="3"/>
  <c r="AF16" i="3"/>
  <c r="AE16" i="3"/>
  <c r="AD16" i="3"/>
  <c r="AC16" i="3"/>
  <c r="AB16" i="3"/>
  <c r="AA16" i="3"/>
  <c r="Z16" i="3"/>
  <c r="Y16" i="3"/>
  <c r="X16" i="3"/>
  <c r="W16" i="3"/>
  <c r="V16" i="3"/>
  <c r="U16" i="3"/>
  <c r="T16" i="3"/>
  <c r="S16" i="3"/>
  <c r="R16" i="3"/>
  <c r="Q16" i="3"/>
  <c r="P16" i="3"/>
  <c r="O16" i="3"/>
  <c r="N16" i="3"/>
  <c r="M16" i="3"/>
  <c r="L16" i="3"/>
  <c r="K16" i="3"/>
  <c r="J16" i="3"/>
  <c r="I16" i="3"/>
  <c r="H16" i="3"/>
  <c r="A16" i="3"/>
  <c r="AH15" i="3"/>
  <c r="AG15" i="3"/>
  <c r="AF15" i="3"/>
  <c r="AE15" i="3"/>
  <c r="AD15" i="3"/>
  <c r="AC15" i="3"/>
  <c r="AB15" i="3"/>
  <c r="AA15" i="3"/>
  <c r="Y15" i="3"/>
  <c r="X15" i="3"/>
  <c r="W15" i="3"/>
  <c r="V15" i="3"/>
  <c r="U15" i="3"/>
  <c r="T15" i="3"/>
  <c r="S15" i="3"/>
  <c r="R15" i="3"/>
  <c r="Q15" i="3"/>
  <c r="P15" i="3"/>
  <c r="O15" i="3"/>
  <c r="N15" i="3"/>
  <c r="M15" i="3"/>
  <c r="L15" i="3"/>
  <c r="K15" i="3"/>
  <c r="J15" i="3"/>
  <c r="I15" i="3"/>
  <c r="H15" i="3"/>
  <c r="A15" i="3"/>
  <c r="AH14" i="3"/>
  <c r="AG14" i="3"/>
  <c r="AF14" i="3"/>
  <c r="AE14" i="3"/>
  <c r="AD14" i="3"/>
  <c r="AC14" i="3"/>
  <c r="AB14" i="3"/>
  <c r="AA14" i="3"/>
  <c r="Z14" i="3"/>
  <c r="Y14" i="3"/>
  <c r="X14" i="3"/>
  <c r="W14" i="3"/>
  <c r="V14" i="3"/>
  <c r="U14" i="3"/>
  <c r="T14" i="3"/>
  <c r="S14" i="3"/>
  <c r="R14" i="3"/>
  <c r="Q14" i="3"/>
  <c r="P14" i="3"/>
  <c r="O14" i="3"/>
  <c r="N14" i="3"/>
  <c r="M14" i="3"/>
  <c r="L14" i="3"/>
  <c r="K14" i="3"/>
  <c r="J14" i="3"/>
  <c r="I14" i="3"/>
  <c r="H14" i="3"/>
  <c r="AH13" i="3"/>
  <c r="AG13" i="3"/>
  <c r="AF13" i="3"/>
  <c r="AE13" i="3"/>
  <c r="AD13" i="3"/>
  <c r="AC13" i="3"/>
  <c r="AB13" i="3"/>
  <c r="AA13" i="3"/>
  <c r="Z13" i="3"/>
  <c r="Y13" i="3"/>
  <c r="X13" i="3"/>
  <c r="W13" i="3"/>
  <c r="V13" i="3"/>
  <c r="U13" i="3"/>
  <c r="T13" i="3"/>
  <c r="S13" i="3"/>
  <c r="R13" i="3"/>
  <c r="Q13" i="3"/>
  <c r="P13" i="3"/>
  <c r="O13" i="3"/>
  <c r="N13" i="3"/>
  <c r="M13" i="3"/>
  <c r="L13" i="3"/>
  <c r="K13" i="3"/>
  <c r="J13" i="3"/>
  <c r="I13" i="3"/>
  <c r="H13" i="3"/>
  <c r="A13" i="3"/>
  <c r="E11" i="3"/>
  <c r="AH9" i="3"/>
  <c r="AG9" i="3"/>
  <c r="AF9" i="3"/>
  <c r="AE9" i="3"/>
  <c r="AD9" i="3"/>
  <c r="AC9" i="3"/>
  <c r="AB9" i="3"/>
  <c r="AA9" i="3"/>
  <c r="Z9" i="3"/>
  <c r="Y9" i="3"/>
  <c r="X9" i="3"/>
  <c r="W9" i="3"/>
  <c r="V9" i="3"/>
  <c r="U9" i="3"/>
  <c r="T9" i="3"/>
  <c r="S9" i="3"/>
  <c r="R9" i="3"/>
  <c r="Q9" i="3"/>
  <c r="P9" i="3"/>
  <c r="O9" i="3"/>
  <c r="N9" i="3"/>
  <c r="M9" i="3"/>
  <c r="L9" i="3"/>
  <c r="K9" i="3"/>
  <c r="J9" i="3"/>
  <c r="I9" i="3"/>
  <c r="H9" i="3"/>
  <c r="A9" i="3"/>
  <c r="AH8" i="3"/>
  <c r="AG8" i="3"/>
  <c r="AF8" i="3"/>
  <c r="AE8" i="3"/>
  <c r="AD8" i="3"/>
  <c r="AC8" i="3"/>
  <c r="AB8" i="3"/>
  <c r="AA8" i="3"/>
  <c r="Z8" i="3"/>
  <c r="Y8" i="3"/>
  <c r="X8" i="3"/>
  <c r="W8" i="3"/>
  <c r="V8" i="3"/>
  <c r="U8" i="3"/>
  <c r="T8" i="3"/>
  <c r="S8" i="3"/>
  <c r="R8" i="3"/>
  <c r="Q8" i="3"/>
  <c r="P8" i="3"/>
  <c r="O8" i="3"/>
  <c r="N8" i="3"/>
  <c r="M8" i="3"/>
  <c r="L8" i="3"/>
  <c r="K8" i="3"/>
  <c r="J8" i="3"/>
  <c r="I8" i="3"/>
  <c r="H8" i="3"/>
  <c r="A8" i="3"/>
  <c r="AH7" i="3"/>
  <c r="AG7" i="3"/>
  <c r="AF7" i="3"/>
  <c r="AE7" i="3"/>
  <c r="AD7" i="3"/>
  <c r="AC7" i="3"/>
  <c r="AB7" i="3"/>
  <c r="AA7" i="3"/>
  <c r="Z7" i="3"/>
  <c r="Y7" i="3"/>
  <c r="X7" i="3"/>
  <c r="W7" i="3"/>
  <c r="V7" i="3"/>
  <c r="U7" i="3"/>
  <c r="T7" i="3"/>
  <c r="S7" i="3"/>
  <c r="R7" i="3"/>
  <c r="Q7" i="3"/>
  <c r="P7" i="3"/>
  <c r="O7" i="3"/>
  <c r="N7" i="3"/>
  <c r="M7" i="3"/>
  <c r="L7" i="3"/>
  <c r="K7" i="3"/>
  <c r="J7" i="3"/>
  <c r="I7" i="3"/>
  <c r="H7" i="3"/>
  <c r="A7" i="3"/>
  <c r="AH6" i="3"/>
  <c r="AG6" i="3"/>
  <c r="AF6" i="3"/>
  <c r="AE6" i="3"/>
  <c r="AD6" i="3"/>
  <c r="AC6" i="3"/>
  <c r="AB6" i="3"/>
  <c r="AA6" i="3"/>
  <c r="Y6" i="3"/>
  <c r="X6" i="3"/>
  <c r="W6" i="3"/>
  <c r="V6" i="3"/>
  <c r="U6" i="3"/>
  <c r="T6" i="3"/>
  <c r="S6" i="3"/>
  <c r="R6" i="3"/>
  <c r="Q6" i="3"/>
  <c r="P6" i="3"/>
  <c r="O6" i="3"/>
  <c r="N6" i="3"/>
  <c r="M6" i="3"/>
  <c r="L6" i="3"/>
  <c r="K6" i="3"/>
  <c r="J6" i="3"/>
  <c r="I6" i="3"/>
  <c r="H6" i="3"/>
  <c r="A6" i="3"/>
  <c r="AH5" i="3"/>
  <c r="AG5" i="3"/>
  <c r="AF5" i="3"/>
  <c r="AE5" i="3"/>
  <c r="AD5" i="3"/>
  <c r="AC5" i="3"/>
  <c r="AB5" i="3"/>
  <c r="AA5" i="3"/>
  <c r="Z5" i="3"/>
  <c r="Y5" i="3"/>
  <c r="X5" i="3"/>
  <c r="W5" i="3"/>
  <c r="V5" i="3"/>
  <c r="U5" i="3"/>
  <c r="T5" i="3"/>
  <c r="S5" i="3"/>
  <c r="R5" i="3"/>
  <c r="Q5" i="3"/>
  <c r="P5" i="3"/>
  <c r="O5" i="3"/>
  <c r="N5" i="3"/>
  <c r="M5" i="3"/>
  <c r="L5" i="3"/>
  <c r="K5" i="3"/>
  <c r="J5" i="3"/>
  <c r="I5" i="3"/>
  <c r="H5" i="3"/>
  <c r="AH4" i="3"/>
  <c r="AG4" i="3"/>
  <c r="AF4" i="3"/>
  <c r="AE4" i="3"/>
  <c r="AD4" i="3"/>
  <c r="AC4" i="3"/>
  <c r="AB4" i="3"/>
  <c r="AA4" i="3"/>
  <c r="Z4" i="3"/>
  <c r="Y4" i="3"/>
  <c r="X4" i="3"/>
  <c r="W4" i="3"/>
  <c r="V4" i="3"/>
  <c r="U4" i="3"/>
  <c r="T4" i="3"/>
  <c r="S4" i="3"/>
  <c r="R4" i="3"/>
  <c r="Q4" i="3"/>
  <c r="P4" i="3"/>
  <c r="O4" i="3"/>
  <c r="N4" i="3"/>
  <c r="M4" i="3"/>
  <c r="L4" i="3"/>
  <c r="K4" i="3"/>
  <c r="J4" i="3"/>
  <c r="I4" i="3"/>
  <c r="H4" i="3"/>
  <c r="A4" i="3"/>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7" i="1"/>
  <c r="E16" i="1"/>
</calcChain>
</file>

<file path=xl/sharedStrings.xml><?xml version="1.0" encoding="utf-8"?>
<sst xmlns="http://schemas.openxmlformats.org/spreadsheetml/2006/main" count="358" uniqueCount="197">
  <si>
    <t>Client : Department of Natural Resources, Newfoundland and Labrador</t>
  </si>
  <si>
    <t>Howley Building, Higgins Line</t>
  </si>
  <si>
    <t>C3Y1160</t>
  </si>
  <si>
    <t>St. John's, Newfoundland, Canada, A1B 4J6</t>
  </si>
  <si>
    <t>Attention : Chris Finch</t>
  </si>
  <si>
    <t>Date Received : 01-Nov-23</t>
  </si>
  <si>
    <t>Date Reported : 28-Nov-23</t>
  </si>
  <si>
    <t>6790 Kitimat Rd, Unit #4</t>
  </si>
  <si>
    <t>Mississauga, ON,Canada,L5N 5L9</t>
  </si>
  <si>
    <t>Samples  were run as received.</t>
  </si>
  <si>
    <t>Ph: (905) 826-3080 Fax : (905) 826-4151</t>
  </si>
  <si>
    <t>Analysis performed by Neutron Activation (Method BQ-NAA-1)</t>
  </si>
  <si>
    <t>email : Robert.Allen@BureauVeritas.com</t>
  </si>
  <si>
    <t>A negative result denotes "Less Than".</t>
  </si>
  <si>
    <t>Note: Some Se detection limits elevated due to Ta interference on Se</t>
  </si>
  <si>
    <t>Lab ID</t>
  </si>
  <si>
    <t>Batch</t>
  </si>
  <si>
    <t>Lab Number</t>
  </si>
  <si>
    <t>Date</t>
  </si>
  <si>
    <t>Geologist</t>
  </si>
  <si>
    <t>Wt grams</t>
  </si>
  <si>
    <t>Sb ppm</t>
  </si>
  <si>
    <t>As ppm</t>
  </si>
  <si>
    <t>Ba ppm</t>
  </si>
  <si>
    <t>Br ppm</t>
  </si>
  <si>
    <t>Ce ppm</t>
  </si>
  <si>
    <t>Cs ppm</t>
  </si>
  <si>
    <t>Cr ppm</t>
  </si>
  <si>
    <t>Co ppm</t>
  </si>
  <si>
    <t>Eu ppm</t>
  </si>
  <si>
    <t>Au ppb</t>
  </si>
  <si>
    <t>Hf ppm</t>
  </si>
  <si>
    <t>Fe %</t>
  </si>
  <si>
    <t>La ppm</t>
  </si>
  <si>
    <t>Lu ppm</t>
  </si>
  <si>
    <t>Mo ppm</t>
  </si>
  <si>
    <t>Rb ppm</t>
  </si>
  <si>
    <t>Sm ppm</t>
  </si>
  <si>
    <t>Sc ppm</t>
  </si>
  <si>
    <t>Se ppm</t>
  </si>
  <si>
    <t>Na %</t>
  </si>
  <si>
    <t>Ta ppm</t>
  </si>
  <si>
    <t>Tb ppm</t>
  </si>
  <si>
    <t>Th ppm</t>
  </si>
  <si>
    <t>W ppm</t>
  </si>
  <si>
    <t>U ppm</t>
  </si>
  <si>
    <t>Yb ppm</t>
  </si>
  <si>
    <t>Zr ppm</t>
  </si>
  <si>
    <t>Dup</t>
  </si>
  <si>
    <t>DL</t>
  </si>
  <si>
    <t>10 Grams</t>
  </si>
  <si>
    <t>23JO5000</t>
  </si>
  <si>
    <t>Jennifer Organ</t>
  </si>
  <si>
    <t>d</t>
  </si>
  <si>
    <t>N23-L01-2</t>
  </si>
  <si>
    <t>7834969</t>
  </si>
  <si>
    <t>N23-L01-3</t>
  </si>
  <si>
    <t>23JO5002</t>
  </si>
  <si>
    <t>N23-L01-5</t>
  </si>
  <si>
    <t>23JO5004</t>
  </si>
  <si>
    <t>N23-L01-7</t>
  </si>
  <si>
    <t>23JO5006</t>
  </si>
  <si>
    <t>N23-L01-8</t>
  </si>
  <si>
    <t>23JO5007</t>
  </si>
  <si>
    <t>N23-L01-9</t>
  </si>
  <si>
    <t>23JO5008</t>
  </si>
  <si>
    <t>N23-L01-10</t>
  </si>
  <si>
    <t>23JO5009</t>
  </si>
  <si>
    <t>N23-L01-11</t>
  </si>
  <si>
    <t>23JO5010</t>
  </si>
  <si>
    <t>N23-L01-12</t>
  </si>
  <si>
    <t>TILL-1</t>
  </si>
  <si>
    <t>N23-L01-13</t>
  </si>
  <si>
    <t>23JO5011</t>
  </si>
  <si>
    <t>N23-L01-14</t>
  </si>
  <si>
    <t>23JO5012</t>
  </si>
  <si>
    <t>JF-635</t>
  </si>
  <si>
    <t>N23-L01-15</t>
  </si>
  <si>
    <t>23JO5013</t>
  </si>
  <si>
    <t>N23-L01-16</t>
  </si>
  <si>
    <t>23JO5014</t>
  </si>
  <si>
    <t>N23-L01-17</t>
  </si>
  <si>
    <t>23JO5015</t>
  </si>
  <si>
    <t>N23-L01-18</t>
  </si>
  <si>
    <t>23JO5016</t>
  </si>
  <si>
    <t>N23-L01-19</t>
  </si>
  <si>
    <t>23JO5017</t>
  </si>
  <si>
    <t>N23-L01-20</t>
  </si>
  <si>
    <t>23JO5018</t>
  </si>
  <si>
    <t>N23-L01-21</t>
  </si>
  <si>
    <t>23JO5019</t>
  </si>
  <si>
    <t>N23-L01-22</t>
  </si>
  <si>
    <t>7834985</t>
  </si>
  <si>
    <t>N23-L01-23</t>
  </si>
  <si>
    <t>23JO5020</t>
  </si>
  <si>
    <t>N23-L01-24</t>
  </si>
  <si>
    <t>23JO5021</t>
  </si>
  <si>
    <t>N23-L01-25</t>
  </si>
  <si>
    <t>23JO5022</t>
  </si>
  <si>
    <t>N23-L01-26</t>
  </si>
  <si>
    <t>23JO5023</t>
  </si>
  <si>
    <t>N23-L01-28</t>
  </si>
  <si>
    <t>23JO5025</t>
  </si>
  <si>
    <t>N23-L01-29</t>
  </si>
  <si>
    <t>23JO5026</t>
  </si>
  <si>
    <t>N23-L01-30</t>
  </si>
  <si>
    <t>23JO5027</t>
  </si>
  <si>
    <t>N23-L01-31</t>
  </si>
  <si>
    <t>23JO5028</t>
  </si>
  <si>
    <t>N23-L01-32</t>
  </si>
  <si>
    <t>TILL-3</t>
  </si>
  <si>
    <t>N23-L01-33</t>
  </si>
  <si>
    <t>23JO5029</t>
  </si>
  <si>
    <t>N23-L01-34</t>
  </si>
  <si>
    <t>23JO5030</t>
  </si>
  <si>
    <t>JF-530</t>
  </si>
  <si>
    <t>N23-L01-35</t>
  </si>
  <si>
    <t>23JO5031</t>
  </si>
  <si>
    <t>N23-L01-37</t>
  </si>
  <si>
    <t>23JO5033</t>
  </si>
  <si>
    <t>N23-L01-38</t>
  </si>
  <si>
    <t>23JO5034</t>
  </si>
  <si>
    <t>N23-L01-39</t>
  </si>
  <si>
    <t>23JO5035</t>
  </si>
  <si>
    <t>N23-L01-40</t>
  </si>
  <si>
    <t>23JO5036</t>
  </si>
  <si>
    <t>N23-L01-41</t>
  </si>
  <si>
    <t>23JO5037</t>
  </si>
  <si>
    <t>N23-L01-42</t>
  </si>
  <si>
    <t>7835005</t>
  </si>
  <si>
    <t>N23-L01-43</t>
  </si>
  <si>
    <t>23JO5038</t>
  </si>
  <si>
    <t>N23-L01-44</t>
  </si>
  <si>
    <t>23JO5039</t>
  </si>
  <si>
    <t>N23-L01-45</t>
  </si>
  <si>
    <t>23JO5040</t>
  </si>
  <si>
    <t>N23-L01-46</t>
  </si>
  <si>
    <t>23JO5041</t>
  </si>
  <si>
    <t>N23-L01-47</t>
  </si>
  <si>
    <t>23JO5042</t>
  </si>
  <si>
    <t>International CRM's</t>
  </si>
  <si>
    <t>Na%</t>
  </si>
  <si>
    <t>Insufficient Data</t>
  </si>
  <si>
    <t>REFERENCES</t>
  </si>
  <si>
    <t>Finch, C., Roldan, R., Walsh, L., Kelly, J. and Amor, S.D.</t>
  </si>
  <si>
    <t>2018: Analytical methods for chemical analysis of geological materials. Government of</t>
  </si>
  <si>
    <t>Newfoundland and Labrador, Department of Natural Resources, Geological Survey, Open File</t>
  </si>
  <si>
    <t>Govindaraju, K.</t>
  </si>
  <si>
    <r>
      <t>Vandoeuvre-l</t>
    </r>
    <r>
      <rPr>
        <sz val="11"/>
        <color theme="1"/>
        <rFont val="Calibri"/>
        <family val="2"/>
      </rPr>
      <t>ès-Nancy, France, 158 pages.</t>
    </r>
  </si>
  <si>
    <t>Riddle, C.</t>
  </si>
  <si>
    <t>1993: Analysis of Geological Materials. Marcel Dekker, INC, 270 Madison Avenue, New</t>
  </si>
  <si>
    <t>York, New York, 10016, 463 pages</t>
  </si>
  <si>
    <t>ACRONYMS</t>
  </si>
  <si>
    <t>%</t>
  </si>
  <si>
    <t>Avg</t>
  </si>
  <si>
    <t>CRM</t>
  </si>
  <si>
    <t>Certified Reference Material</t>
  </si>
  <si>
    <t>Detection Limit</t>
  </si>
  <si>
    <t>DUPS</t>
  </si>
  <si>
    <t>Laboratory Duplicates</t>
  </si>
  <si>
    <t>LCL</t>
  </si>
  <si>
    <t>ppb</t>
  </si>
  <si>
    <t>Parts Per Billion</t>
  </si>
  <si>
    <t>ppm</t>
  </si>
  <si>
    <t>Parts Per Million</t>
  </si>
  <si>
    <t>Rec Val</t>
  </si>
  <si>
    <t>Recommended Value/Certified Value</t>
  </si>
  <si>
    <t>UCL</t>
  </si>
  <si>
    <t>ORIGINAL</t>
  </si>
  <si>
    <t>DUPLICATE</t>
  </si>
  <si>
    <t>APPENDIX B:</t>
  </si>
  <si>
    <t xml:space="preserve">Results INAA </t>
  </si>
  <si>
    <t>CRM INAA</t>
  </si>
  <si>
    <t>Lab Duplicates INAA</t>
  </si>
  <si>
    <t>Laboratory duplicate pair results.</t>
  </si>
  <si>
    <t>Metadata</t>
  </si>
  <si>
    <t>Information including references and explanation of abbreviations used.</t>
  </si>
  <si>
    <t>PC Lab vs Field Duplicates</t>
  </si>
  <si>
    <t>1994: Special Issue of Geostandards Newsletter, Working Group "Analytical Standards of Minerals, Ores and Rocks,</t>
  </si>
  <si>
    <t>Sample Number</t>
  </si>
  <si>
    <t>Lab number</t>
  </si>
  <si>
    <t>Sample duplicate</t>
  </si>
  <si>
    <t>Field Duplicates INAA</t>
  </si>
  <si>
    <t>Field duplicate pair results.</t>
  </si>
  <si>
    <t xml:space="preserve">Precision Charts (PC) INAA </t>
  </si>
  <si>
    <t>Thompson-Howarth precision plots of "Lab Duplicate INAA" vs. "Field Duplicate INAA". In these precision plots, the mean of each pair of duplicates is plotted against their absolute difference; both axes are scaled logarithmically (Thompson and Howarth, 1978). A series of parallel lines indicates precision of gradually increasing absolute value, from ±1% to ±200%. Field duplicates are denoted by open circles, and analytical (lab) duplicates by closed circles; the absolute value of the precision for the former is invariably greater (i.e., the reproducibility is worse).</t>
  </si>
  <si>
    <t>N23-L01-1</t>
  </si>
  <si>
    <t>Analytical results of instrumental neutron activation (INAA) analysis carried out by Bureau Veritas (BV), which include standards (certified reference materials, CRM) and duplicates. Elements analyzed include (in order of analysis): Sb ppm, As ppm, Ba ppm, Br ppm, Ce ppm, Cs ppm, Cr ppm, Co ppm, Eu ppm, Au ppb, Hf ppm, Fe pct, La ppm, Lu ppm, Mo ppm, Rb ppm, Sm ppm, Sc ppm, Se ppm, Na pct, Ta ppm, Tb ppm, Th ppm, W ppm, U ppm, Yb ppm, Zr ppm.  Units include: parts per million (ppm), parts per billion (ppb) and in weight percent (pct).</t>
  </si>
  <si>
    <t>Bureau Veritas In-House Reference Materials</t>
  </si>
  <si>
    <t>Analysis of certified reference materials (CRMs), including the lab averages, the upper and lower limits as determined by the mean plus 2 times the standard deviation.</t>
  </si>
  <si>
    <t>Thompson-Howarth precision plots of lab duplicate pairs for elements analyzed in the "Lab Duplicate INAA" tab. In these precision plots, the mean of each pair of duplicates is plotted against their absolute difference; both axes are scaled logarithmically (Thompson and Howarth, 1978). A series of parallel lines indicates precision of gradually increasing absolute value, from ±1% to ±200%. Field duplicates are denoted by open circles, and analytical (lab) duplicates by closed circles; the absolute value of the precision for the former is invariably greater (i.e., the reproducibility is worse).</t>
  </si>
  <si>
    <t>Includes the raw geochemical data for instrumental neutron activation analysis (INAA; Open File NFLD/3470).  Please note that analysis and quality assurance are data from various areas around the province and were analyzed in the same batch. Results and quality assurance data are included for samples from Dead Wolf Pond (NTS 2D/10) include laboratory numbers 7834976 to 7834994, 7834996 to7835003, 7835006 to 7835015, Central Newfoundland (NTS 12A/07) include laboratory number 7835005, while samples from southwest Newfoundland (NTS 11O/16 and 11P/13) include 7834971, 7834973 and 7834975. One sample, 7834969, was taken from the Avalon Peninsula (NTS 1N/10). Data included in the workbook tabs is as follows:</t>
  </si>
  <si>
    <t>NFLD/3316, 67 pages.</t>
  </si>
  <si>
    <t>Dried Weight Percent</t>
  </si>
  <si>
    <t>Average of All Laboratory Determinations</t>
  </si>
  <si>
    <t>Lower Control Limit (average -2 standard deviations)</t>
  </si>
  <si>
    <t>Upper Control Limit (average +2 standard deviations)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</si>
</sst>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
    <numFmt numFmtId="167" formatCode="#,##0.00;\-#,##0.00"/>
    <numFmt numFmtId="168" formatCode="0.000"/>
  </numFmts>
  <fonts count="20" x14ac:knownFonts="1">
    <font>
      <sz val="11"/>
      <color theme="1"/>
      <name val="Calibri"/>
      <family val="2"/>
      <scheme val="minor"/>
    </font>
    <font>
      <b/>
      <sz val="11"/>
      <color theme="1"/>
      <name val="Calibri"/>
      <family val="2"/>
      <scheme val="minor"/>
    </font>
    <font>
      <b/>
      <sz val="12"/>
      <name val="Arial"/>
      <family val="2"/>
    </font>
    <font>
      <sz val="10"/>
      <name val="Arial"/>
      <family val="2"/>
    </font>
    <font>
      <sz val="12"/>
      <name val="Arial"/>
      <family val="2"/>
    </font>
    <font>
      <b/>
      <sz val="10"/>
      <name val="Arial"/>
      <family val="2"/>
    </font>
    <font>
      <b/>
      <sz val="16"/>
      <name val="Arial"/>
      <family val="2"/>
    </font>
    <font>
      <b/>
      <sz val="10"/>
      <color rgb="FF000000"/>
      <name val="Arial"/>
      <family val="2"/>
    </font>
    <font>
      <b/>
      <sz val="10"/>
      <color rgb="FFFF0000"/>
      <name val="Arial"/>
      <family val="2"/>
    </font>
    <font>
      <b/>
      <sz val="11"/>
      <color rgb="FFFF0000"/>
      <name val="Calibri"/>
      <family val="2"/>
      <scheme val="minor"/>
    </font>
    <font>
      <b/>
      <sz val="22"/>
      <name val="Arial"/>
      <family val="2"/>
    </font>
    <font>
      <b/>
      <sz val="12"/>
      <color rgb="FF000000"/>
      <name val="Arial"/>
      <family val="2"/>
    </font>
    <font>
      <b/>
      <sz val="12"/>
      <color rgb="FFFF0000"/>
      <name val="Arial"/>
      <family val="2"/>
    </font>
    <font>
      <b/>
      <sz val="12"/>
      <color rgb="FF00B050"/>
      <name val="Arial"/>
      <family val="2"/>
    </font>
    <font>
      <sz val="10"/>
      <color theme="1"/>
      <name val="Arial"/>
      <family val="2"/>
    </font>
    <font>
      <b/>
      <sz val="16"/>
      <color theme="1"/>
      <name val="Calibri"/>
      <family val="2"/>
      <scheme val="minor"/>
    </font>
    <font>
      <sz val="11"/>
      <color theme="1"/>
      <name val="Calibri"/>
      <family val="2"/>
    </font>
    <font>
      <b/>
      <sz val="11"/>
      <color rgb="FF000000"/>
      <name val="Calibri"/>
      <family val="2"/>
    </font>
    <font>
      <sz val="11"/>
      <color rgb="FF000000"/>
      <name val="Calibri"/>
      <family val="2"/>
      <scheme val="minor"/>
    </font>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9">
    <xf numFmtId="0" fontId="0" fillId="0" borderId="0" xfId="0"/>
    <xf numFmtId="0" fontId="2" fillId="0" borderId="0" xfId="0" applyFont="1"/>
    <xf numFmtId="0" fontId="3" fillId="0" borderId="0" xfId="0" applyFont="1" applyAlignment="1">
      <alignment horizontal="center"/>
    </xf>
    <xf numFmtId="2" fontId="4" fillId="0" borderId="0" xfId="0" applyNumberFormat="1" applyFont="1"/>
    <xf numFmtId="164" fontId="4" fillId="0" borderId="0" xfId="0" applyNumberFormat="1" applyFont="1"/>
    <xf numFmtId="1" fontId="5" fillId="0" borderId="0" xfId="0" applyNumberFormat="1" applyFont="1" applyAlignment="1">
      <alignment horizontal="center"/>
    </xf>
    <xf numFmtId="164" fontId="5" fillId="0" borderId="0" xfId="0" applyNumberFormat="1" applyFont="1" applyAlignment="1">
      <alignment horizontal="center"/>
    </xf>
    <xf numFmtId="2" fontId="5" fillId="0" borderId="0" xfId="0" applyNumberFormat="1" applyFont="1" applyAlignment="1">
      <alignment horizontal="center"/>
    </xf>
    <xf numFmtId="164" fontId="5" fillId="0" borderId="0" xfId="0" applyNumberFormat="1" applyFont="1" applyAlignment="1">
      <alignment horizontal="right"/>
    </xf>
    <xf numFmtId="164" fontId="0" fillId="0" borderId="0" xfId="0" applyNumberFormat="1"/>
    <xf numFmtId="1" fontId="0" fillId="0" borderId="0" xfId="0" applyNumberFormat="1"/>
    <xf numFmtId="164" fontId="0" fillId="0" borderId="0" xfId="0" applyNumberFormat="1" applyAlignment="1">
      <alignment horizontal="right"/>
    </xf>
    <xf numFmtId="0" fontId="5" fillId="0" borderId="0" xfId="0" applyFont="1" applyAlignment="1">
      <alignment horizontal="center"/>
    </xf>
    <xf numFmtId="0" fontId="4" fillId="0" borderId="0" xfId="0" applyFont="1"/>
    <xf numFmtId="2" fontId="4" fillId="0" borderId="0" xfId="0" applyNumberFormat="1" applyFont="1" applyAlignment="1">
      <alignment horizontal="center"/>
    </xf>
    <xf numFmtId="164" fontId="4" fillId="0" borderId="0" xfId="0" applyNumberFormat="1" applyFont="1" applyAlignment="1">
      <alignment horizontal="center"/>
    </xf>
    <xf numFmtId="1" fontId="6" fillId="0" borderId="0" xfId="0" applyNumberFormat="1" applyFont="1" applyAlignment="1">
      <alignment horizontal="centerContinuous"/>
    </xf>
    <xf numFmtId="1" fontId="6" fillId="0" borderId="0" xfId="0" applyNumberFormat="1" applyFont="1" applyAlignment="1">
      <alignment horizontal="center"/>
    </xf>
    <xf numFmtId="1" fontId="0" fillId="0" borderId="0" xfId="0" applyNumberFormat="1" applyAlignment="1">
      <alignment horizontal="left"/>
    </xf>
    <xf numFmtId="2" fontId="0" fillId="0" borderId="0" xfId="0" applyNumberFormat="1"/>
    <xf numFmtId="2" fontId="2" fillId="0" borderId="0" xfId="0" applyNumberFormat="1" applyFont="1" applyAlignment="1">
      <alignment horizontal="center"/>
    </xf>
    <xf numFmtId="164" fontId="2" fillId="0" borderId="0" xfId="0" applyNumberFormat="1" applyFont="1" applyAlignment="1">
      <alignment horizontal="center"/>
    </xf>
    <xf numFmtId="164" fontId="2" fillId="0" borderId="0" xfId="0" applyNumberFormat="1" applyFont="1"/>
    <xf numFmtId="15" fontId="3" fillId="0" borderId="0" xfId="0" applyNumberFormat="1" applyFont="1" applyAlignment="1">
      <alignment horizontal="left"/>
    </xf>
    <xf numFmtId="15" fontId="3" fillId="0" borderId="0" xfId="0" applyNumberFormat="1" applyFont="1" applyAlignment="1">
      <alignment horizontal="center"/>
    </xf>
    <xf numFmtId="2" fontId="0" fillId="0" borderId="0" xfId="0" applyNumberFormat="1" applyAlignment="1">
      <alignment horizontal="left"/>
    </xf>
    <xf numFmtId="164" fontId="0" fillId="0" borderId="0" xfId="0" applyNumberFormat="1" applyAlignment="1">
      <alignment horizontal="left"/>
    </xf>
    <xf numFmtId="0" fontId="3" fillId="0" borderId="0" xfId="0" applyFont="1" applyAlignment="1">
      <alignment horizontal="left"/>
    </xf>
    <xf numFmtId="164" fontId="4" fillId="0" borderId="0" xfId="0" applyNumberFormat="1" applyFont="1" applyAlignment="1">
      <alignment horizontal="right"/>
    </xf>
    <xf numFmtId="0" fontId="0" fillId="0" borderId="0" xfId="0" applyAlignment="1">
      <alignment horizontal="left"/>
    </xf>
    <xf numFmtId="2" fontId="0" fillId="0" borderId="0" xfId="0" applyNumberFormat="1" applyAlignment="1">
      <alignment horizontal="centerContinuous"/>
    </xf>
    <xf numFmtId="164" fontId="0" fillId="0" borderId="0" xfId="0" applyNumberFormat="1" applyAlignment="1">
      <alignment horizontal="centerContinuous"/>
    </xf>
    <xf numFmtId="1" fontId="5" fillId="0" borderId="0" xfId="0" applyNumberFormat="1" applyFont="1" applyAlignment="1">
      <alignment horizontal="left"/>
    </xf>
    <xf numFmtId="1" fontId="3" fillId="0" borderId="0" xfId="0" applyNumberFormat="1" applyFont="1" applyAlignment="1">
      <alignment horizontal="center"/>
    </xf>
    <xf numFmtId="164" fontId="5" fillId="0" borderId="0" xfId="0" applyNumberFormat="1" applyFont="1" applyAlignment="1">
      <alignment horizontal="left"/>
    </xf>
    <xf numFmtId="0" fontId="5" fillId="0" borderId="0" xfId="0" applyFont="1" applyAlignment="1">
      <alignment horizontal="left"/>
    </xf>
    <xf numFmtId="0" fontId="7" fillId="0" borderId="0" xfId="0" applyFont="1" applyAlignment="1">
      <alignment horizontal="center" vertical="top" wrapText="1"/>
    </xf>
    <xf numFmtId="0" fontId="1" fillId="0" borderId="0" xfId="0" applyFont="1" applyAlignment="1">
      <alignment horizontal="right"/>
    </xf>
    <xf numFmtId="0" fontId="8" fillId="0" borderId="0" xfId="0" applyFont="1" applyAlignment="1">
      <alignment horizontal="left"/>
    </xf>
    <xf numFmtId="0" fontId="8" fillId="0" borderId="0" xfId="0" applyFont="1" applyAlignment="1">
      <alignment horizontal="right"/>
    </xf>
    <xf numFmtId="0" fontId="8" fillId="0" borderId="0" xfId="0" applyFont="1" applyAlignment="1">
      <alignment horizontal="right" vertical="top" wrapText="1"/>
    </xf>
    <xf numFmtId="0" fontId="9" fillId="0" borderId="0" xfId="0" applyFont="1" applyAlignment="1">
      <alignment horizontal="right"/>
    </xf>
    <xf numFmtId="0" fontId="5" fillId="0" borderId="0" xfId="0" applyFont="1"/>
    <xf numFmtId="14" fontId="3" fillId="0" borderId="0" xfId="0" applyNumberFormat="1" applyFont="1" applyAlignment="1">
      <alignment horizontal="center"/>
    </xf>
    <xf numFmtId="0" fontId="0" fillId="0" borderId="0" xfId="0" applyAlignment="1">
      <alignment horizontal="right"/>
    </xf>
    <xf numFmtId="2" fontId="0" fillId="0" borderId="0" xfId="0" applyNumberFormat="1" applyAlignment="1">
      <alignment horizontal="right"/>
    </xf>
    <xf numFmtId="1" fontId="3" fillId="0" borderId="0" xfId="0" applyNumberFormat="1" applyFont="1"/>
    <xf numFmtId="2" fontId="3" fillId="0" borderId="0" xfId="0" applyNumberFormat="1" applyFont="1" applyAlignment="1">
      <alignment horizontal="right"/>
    </xf>
    <xf numFmtId="165" fontId="3" fillId="0" borderId="0" xfId="0" applyNumberFormat="1" applyFont="1" applyAlignment="1">
      <alignment horizontal="right"/>
    </xf>
    <xf numFmtId="165" fontId="0" fillId="0" borderId="0" xfId="0" applyNumberFormat="1" applyAlignment="1">
      <alignment horizontal="right"/>
    </xf>
    <xf numFmtId="166" fontId="0" fillId="0" borderId="0" xfId="0" applyNumberFormat="1" applyAlignment="1">
      <alignment horizontal="right"/>
    </xf>
    <xf numFmtId="167" fontId="0" fillId="0" borderId="0" xfId="0" applyNumberFormat="1" applyAlignment="1">
      <alignment horizontal="right"/>
    </xf>
    <xf numFmtId="1" fontId="0" fillId="0" borderId="0" xfId="0" applyNumberFormat="1" applyAlignment="1">
      <alignment horizontal="right"/>
    </xf>
    <xf numFmtId="164" fontId="3" fillId="0" borderId="0" xfId="0" applyNumberFormat="1" applyFont="1" applyAlignment="1">
      <alignment horizontal="right"/>
    </xf>
    <xf numFmtId="1" fontId="3" fillId="0" borderId="0" xfId="0" applyNumberFormat="1" applyFont="1" applyAlignment="1">
      <alignment horizontal="right"/>
    </xf>
    <xf numFmtId="164" fontId="3" fillId="0" borderId="0" xfId="0" applyNumberFormat="1" applyFont="1"/>
    <xf numFmtId="0" fontId="3" fillId="0" borderId="0" xfId="0" applyFont="1"/>
    <xf numFmtId="0" fontId="1" fillId="0" borderId="0" xfId="0" applyFont="1"/>
    <xf numFmtId="0" fontId="4" fillId="0" borderId="0" xfId="0" applyFont="1" applyAlignment="1">
      <alignment horizontal="right"/>
    </xf>
    <xf numFmtId="0" fontId="11" fillId="0" borderId="0" xfId="0" applyFont="1" applyAlignment="1">
      <alignment horizontal="left"/>
    </xf>
    <xf numFmtId="0" fontId="2" fillId="0" borderId="0" xfId="0" applyFont="1" applyAlignment="1">
      <alignment horizontal="center"/>
    </xf>
    <xf numFmtId="0" fontId="11" fillId="0" borderId="0" xfId="0" applyFont="1" applyAlignment="1">
      <alignment horizontal="center" vertical="top"/>
    </xf>
    <xf numFmtId="0" fontId="11" fillId="0" borderId="0" xfId="0" applyFont="1" applyAlignment="1">
      <alignment horizontal="center"/>
    </xf>
    <xf numFmtId="164" fontId="11" fillId="0" borderId="0" xfId="0" applyNumberFormat="1" applyFont="1" applyAlignment="1">
      <alignment horizontal="right"/>
    </xf>
    <xf numFmtId="1" fontId="11" fillId="0" borderId="0" xfId="0" applyNumberFormat="1" applyFont="1" applyAlignment="1">
      <alignment horizontal="right"/>
    </xf>
    <xf numFmtId="2" fontId="11" fillId="0" borderId="0" xfId="0" applyNumberFormat="1" applyFont="1" applyAlignment="1">
      <alignment horizontal="right"/>
    </xf>
    <xf numFmtId="0" fontId="11" fillId="0" borderId="0" xfId="0" applyFont="1" applyAlignment="1">
      <alignment horizontal="right"/>
    </xf>
    <xf numFmtId="0" fontId="12" fillId="0" borderId="0" xfId="0" applyFont="1" applyAlignment="1">
      <alignment horizontal="left"/>
    </xf>
    <xf numFmtId="164" fontId="12" fillId="0" borderId="0" xfId="0" applyNumberFormat="1" applyFont="1" applyAlignment="1">
      <alignment horizontal="right"/>
    </xf>
    <xf numFmtId="1" fontId="12" fillId="0" borderId="0" xfId="0" applyNumberFormat="1" applyFont="1" applyAlignment="1">
      <alignment horizontal="right"/>
    </xf>
    <xf numFmtId="168" fontId="12" fillId="0" borderId="0" xfId="0" applyNumberFormat="1" applyFont="1" applyAlignment="1">
      <alignment horizontal="right"/>
    </xf>
    <xf numFmtId="2" fontId="12" fillId="0" borderId="0" xfId="0" applyNumberFormat="1" applyFont="1" applyAlignment="1">
      <alignment horizontal="right"/>
    </xf>
    <xf numFmtId="0" fontId="13" fillId="0" borderId="0" xfId="0" applyFont="1" applyAlignment="1">
      <alignment horizontal="left"/>
    </xf>
    <xf numFmtId="164" fontId="13" fillId="0" borderId="0" xfId="0" applyNumberFormat="1" applyFont="1" applyAlignment="1">
      <alignment horizontal="right"/>
    </xf>
    <xf numFmtId="1" fontId="13" fillId="0" borderId="0" xfId="0" applyNumberFormat="1" applyFont="1" applyAlignment="1">
      <alignment horizontal="right"/>
    </xf>
    <xf numFmtId="2" fontId="13" fillId="0" borderId="0" xfId="0" applyNumberFormat="1" applyFont="1" applyAlignment="1">
      <alignment horizontal="right"/>
    </xf>
    <xf numFmtId="1" fontId="4" fillId="0" borderId="0" xfId="0" applyNumberFormat="1" applyFont="1" applyAlignment="1">
      <alignment horizontal="right"/>
    </xf>
    <xf numFmtId="2" fontId="4" fillId="0" borderId="0" xfId="0" applyNumberFormat="1" applyFont="1" applyAlignment="1">
      <alignment horizontal="right"/>
    </xf>
    <xf numFmtId="0" fontId="0" fillId="0" borderId="0" xfId="0" applyAlignment="1">
      <alignment horizontal="center"/>
    </xf>
    <xf numFmtId="2" fontId="7" fillId="0" borderId="0" xfId="0" applyNumberFormat="1" applyFont="1" applyAlignment="1">
      <alignment horizontal="center" vertical="top" wrapText="1"/>
    </xf>
    <xf numFmtId="1" fontId="7" fillId="0" borderId="0" xfId="0" applyNumberFormat="1" applyFont="1" applyAlignment="1">
      <alignment horizontal="center" vertical="top" wrapText="1"/>
    </xf>
    <xf numFmtId="164" fontId="7" fillId="0" borderId="0" xfId="0" applyNumberFormat="1" applyFont="1" applyAlignment="1">
      <alignment horizontal="center" vertical="top" wrapText="1"/>
    </xf>
    <xf numFmtId="0" fontId="14" fillId="0" borderId="0" xfId="0" quotePrefix="1" applyFont="1" applyAlignment="1">
      <alignment horizontal="left"/>
    </xf>
    <xf numFmtId="164" fontId="14" fillId="0" borderId="0" xfId="0" applyNumberFormat="1" applyFont="1" applyAlignment="1">
      <alignment horizontal="center"/>
    </xf>
    <xf numFmtId="1" fontId="14" fillId="0" borderId="0" xfId="0" applyNumberFormat="1" applyFont="1" applyAlignment="1">
      <alignment horizontal="center"/>
    </xf>
    <xf numFmtId="2" fontId="14" fillId="0" borderId="0" xfId="0" applyNumberFormat="1" applyFont="1" applyAlignment="1">
      <alignment horizontal="center"/>
    </xf>
    <xf numFmtId="0" fontId="14" fillId="0" borderId="0" xfId="0" applyFont="1" applyAlignment="1">
      <alignment horizontal="center"/>
    </xf>
    <xf numFmtId="168" fontId="0" fillId="0" borderId="0" xfId="0" applyNumberFormat="1"/>
    <xf numFmtId="0" fontId="15" fillId="0" borderId="0" xfId="0" applyFont="1" applyAlignment="1">
      <alignment horizontal="left"/>
    </xf>
    <xf numFmtId="2" fontId="17" fillId="0" borderId="0" xfId="0" applyNumberFormat="1" applyFont="1" applyAlignment="1">
      <alignment horizontal="left" vertical="top"/>
    </xf>
    <xf numFmtId="0" fontId="1" fillId="0" borderId="0" xfId="0" applyFont="1" applyAlignment="1">
      <alignment horizontal="left"/>
    </xf>
    <xf numFmtId="0" fontId="1" fillId="0" borderId="0" xfId="0" applyFont="1" applyAlignment="1">
      <alignment vertical="top"/>
    </xf>
    <xf numFmtId="0" fontId="11" fillId="0" borderId="0" xfId="0" applyFont="1" applyAlignment="1">
      <alignment horizontal="left" vertical="top" wrapText="1"/>
    </xf>
    <xf numFmtId="164" fontId="2" fillId="0" borderId="0" xfId="0" applyNumberFormat="1" applyFont="1" applyAlignment="1">
      <alignment horizontal="center" vertical="top"/>
    </xf>
    <xf numFmtId="0" fontId="11" fillId="0" borderId="0" xfId="0" applyFont="1" applyAlignment="1">
      <alignment horizontal="center" vertical="top" wrapText="1"/>
    </xf>
    <xf numFmtId="0" fontId="19" fillId="0" borderId="0" xfId="0" applyFont="1" applyAlignment="1">
      <alignment horizontal="center"/>
    </xf>
    <xf numFmtId="0" fontId="19" fillId="0" borderId="0" xfId="0" applyFont="1"/>
    <xf numFmtId="0" fontId="4" fillId="0" borderId="0" xfId="0" applyFont="1" applyAlignment="1">
      <alignment horizontal="center"/>
    </xf>
    <xf numFmtId="164" fontId="19" fillId="0" borderId="0" xfId="0" applyNumberFormat="1" applyFont="1"/>
    <xf numFmtId="1" fontId="19" fillId="0" borderId="0" xfId="0" applyNumberFormat="1" applyFont="1"/>
    <xf numFmtId="2" fontId="19" fillId="0" borderId="0" xfId="0" applyNumberFormat="1" applyFont="1"/>
    <xf numFmtId="164" fontId="19" fillId="0" borderId="0" xfId="0" applyNumberFormat="1" applyFont="1" applyAlignment="1">
      <alignment horizontal="right"/>
    </xf>
    <xf numFmtId="0" fontId="19" fillId="0" borderId="0" xfId="0" applyFont="1" applyAlignment="1">
      <alignment horizontal="right"/>
    </xf>
    <xf numFmtId="2" fontId="19" fillId="0" borderId="0" xfId="0" applyNumberFormat="1" applyFont="1" applyAlignment="1">
      <alignment horizontal="right"/>
    </xf>
    <xf numFmtId="0" fontId="2" fillId="0" borderId="0" xfId="0" applyFont="1" applyAlignment="1">
      <alignment horizontal="left"/>
    </xf>
    <xf numFmtId="14" fontId="4" fillId="0" borderId="0" xfId="0" applyNumberFormat="1" applyFont="1" applyAlignment="1">
      <alignment horizontal="center"/>
    </xf>
    <xf numFmtId="0" fontId="18" fillId="0" borderId="0" xfId="0" applyFont="1" applyAlignment="1">
      <alignment horizontal="left" vertical="center"/>
    </xf>
    <xf numFmtId="0" fontId="10" fillId="0" borderId="0" xfId="0" applyFont="1" applyAlignment="1">
      <alignment horizontal="center"/>
    </xf>
    <xf numFmtId="0" fontId="0" fillId="0" borderId="0" xfId="0"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As</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7CB8-4A85-8C25-6603BEF6B9E9}"/>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7CB8-4A85-8C25-6603BEF6B9E9}"/>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7CB8-4A85-8C25-6603BEF6B9E9}"/>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7CB8-4A85-8C25-6603BEF6B9E9}"/>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7CB8-4A85-8C25-6603BEF6B9E9}"/>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7CB8-4A85-8C25-6603BEF6B9E9}"/>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7CB8-4A85-8C25-6603BEF6B9E9}"/>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7CB8-4A85-8C25-6603BEF6B9E9}"/>
            </c:ext>
          </c:extLst>
        </c:ser>
        <c:ser>
          <c:idx val="8"/>
          <c:order val="8"/>
          <c:tx>
            <c:v>Field Duplicates</c:v>
          </c:tx>
          <c:spPr>
            <a:ln>
              <a:noFill/>
            </a:ln>
          </c:spPr>
          <c:marker>
            <c:symbol val="circle"/>
            <c:size val="5"/>
            <c:spPr>
              <a:noFill/>
              <a:ln>
                <a:solidFill>
                  <a:schemeClr val="tx1">
                    <a:lumMod val="95000"/>
                    <a:lumOff val="5000"/>
                  </a:schemeClr>
                </a:solidFill>
              </a:ln>
            </c:spPr>
          </c:marker>
          <c:xVal>
            <c:numRef>
              <c:f>[3]As_F!$G$2:$G$3</c:f>
              <c:numCache>
                <c:formatCode>General</c:formatCode>
                <c:ptCount val="2"/>
                <c:pt idx="0">
                  <c:v>2.9</c:v>
                </c:pt>
                <c:pt idx="1">
                  <c:v>22.4</c:v>
                </c:pt>
              </c:numCache>
            </c:numRef>
          </c:xVal>
          <c:yVal>
            <c:numRef>
              <c:f>[3]As_F!$H$2:$H$3</c:f>
              <c:numCache>
                <c:formatCode>General</c:formatCode>
                <c:ptCount val="2"/>
                <c:pt idx="0">
                  <c:v>1.2000000000000002</c:v>
                </c:pt>
                <c:pt idx="1">
                  <c:v>3.1999999999999993</c:v>
                </c:pt>
              </c:numCache>
            </c:numRef>
          </c:yVal>
          <c:smooth val="0"/>
          <c:extLst>
            <c:ext xmlns:c16="http://schemas.microsoft.com/office/drawing/2014/chart" uri="{C3380CC4-5D6E-409C-BE32-E72D297353CC}">
              <c16:uniqueId val="{00000008-7CB8-4A85-8C25-6603BEF6B9E9}"/>
            </c:ext>
          </c:extLst>
        </c:ser>
        <c:ser>
          <c:idx val="9"/>
          <c:order val="9"/>
          <c:tx>
            <c:v>Lab Duplicates</c:v>
          </c:tx>
          <c:spPr>
            <a:ln>
              <a:noFill/>
            </a:ln>
          </c:spPr>
          <c:marker>
            <c:symbol val="circle"/>
            <c:size val="5"/>
            <c:spPr>
              <a:solidFill>
                <a:schemeClr val="tx1"/>
              </a:solidFill>
              <a:ln>
                <a:solidFill>
                  <a:schemeClr val="tx1"/>
                </a:solidFill>
              </a:ln>
            </c:spPr>
          </c:marker>
          <c:xVal>
            <c:numRef>
              <c:f>[3]As_L!$G$2:$G$4</c:f>
              <c:numCache>
                <c:formatCode>General</c:formatCode>
                <c:ptCount val="3"/>
                <c:pt idx="0">
                  <c:v>1.05</c:v>
                </c:pt>
                <c:pt idx="1">
                  <c:v>3.6</c:v>
                </c:pt>
                <c:pt idx="2">
                  <c:v>85.6</c:v>
                </c:pt>
              </c:numCache>
            </c:numRef>
          </c:xVal>
          <c:yVal>
            <c:numRef>
              <c:f>[3]As_L!$H$2:$H$4</c:f>
              <c:numCache>
                <c:formatCode>General</c:formatCode>
                <c:ptCount val="3"/>
                <c:pt idx="0">
                  <c:v>0.29999999999999993</c:v>
                </c:pt>
                <c:pt idx="1">
                  <c:v>0.20000000000000018</c:v>
                </c:pt>
                <c:pt idx="2">
                  <c:v>3.7999999999999972</c:v>
                </c:pt>
              </c:numCache>
            </c:numRef>
          </c:yVal>
          <c:smooth val="0"/>
          <c:extLst>
            <c:ext xmlns:c16="http://schemas.microsoft.com/office/drawing/2014/chart" uri="{C3380CC4-5D6E-409C-BE32-E72D297353CC}">
              <c16:uniqueId val="{00000009-7CB8-4A85-8C25-6603BEF6B9E9}"/>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Difference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Au</a:t>
            </a:r>
            <a:r>
              <a:rPr lang="en-US" sz="3200" baseline="0"/>
              <a:t> (INAA) / ppb</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1C4D-40A7-BD1C-3EE4CA41A50E}"/>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1C4D-40A7-BD1C-3EE4CA41A50E}"/>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1C4D-40A7-BD1C-3EE4CA41A50E}"/>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1C4D-40A7-BD1C-3EE4CA41A50E}"/>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1C4D-40A7-BD1C-3EE4CA41A50E}"/>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1C4D-40A7-BD1C-3EE4CA41A50E}"/>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1C4D-40A7-BD1C-3EE4CA41A50E}"/>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1C4D-40A7-BD1C-3EE4CA41A50E}"/>
            </c:ext>
          </c:extLst>
        </c:ser>
        <c:ser>
          <c:idx val="8"/>
          <c:order val="8"/>
          <c:tx>
            <c:v>Field Duplicates</c:v>
          </c:tx>
          <c:spPr>
            <a:ln>
              <a:noFill/>
            </a:ln>
          </c:spPr>
          <c:marker>
            <c:symbol val="circle"/>
            <c:size val="5"/>
            <c:spPr>
              <a:noFill/>
              <a:ln>
                <a:solidFill>
                  <a:schemeClr val="tx1">
                    <a:lumMod val="95000"/>
                    <a:lumOff val="5000"/>
                  </a:schemeClr>
                </a:solidFill>
              </a:ln>
            </c:spPr>
          </c:marker>
          <c:xVal>
            <c:numRef>
              <c:f>[3]Au_F!$G$2:$G$3</c:f>
              <c:numCache>
                <c:formatCode>General</c:formatCode>
                <c:ptCount val="2"/>
                <c:pt idx="0">
                  <c:v>1</c:v>
                </c:pt>
                <c:pt idx="1">
                  <c:v>-1</c:v>
                </c:pt>
              </c:numCache>
            </c:numRef>
          </c:xVal>
          <c:yVal>
            <c:numRef>
              <c:f>[3]Au_F!$H$2:$H$3</c:f>
              <c:numCache>
                <c:formatCode>General</c:formatCode>
                <c:ptCount val="2"/>
                <c:pt idx="0">
                  <c:v>4</c:v>
                </c:pt>
                <c:pt idx="1">
                  <c:v>0</c:v>
                </c:pt>
              </c:numCache>
            </c:numRef>
          </c:yVal>
          <c:smooth val="0"/>
          <c:extLst>
            <c:ext xmlns:c16="http://schemas.microsoft.com/office/drawing/2014/chart" uri="{C3380CC4-5D6E-409C-BE32-E72D297353CC}">
              <c16:uniqueId val="{00000008-1C4D-40A7-BD1C-3EE4CA41A50E}"/>
            </c:ext>
          </c:extLst>
        </c:ser>
        <c:ser>
          <c:idx val="9"/>
          <c:order val="9"/>
          <c:tx>
            <c:v>Lab Duplicates</c:v>
          </c:tx>
          <c:spPr>
            <a:ln>
              <a:noFill/>
            </a:ln>
          </c:spPr>
          <c:marker>
            <c:symbol val="circle"/>
            <c:size val="5"/>
            <c:spPr>
              <a:solidFill>
                <a:schemeClr val="tx1"/>
              </a:solidFill>
              <a:ln>
                <a:solidFill>
                  <a:schemeClr val="tx1"/>
                </a:solidFill>
              </a:ln>
            </c:spPr>
          </c:marker>
          <c:xVal>
            <c:numRef>
              <c:f>[3]Au_L!$G$2:$G$4</c:f>
              <c:numCache>
                <c:formatCode>General</c:formatCode>
                <c:ptCount val="3"/>
                <c:pt idx="0">
                  <c:v>-1</c:v>
                </c:pt>
                <c:pt idx="1">
                  <c:v>1.25</c:v>
                </c:pt>
                <c:pt idx="2">
                  <c:v>8</c:v>
                </c:pt>
              </c:numCache>
            </c:numRef>
          </c:xVal>
          <c:yVal>
            <c:numRef>
              <c:f>[3]Au_L!$H$2:$H$4</c:f>
              <c:numCache>
                <c:formatCode>General</c:formatCode>
                <c:ptCount val="3"/>
                <c:pt idx="0">
                  <c:v>0</c:v>
                </c:pt>
                <c:pt idx="1">
                  <c:v>1.5</c:v>
                </c:pt>
                <c:pt idx="2">
                  <c:v>2</c:v>
                </c:pt>
              </c:numCache>
            </c:numRef>
          </c:yVal>
          <c:smooth val="0"/>
          <c:extLst>
            <c:ext xmlns:c16="http://schemas.microsoft.com/office/drawing/2014/chart" uri="{C3380CC4-5D6E-409C-BE32-E72D297353CC}">
              <c16:uniqueId val="{00000009-1C4D-40A7-BD1C-3EE4CA41A50E}"/>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Difference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Ba</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13A1-47A0-A06A-45A0D0B5CECB}"/>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13A1-47A0-A06A-45A0D0B5CECB}"/>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13A1-47A0-A06A-45A0D0B5CECB}"/>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13A1-47A0-A06A-45A0D0B5CECB}"/>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13A1-47A0-A06A-45A0D0B5CECB}"/>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13A1-47A0-A06A-45A0D0B5CECB}"/>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13A1-47A0-A06A-45A0D0B5CECB}"/>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13A1-47A0-A06A-45A0D0B5CECB}"/>
            </c:ext>
          </c:extLst>
        </c:ser>
        <c:ser>
          <c:idx val="8"/>
          <c:order val="8"/>
          <c:tx>
            <c:v>Field Duplicates</c:v>
          </c:tx>
          <c:spPr>
            <a:ln>
              <a:noFill/>
            </a:ln>
          </c:spPr>
          <c:marker>
            <c:symbol val="circle"/>
            <c:size val="5"/>
            <c:spPr>
              <a:noFill/>
              <a:ln>
                <a:solidFill>
                  <a:schemeClr val="tx1">
                    <a:lumMod val="95000"/>
                    <a:lumOff val="5000"/>
                  </a:schemeClr>
                </a:solidFill>
              </a:ln>
            </c:spPr>
          </c:marker>
          <c:xVal>
            <c:numRef>
              <c:f>[3]Ba_F!$G$2:$G$3</c:f>
              <c:numCache>
                <c:formatCode>General</c:formatCode>
                <c:ptCount val="2"/>
                <c:pt idx="0">
                  <c:v>305</c:v>
                </c:pt>
                <c:pt idx="1">
                  <c:v>245</c:v>
                </c:pt>
              </c:numCache>
            </c:numRef>
          </c:xVal>
          <c:yVal>
            <c:numRef>
              <c:f>[3]Ba_F!$H$2:$H$3</c:f>
              <c:numCache>
                <c:formatCode>General</c:formatCode>
                <c:ptCount val="2"/>
                <c:pt idx="0">
                  <c:v>10</c:v>
                </c:pt>
                <c:pt idx="1">
                  <c:v>30</c:v>
                </c:pt>
              </c:numCache>
            </c:numRef>
          </c:yVal>
          <c:smooth val="0"/>
          <c:extLst>
            <c:ext xmlns:c16="http://schemas.microsoft.com/office/drawing/2014/chart" uri="{C3380CC4-5D6E-409C-BE32-E72D297353CC}">
              <c16:uniqueId val="{00000008-13A1-47A0-A06A-45A0D0B5CECB}"/>
            </c:ext>
          </c:extLst>
        </c:ser>
        <c:ser>
          <c:idx val="9"/>
          <c:order val="9"/>
          <c:tx>
            <c:v>Lab Duplicates</c:v>
          </c:tx>
          <c:spPr>
            <a:ln>
              <a:noFill/>
            </a:ln>
          </c:spPr>
          <c:marker>
            <c:symbol val="circle"/>
            <c:size val="5"/>
            <c:spPr>
              <a:solidFill>
                <a:schemeClr val="tx1"/>
              </a:solidFill>
              <a:ln>
                <a:solidFill>
                  <a:schemeClr val="tx1"/>
                </a:solidFill>
              </a:ln>
            </c:spPr>
          </c:marker>
          <c:xVal>
            <c:numRef>
              <c:f>[3]Ba_L!$G$2:$G$4</c:f>
              <c:numCache>
                <c:formatCode>General</c:formatCode>
                <c:ptCount val="3"/>
                <c:pt idx="0">
                  <c:v>1100</c:v>
                </c:pt>
                <c:pt idx="1">
                  <c:v>325</c:v>
                </c:pt>
                <c:pt idx="2">
                  <c:v>330</c:v>
                </c:pt>
              </c:numCache>
            </c:numRef>
          </c:xVal>
          <c:yVal>
            <c:numRef>
              <c:f>[3]Ba_L!$H$2:$H$4</c:f>
              <c:numCache>
                <c:formatCode>General</c:formatCode>
                <c:ptCount val="3"/>
                <c:pt idx="0">
                  <c:v>0</c:v>
                </c:pt>
                <c:pt idx="1">
                  <c:v>30</c:v>
                </c:pt>
                <c:pt idx="2">
                  <c:v>20</c:v>
                </c:pt>
              </c:numCache>
            </c:numRef>
          </c:yVal>
          <c:smooth val="0"/>
          <c:extLst>
            <c:ext xmlns:c16="http://schemas.microsoft.com/office/drawing/2014/chart" uri="{C3380CC4-5D6E-409C-BE32-E72D297353CC}">
              <c16:uniqueId val="{00000009-13A1-47A0-A06A-45A0D0B5CECB}"/>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Br</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EE0E-46DC-9CC6-DE39361D899D}"/>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EE0E-46DC-9CC6-DE39361D899D}"/>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EE0E-46DC-9CC6-DE39361D899D}"/>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EE0E-46DC-9CC6-DE39361D899D}"/>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EE0E-46DC-9CC6-DE39361D899D}"/>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EE0E-46DC-9CC6-DE39361D899D}"/>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EE0E-46DC-9CC6-DE39361D899D}"/>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EE0E-46DC-9CC6-DE39361D899D}"/>
            </c:ext>
          </c:extLst>
        </c:ser>
        <c:ser>
          <c:idx val="8"/>
          <c:order val="8"/>
          <c:tx>
            <c:v>Field Duplicates</c:v>
          </c:tx>
          <c:spPr>
            <a:ln>
              <a:noFill/>
            </a:ln>
          </c:spPr>
          <c:marker>
            <c:symbol val="circle"/>
            <c:size val="5"/>
            <c:spPr>
              <a:noFill/>
              <a:ln>
                <a:solidFill>
                  <a:schemeClr val="tx1">
                    <a:lumMod val="95000"/>
                    <a:lumOff val="5000"/>
                  </a:schemeClr>
                </a:solidFill>
              </a:ln>
            </c:spPr>
          </c:marker>
          <c:xVal>
            <c:numRef>
              <c:f>[3]Br_F!$G$2:$G$3</c:f>
              <c:numCache>
                <c:formatCode>General</c:formatCode>
                <c:ptCount val="2"/>
                <c:pt idx="0">
                  <c:v>34</c:v>
                </c:pt>
                <c:pt idx="1">
                  <c:v>9.5</c:v>
                </c:pt>
              </c:numCache>
            </c:numRef>
          </c:xVal>
          <c:yVal>
            <c:numRef>
              <c:f>[3]Br_F!$H$2:$H$3</c:f>
              <c:numCache>
                <c:formatCode>General</c:formatCode>
                <c:ptCount val="2"/>
                <c:pt idx="0">
                  <c:v>2</c:v>
                </c:pt>
                <c:pt idx="1">
                  <c:v>3</c:v>
                </c:pt>
              </c:numCache>
            </c:numRef>
          </c:yVal>
          <c:smooth val="0"/>
          <c:extLst>
            <c:ext xmlns:c16="http://schemas.microsoft.com/office/drawing/2014/chart" uri="{C3380CC4-5D6E-409C-BE32-E72D297353CC}">
              <c16:uniqueId val="{00000008-EE0E-46DC-9CC6-DE39361D899D}"/>
            </c:ext>
          </c:extLst>
        </c:ser>
        <c:ser>
          <c:idx val="9"/>
          <c:order val="9"/>
          <c:tx>
            <c:v>Lab Duplicates</c:v>
          </c:tx>
          <c:spPr>
            <a:ln>
              <a:noFill/>
            </a:ln>
          </c:spPr>
          <c:marker>
            <c:symbol val="circle"/>
            <c:size val="5"/>
            <c:spPr>
              <a:solidFill>
                <a:schemeClr val="tx1"/>
              </a:solidFill>
              <a:ln>
                <a:solidFill>
                  <a:schemeClr val="tx1"/>
                </a:solidFill>
              </a:ln>
            </c:spPr>
          </c:marker>
          <c:xVal>
            <c:numRef>
              <c:f>[3]Br_L!$G$2:$G$4</c:f>
              <c:numCache>
                <c:formatCode>General</c:formatCode>
                <c:ptCount val="3"/>
                <c:pt idx="0">
                  <c:v>2</c:v>
                </c:pt>
                <c:pt idx="1">
                  <c:v>34.5</c:v>
                </c:pt>
                <c:pt idx="2">
                  <c:v>1</c:v>
                </c:pt>
              </c:numCache>
            </c:numRef>
          </c:xVal>
          <c:yVal>
            <c:numRef>
              <c:f>[3]Br_L!$H$2:$H$4</c:f>
              <c:numCache>
                <c:formatCode>General</c:formatCode>
                <c:ptCount val="3"/>
                <c:pt idx="0">
                  <c:v>0</c:v>
                </c:pt>
                <c:pt idx="1">
                  <c:v>3</c:v>
                </c:pt>
                <c:pt idx="2">
                  <c:v>0</c:v>
                </c:pt>
              </c:numCache>
            </c:numRef>
          </c:yVal>
          <c:smooth val="0"/>
          <c:extLst>
            <c:ext xmlns:c16="http://schemas.microsoft.com/office/drawing/2014/chart" uri="{C3380CC4-5D6E-409C-BE32-E72D297353CC}">
              <c16:uniqueId val="{00000009-EE0E-46DC-9CC6-DE39361D899D}"/>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Ce</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2C40-44D6-A87A-19BE52FA4B4A}"/>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2C40-44D6-A87A-19BE52FA4B4A}"/>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2C40-44D6-A87A-19BE52FA4B4A}"/>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2C40-44D6-A87A-19BE52FA4B4A}"/>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2C40-44D6-A87A-19BE52FA4B4A}"/>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2C40-44D6-A87A-19BE52FA4B4A}"/>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2C40-44D6-A87A-19BE52FA4B4A}"/>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2C40-44D6-A87A-19BE52FA4B4A}"/>
            </c:ext>
          </c:extLst>
        </c:ser>
        <c:ser>
          <c:idx val="8"/>
          <c:order val="8"/>
          <c:tx>
            <c:v>Field Duplicates</c:v>
          </c:tx>
          <c:spPr>
            <a:ln>
              <a:noFill/>
            </a:ln>
          </c:spPr>
          <c:marker>
            <c:symbol val="circle"/>
            <c:size val="5"/>
            <c:spPr>
              <a:noFill/>
              <a:ln>
                <a:solidFill>
                  <a:schemeClr val="tx1">
                    <a:lumMod val="95000"/>
                    <a:lumOff val="5000"/>
                  </a:schemeClr>
                </a:solidFill>
              </a:ln>
            </c:spPr>
          </c:marker>
          <c:xVal>
            <c:numRef>
              <c:f>[3]Ce_F!$G$2:$G$3</c:f>
              <c:numCache>
                <c:formatCode>General</c:formatCode>
                <c:ptCount val="2"/>
                <c:pt idx="0">
                  <c:v>74.5</c:v>
                </c:pt>
                <c:pt idx="1">
                  <c:v>101.5</c:v>
                </c:pt>
              </c:numCache>
            </c:numRef>
          </c:xVal>
          <c:yVal>
            <c:numRef>
              <c:f>[3]Ce_F!$H$2:$H$3</c:f>
              <c:numCache>
                <c:formatCode>General</c:formatCode>
                <c:ptCount val="2"/>
                <c:pt idx="0">
                  <c:v>5</c:v>
                </c:pt>
                <c:pt idx="1">
                  <c:v>1</c:v>
                </c:pt>
              </c:numCache>
            </c:numRef>
          </c:yVal>
          <c:smooth val="0"/>
          <c:extLst>
            <c:ext xmlns:c16="http://schemas.microsoft.com/office/drawing/2014/chart" uri="{C3380CC4-5D6E-409C-BE32-E72D297353CC}">
              <c16:uniqueId val="{00000008-2C40-44D6-A87A-19BE52FA4B4A}"/>
            </c:ext>
          </c:extLst>
        </c:ser>
        <c:ser>
          <c:idx val="9"/>
          <c:order val="9"/>
          <c:tx>
            <c:v>Lab Duplicates</c:v>
          </c:tx>
          <c:spPr>
            <a:ln>
              <a:noFill/>
            </a:ln>
          </c:spPr>
          <c:marker>
            <c:symbol val="circle"/>
            <c:size val="5"/>
            <c:spPr>
              <a:solidFill>
                <a:schemeClr val="tx1"/>
              </a:solidFill>
              <a:ln>
                <a:solidFill>
                  <a:schemeClr val="tx1"/>
                </a:solidFill>
              </a:ln>
            </c:spPr>
          </c:marker>
          <c:xVal>
            <c:numRef>
              <c:f>[3]Ce_L!$G$2:$G$4</c:f>
              <c:numCache>
                <c:formatCode>General</c:formatCode>
                <c:ptCount val="3"/>
                <c:pt idx="0">
                  <c:v>62.5</c:v>
                </c:pt>
                <c:pt idx="1">
                  <c:v>71</c:v>
                </c:pt>
                <c:pt idx="2">
                  <c:v>59</c:v>
                </c:pt>
              </c:numCache>
            </c:numRef>
          </c:xVal>
          <c:yVal>
            <c:numRef>
              <c:f>[3]Ce_L!$H$2:$H$4</c:f>
              <c:numCache>
                <c:formatCode>General</c:formatCode>
                <c:ptCount val="3"/>
                <c:pt idx="0">
                  <c:v>3</c:v>
                </c:pt>
                <c:pt idx="1">
                  <c:v>2</c:v>
                </c:pt>
                <c:pt idx="2">
                  <c:v>0</c:v>
                </c:pt>
              </c:numCache>
            </c:numRef>
          </c:yVal>
          <c:smooth val="0"/>
          <c:extLst>
            <c:ext xmlns:c16="http://schemas.microsoft.com/office/drawing/2014/chart" uri="{C3380CC4-5D6E-409C-BE32-E72D297353CC}">
              <c16:uniqueId val="{00000009-2C40-44D6-A87A-19BE52FA4B4A}"/>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Co</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2046-442D-9024-CD4ABBD266D0}"/>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2046-442D-9024-CD4ABBD266D0}"/>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2046-442D-9024-CD4ABBD266D0}"/>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2046-442D-9024-CD4ABBD266D0}"/>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2046-442D-9024-CD4ABBD266D0}"/>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2046-442D-9024-CD4ABBD266D0}"/>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2046-442D-9024-CD4ABBD266D0}"/>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2046-442D-9024-CD4ABBD266D0}"/>
            </c:ext>
          </c:extLst>
        </c:ser>
        <c:ser>
          <c:idx val="8"/>
          <c:order val="8"/>
          <c:tx>
            <c:v>Field Duplicates</c:v>
          </c:tx>
          <c:spPr>
            <a:ln>
              <a:noFill/>
            </a:ln>
          </c:spPr>
          <c:marker>
            <c:symbol val="circle"/>
            <c:size val="5"/>
            <c:spPr>
              <a:noFill/>
              <a:ln>
                <a:solidFill>
                  <a:schemeClr val="tx1">
                    <a:lumMod val="95000"/>
                    <a:lumOff val="5000"/>
                  </a:schemeClr>
                </a:solidFill>
              </a:ln>
            </c:spPr>
          </c:marker>
          <c:xVal>
            <c:numRef>
              <c:f>[3]Co_F!$G$2:$G$3</c:f>
              <c:numCache>
                <c:formatCode>General</c:formatCode>
                <c:ptCount val="2"/>
                <c:pt idx="0">
                  <c:v>8</c:v>
                </c:pt>
                <c:pt idx="1">
                  <c:v>16</c:v>
                </c:pt>
              </c:numCache>
            </c:numRef>
          </c:xVal>
          <c:yVal>
            <c:numRef>
              <c:f>[3]Co_F!$H$2:$H$3</c:f>
              <c:numCache>
                <c:formatCode>General</c:formatCode>
                <c:ptCount val="2"/>
                <c:pt idx="0">
                  <c:v>2</c:v>
                </c:pt>
                <c:pt idx="1">
                  <c:v>4</c:v>
                </c:pt>
              </c:numCache>
            </c:numRef>
          </c:yVal>
          <c:smooth val="0"/>
          <c:extLst>
            <c:ext xmlns:c16="http://schemas.microsoft.com/office/drawing/2014/chart" uri="{C3380CC4-5D6E-409C-BE32-E72D297353CC}">
              <c16:uniqueId val="{00000008-2046-442D-9024-CD4ABBD266D0}"/>
            </c:ext>
          </c:extLst>
        </c:ser>
        <c:ser>
          <c:idx val="9"/>
          <c:order val="9"/>
          <c:tx>
            <c:v>Lab Duplicates</c:v>
          </c:tx>
          <c:spPr>
            <a:ln>
              <a:noFill/>
            </a:ln>
          </c:spPr>
          <c:marker>
            <c:symbol val="circle"/>
            <c:size val="5"/>
            <c:spPr>
              <a:solidFill>
                <a:schemeClr val="tx1"/>
              </a:solidFill>
              <a:ln>
                <a:solidFill>
                  <a:schemeClr val="tx1"/>
                </a:solidFill>
              </a:ln>
            </c:spPr>
          </c:marker>
          <c:xVal>
            <c:numRef>
              <c:f>[3]Co_L!$G$2:$G$4</c:f>
              <c:numCache>
                <c:formatCode>General</c:formatCode>
                <c:ptCount val="3"/>
                <c:pt idx="0">
                  <c:v>-2</c:v>
                </c:pt>
                <c:pt idx="1">
                  <c:v>9</c:v>
                </c:pt>
                <c:pt idx="2">
                  <c:v>27.5</c:v>
                </c:pt>
              </c:numCache>
            </c:numRef>
          </c:xVal>
          <c:yVal>
            <c:numRef>
              <c:f>[3]Co_L!$H$2:$H$4</c:f>
              <c:numCache>
                <c:formatCode>General</c:formatCode>
                <c:ptCount val="3"/>
                <c:pt idx="0">
                  <c:v>0</c:v>
                </c:pt>
                <c:pt idx="1">
                  <c:v>0</c:v>
                </c:pt>
                <c:pt idx="2">
                  <c:v>1</c:v>
                </c:pt>
              </c:numCache>
            </c:numRef>
          </c:yVal>
          <c:smooth val="0"/>
          <c:extLst>
            <c:ext xmlns:c16="http://schemas.microsoft.com/office/drawing/2014/chart" uri="{C3380CC4-5D6E-409C-BE32-E72D297353CC}">
              <c16:uniqueId val="{00000009-2046-442D-9024-CD4ABBD266D0}"/>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Cr</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1DCD-4E11-9107-B990277BEA94}"/>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1DCD-4E11-9107-B990277BEA94}"/>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1DCD-4E11-9107-B990277BEA94}"/>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1DCD-4E11-9107-B990277BEA94}"/>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1DCD-4E11-9107-B990277BEA94}"/>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1DCD-4E11-9107-B990277BEA94}"/>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1DCD-4E11-9107-B990277BEA94}"/>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1DCD-4E11-9107-B990277BEA94}"/>
            </c:ext>
          </c:extLst>
        </c:ser>
        <c:ser>
          <c:idx val="8"/>
          <c:order val="8"/>
          <c:tx>
            <c:v>Field Duplicates</c:v>
          </c:tx>
          <c:spPr>
            <a:ln>
              <a:noFill/>
            </a:ln>
          </c:spPr>
          <c:marker>
            <c:symbol val="circle"/>
            <c:size val="5"/>
            <c:spPr>
              <a:noFill/>
              <a:ln>
                <a:solidFill>
                  <a:schemeClr val="tx1">
                    <a:lumMod val="95000"/>
                    <a:lumOff val="5000"/>
                  </a:schemeClr>
                </a:solidFill>
              </a:ln>
            </c:spPr>
          </c:marker>
          <c:xVal>
            <c:numRef>
              <c:f>[3]Cr_F!$G$2:$G$3</c:f>
              <c:numCache>
                <c:formatCode>General</c:formatCode>
                <c:ptCount val="2"/>
                <c:pt idx="0">
                  <c:v>145</c:v>
                </c:pt>
                <c:pt idx="1">
                  <c:v>130</c:v>
                </c:pt>
              </c:numCache>
            </c:numRef>
          </c:xVal>
          <c:yVal>
            <c:numRef>
              <c:f>[3]Cr_F!$H$2:$H$3</c:f>
              <c:numCache>
                <c:formatCode>General</c:formatCode>
                <c:ptCount val="2"/>
                <c:pt idx="0">
                  <c:v>30</c:v>
                </c:pt>
                <c:pt idx="1">
                  <c:v>0</c:v>
                </c:pt>
              </c:numCache>
            </c:numRef>
          </c:yVal>
          <c:smooth val="0"/>
          <c:extLst>
            <c:ext xmlns:c16="http://schemas.microsoft.com/office/drawing/2014/chart" uri="{C3380CC4-5D6E-409C-BE32-E72D297353CC}">
              <c16:uniqueId val="{00000008-1DCD-4E11-9107-B990277BEA94}"/>
            </c:ext>
          </c:extLst>
        </c:ser>
        <c:ser>
          <c:idx val="9"/>
          <c:order val="9"/>
          <c:tx>
            <c:v>Lab Duplicates</c:v>
          </c:tx>
          <c:spPr>
            <a:ln>
              <a:noFill/>
            </a:ln>
          </c:spPr>
          <c:marker>
            <c:symbol val="circle"/>
            <c:size val="5"/>
            <c:spPr>
              <a:solidFill>
                <a:schemeClr val="tx1"/>
              </a:solidFill>
              <a:ln>
                <a:solidFill>
                  <a:schemeClr val="tx1"/>
                </a:solidFill>
              </a:ln>
            </c:spPr>
          </c:marker>
          <c:xVal>
            <c:numRef>
              <c:f>[3]Cr_L!$G$2:$G$4</c:f>
              <c:numCache>
                <c:formatCode>General</c:formatCode>
                <c:ptCount val="3"/>
                <c:pt idx="0">
                  <c:v>-10</c:v>
                </c:pt>
                <c:pt idx="1">
                  <c:v>155</c:v>
                </c:pt>
                <c:pt idx="2">
                  <c:v>50</c:v>
                </c:pt>
              </c:numCache>
            </c:numRef>
          </c:xVal>
          <c:yVal>
            <c:numRef>
              <c:f>[3]Cr_L!$H$2:$H$4</c:f>
              <c:numCache>
                <c:formatCode>General</c:formatCode>
                <c:ptCount val="3"/>
                <c:pt idx="0">
                  <c:v>0</c:v>
                </c:pt>
                <c:pt idx="1">
                  <c:v>10</c:v>
                </c:pt>
                <c:pt idx="2">
                  <c:v>0</c:v>
                </c:pt>
              </c:numCache>
            </c:numRef>
          </c:yVal>
          <c:smooth val="0"/>
          <c:extLst>
            <c:ext xmlns:c16="http://schemas.microsoft.com/office/drawing/2014/chart" uri="{C3380CC4-5D6E-409C-BE32-E72D297353CC}">
              <c16:uniqueId val="{00000009-1DCD-4E11-9107-B990277BEA94}"/>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Cs</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DDCC-4315-9BD1-4BDB7AC55930}"/>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DDCC-4315-9BD1-4BDB7AC55930}"/>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DDCC-4315-9BD1-4BDB7AC55930}"/>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DDCC-4315-9BD1-4BDB7AC55930}"/>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DDCC-4315-9BD1-4BDB7AC55930}"/>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DDCC-4315-9BD1-4BDB7AC55930}"/>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DDCC-4315-9BD1-4BDB7AC55930}"/>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DDCC-4315-9BD1-4BDB7AC55930}"/>
            </c:ext>
          </c:extLst>
        </c:ser>
        <c:ser>
          <c:idx val="8"/>
          <c:order val="8"/>
          <c:tx>
            <c:v>Field Duplicates</c:v>
          </c:tx>
          <c:spPr>
            <a:ln>
              <a:noFill/>
            </a:ln>
          </c:spPr>
          <c:marker>
            <c:symbol val="circle"/>
            <c:size val="5"/>
            <c:spPr>
              <a:noFill/>
              <a:ln>
                <a:solidFill>
                  <a:schemeClr val="tx1">
                    <a:lumMod val="95000"/>
                    <a:lumOff val="5000"/>
                  </a:schemeClr>
                </a:solidFill>
              </a:ln>
            </c:spPr>
          </c:marker>
          <c:xVal>
            <c:numRef>
              <c:f>[3]Cs_F!$G$2:$G$3</c:f>
              <c:numCache>
                <c:formatCode>General</c:formatCode>
                <c:ptCount val="2"/>
                <c:pt idx="0">
                  <c:v>8</c:v>
                </c:pt>
                <c:pt idx="1">
                  <c:v>6.65</c:v>
                </c:pt>
              </c:numCache>
            </c:numRef>
          </c:xVal>
          <c:yVal>
            <c:numRef>
              <c:f>[3]Cs_F!$H$2:$H$3</c:f>
              <c:numCache>
                <c:formatCode>General</c:formatCode>
                <c:ptCount val="2"/>
                <c:pt idx="0">
                  <c:v>0.39999999999999947</c:v>
                </c:pt>
                <c:pt idx="1">
                  <c:v>0.70000000000000018</c:v>
                </c:pt>
              </c:numCache>
            </c:numRef>
          </c:yVal>
          <c:smooth val="0"/>
          <c:extLst>
            <c:ext xmlns:c16="http://schemas.microsoft.com/office/drawing/2014/chart" uri="{C3380CC4-5D6E-409C-BE32-E72D297353CC}">
              <c16:uniqueId val="{00000008-DDCC-4315-9BD1-4BDB7AC55930}"/>
            </c:ext>
          </c:extLst>
        </c:ser>
        <c:ser>
          <c:idx val="9"/>
          <c:order val="9"/>
          <c:tx>
            <c:v>Lab Duplicates</c:v>
          </c:tx>
          <c:spPr>
            <a:ln>
              <a:noFill/>
            </a:ln>
          </c:spPr>
          <c:marker>
            <c:symbol val="circle"/>
            <c:size val="5"/>
            <c:spPr>
              <a:solidFill>
                <a:schemeClr val="tx1"/>
              </a:solidFill>
              <a:ln>
                <a:solidFill>
                  <a:schemeClr val="tx1"/>
                </a:solidFill>
              </a:ln>
            </c:spPr>
          </c:marker>
          <c:xVal>
            <c:numRef>
              <c:f>[3]Cs_L!$G$2:$G$4</c:f>
              <c:numCache>
                <c:formatCode>General</c:formatCode>
                <c:ptCount val="3"/>
                <c:pt idx="0">
                  <c:v>1.4</c:v>
                </c:pt>
                <c:pt idx="1">
                  <c:v>8.8000000000000007</c:v>
                </c:pt>
                <c:pt idx="2">
                  <c:v>1.4</c:v>
                </c:pt>
              </c:numCache>
            </c:numRef>
          </c:xVal>
          <c:yVal>
            <c:numRef>
              <c:f>[3]Cs_L!$H$2:$H$4</c:f>
              <c:numCache>
                <c:formatCode>General</c:formatCode>
                <c:ptCount val="3"/>
                <c:pt idx="0">
                  <c:v>0</c:v>
                </c:pt>
                <c:pt idx="1">
                  <c:v>1.2000000000000011</c:v>
                </c:pt>
                <c:pt idx="2">
                  <c:v>0.19999999999999996</c:v>
                </c:pt>
              </c:numCache>
            </c:numRef>
          </c:yVal>
          <c:smooth val="0"/>
          <c:extLst>
            <c:ext xmlns:c16="http://schemas.microsoft.com/office/drawing/2014/chart" uri="{C3380CC4-5D6E-409C-BE32-E72D297353CC}">
              <c16:uniqueId val="{00000009-DDCC-4315-9BD1-4BDB7AC55930}"/>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Eu</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C73F-49BC-92A1-2E9FE5AF9673}"/>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C73F-49BC-92A1-2E9FE5AF9673}"/>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C73F-49BC-92A1-2E9FE5AF9673}"/>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C73F-49BC-92A1-2E9FE5AF9673}"/>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C73F-49BC-92A1-2E9FE5AF9673}"/>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C73F-49BC-92A1-2E9FE5AF9673}"/>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C73F-49BC-92A1-2E9FE5AF9673}"/>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C73F-49BC-92A1-2E9FE5AF9673}"/>
            </c:ext>
          </c:extLst>
        </c:ser>
        <c:ser>
          <c:idx val="8"/>
          <c:order val="8"/>
          <c:tx>
            <c:v>Field Duplicates</c:v>
          </c:tx>
          <c:spPr>
            <a:ln>
              <a:noFill/>
            </a:ln>
          </c:spPr>
          <c:marker>
            <c:symbol val="circle"/>
            <c:size val="5"/>
            <c:spPr>
              <a:noFill/>
              <a:ln>
                <a:solidFill>
                  <a:schemeClr val="tx1">
                    <a:lumMod val="95000"/>
                    <a:lumOff val="5000"/>
                  </a:schemeClr>
                </a:solidFill>
              </a:ln>
            </c:spPr>
          </c:marker>
          <c:xVal>
            <c:numRef>
              <c:f>[3]Eu_F!$G$2:$G$3</c:f>
              <c:numCache>
                <c:formatCode>General</c:formatCode>
                <c:ptCount val="2"/>
                <c:pt idx="0">
                  <c:v>1.3</c:v>
                </c:pt>
                <c:pt idx="1">
                  <c:v>1.4</c:v>
                </c:pt>
              </c:numCache>
            </c:numRef>
          </c:xVal>
          <c:yVal>
            <c:numRef>
              <c:f>[3]Eu_F!$H$2:$H$3</c:f>
              <c:numCache>
                <c:formatCode>General</c:formatCode>
                <c:ptCount val="2"/>
                <c:pt idx="0">
                  <c:v>0</c:v>
                </c:pt>
                <c:pt idx="1">
                  <c:v>0.19999999999999996</c:v>
                </c:pt>
              </c:numCache>
            </c:numRef>
          </c:yVal>
          <c:smooth val="0"/>
          <c:extLst>
            <c:ext xmlns:c16="http://schemas.microsoft.com/office/drawing/2014/chart" uri="{C3380CC4-5D6E-409C-BE32-E72D297353CC}">
              <c16:uniqueId val="{00000008-C73F-49BC-92A1-2E9FE5AF9673}"/>
            </c:ext>
          </c:extLst>
        </c:ser>
        <c:ser>
          <c:idx val="9"/>
          <c:order val="9"/>
          <c:tx>
            <c:v>Lab Duplicates</c:v>
          </c:tx>
          <c:spPr>
            <a:ln>
              <a:noFill/>
            </a:ln>
          </c:spPr>
          <c:marker>
            <c:symbol val="circle"/>
            <c:size val="5"/>
            <c:spPr>
              <a:solidFill>
                <a:schemeClr val="tx1"/>
              </a:solidFill>
              <a:ln>
                <a:solidFill>
                  <a:schemeClr val="tx1"/>
                </a:solidFill>
              </a:ln>
            </c:spPr>
          </c:marker>
          <c:xVal>
            <c:numRef>
              <c:f>[3]Eu_L!$G$2:$G$4</c:f>
              <c:numCache>
                <c:formatCode>General</c:formatCode>
                <c:ptCount val="3"/>
                <c:pt idx="0">
                  <c:v>0.42499999999999999</c:v>
                </c:pt>
                <c:pt idx="1">
                  <c:v>1.3</c:v>
                </c:pt>
                <c:pt idx="2">
                  <c:v>2.0499999999999998</c:v>
                </c:pt>
              </c:numCache>
            </c:numRef>
          </c:xVal>
          <c:yVal>
            <c:numRef>
              <c:f>[3]Eu_L!$H$2:$H$4</c:f>
              <c:numCache>
                <c:formatCode>General</c:formatCode>
                <c:ptCount val="3"/>
                <c:pt idx="0">
                  <c:v>0.35</c:v>
                </c:pt>
                <c:pt idx="1">
                  <c:v>0</c:v>
                </c:pt>
                <c:pt idx="2">
                  <c:v>0.7</c:v>
                </c:pt>
              </c:numCache>
            </c:numRef>
          </c:yVal>
          <c:smooth val="0"/>
          <c:extLst>
            <c:ext xmlns:c16="http://schemas.microsoft.com/office/drawing/2014/chart" uri="{C3380CC4-5D6E-409C-BE32-E72D297353CC}">
              <c16:uniqueId val="{00000009-C73F-49BC-92A1-2E9FE5AF9673}"/>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Fe</a:t>
            </a:r>
            <a:r>
              <a:rPr lang="en-US" sz="3200" baseline="0"/>
              <a:t> (INAA) / pct</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1A38-45C0-80A9-0FF0F506706E}"/>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1A38-45C0-80A9-0FF0F506706E}"/>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1A38-45C0-80A9-0FF0F506706E}"/>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1A38-45C0-80A9-0FF0F506706E}"/>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1A38-45C0-80A9-0FF0F506706E}"/>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1A38-45C0-80A9-0FF0F506706E}"/>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1A38-45C0-80A9-0FF0F506706E}"/>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1A38-45C0-80A9-0FF0F506706E}"/>
            </c:ext>
          </c:extLst>
        </c:ser>
        <c:ser>
          <c:idx val="8"/>
          <c:order val="8"/>
          <c:tx>
            <c:v>Field Duplicates</c:v>
          </c:tx>
          <c:spPr>
            <a:ln>
              <a:noFill/>
            </a:ln>
          </c:spPr>
          <c:marker>
            <c:symbol val="circle"/>
            <c:size val="5"/>
            <c:spPr>
              <a:noFill/>
              <a:ln>
                <a:solidFill>
                  <a:schemeClr val="tx1">
                    <a:lumMod val="95000"/>
                    <a:lumOff val="5000"/>
                  </a:schemeClr>
                </a:solidFill>
              </a:ln>
            </c:spPr>
          </c:marker>
          <c:xVal>
            <c:numRef>
              <c:f>[3]Fe_F!$G$2:$G$3</c:f>
              <c:numCache>
                <c:formatCode>General</c:formatCode>
                <c:ptCount val="2"/>
                <c:pt idx="0">
                  <c:v>2.25</c:v>
                </c:pt>
                <c:pt idx="1">
                  <c:v>2.4500000000000002</c:v>
                </c:pt>
              </c:numCache>
            </c:numRef>
          </c:xVal>
          <c:yVal>
            <c:numRef>
              <c:f>[3]Fe_F!$H$2:$H$3</c:f>
              <c:numCache>
                <c:formatCode>General</c:formatCode>
                <c:ptCount val="2"/>
                <c:pt idx="0">
                  <c:v>9.9999999999999645E-2</c:v>
                </c:pt>
                <c:pt idx="1">
                  <c:v>0.10000000000000009</c:v>
                </c:pt>
              </c:numCache>
            </c:numRef>
          </c:yVal>
          <c:smooth val="0"/>
          <c:extLst>
            <c:ext xmlns:c16="http://schemas.microsoft.com/office/drawing/2014/chart" uri="{C3380CC4-5D6E-409C-BE32-E72D297353CC}">
              <c16:uniqueId val="{00000008-1A38-45C0-80A9-0FF0F506706E}"/>
            </c:ext>
          </c:extLst>
        </c:ser>
        <c:ser>
          <c:idx val="9"/>
          <c:order val="9"/>
          <c:tx>
            <c:v>Lab Duplicates</c:v>
          </c:tx>
          <c:spPr>
            <a:ln>
              <a:noFill/>
            </a:ln>
          </c:spPr>
          <c:marker>
            <c:symbol val="circle"/>
            <c:size val="5"/>
            <c:spPr>
              <a:solidFill>
                <a:schemeClr val="tx1"/>
              </a:solidFill>
              <a:ln>
                <a:solidFill>
                  <a:schemeClr val="tx1"/>
                </a:solidFill>
              </a:ln>
            </c:spPr>
          </c:marker>
          <c:xVal>
            <c:numRef>
              <c:f>[3]Fe_L!$G$2:$G$4</c:f>
              <c:numCache>
                <c:formatCode>General</c:formatCode>
                <c:ptCount val="3"/>
                <c:pt idx="0">
                  <c:v>0.9</c:v>
                </c:pt>
                <c:pt idx="1">
                  <c:v>2.4</c:v>
                </c:pt>
                <c:pt idx="2">
                  <c:v>5.75</c:v>
                </c:pt>
              </c:numCache>
            </c:numRef>
          </c:xVal>
          <c:yVal>
            <c:numRef>
              <c:f>[3]Fe_L!$H$2:$H$4</c:f>
              <c:numCache>
                <c:formatCode>General</c:formatCode>
                <c:ptCount val="3"/>
                <c:pt idx="0">
                  <c:v>0</c:v>
                </c:pt>
                <c:pt idx="1">
                  <c:v>0.20000000000000018</c:v>
                </c:pt>
                <c:pt idx="2">
                  <c:v>0.5</c:v>
                </c:pt>
              </c:numCache>
            </c:numRef>
          </c:yVal>
          <c:smooth val="0"/>
          <c:extLst>
            <c:ext xmlns:c16="http://schemas.microsoft.com/office/drawing/2014/chart" uri="{C3380CC4-5D6E-409C-BE32-E72D297353CC}">
              <c16:uniqueId val="{00000009-1A38-45C0-80A9-0FF0F506706E}"/>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Hf</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42B1-4987-9316-E23EA413DE02}"/>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42B1-4987-9316-E23EA413DE02}"/>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42B1-4987-9316-E23EA413DE02}"/>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42B1-4987-9316-E23EA413DE02}"/>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42B1-4987-9316-E23EA413DE02}"/>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42B1-4987-9316-E23EA413DE02}"/>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42B1-4987-9316-E23EA413DE02}"/>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42B1-4987-9316-E23EA413DE02}"/>
            </c:ext>
          </c:extLst>
        </c:ser>
        <c:ser>
          <c:idx val="8"/>
          <c:order val="8"/>
          <c:tx>
            <c:v>Field Duplicates</c:v>
          </c:tx>
          <c:spPr>
            <a:ln>
              <a:noFill/>
            </a:ln>
          </c:spPr>
          <c:marker>
            <c:symbol val="circle"/>
            <c:size val="5"/>
            <c:spPr>
              <a:noFill/>
              <a:ln>
                <a:solidFill>
                  <a:schemeClr val="tx1">
                    <a:lumMod val="95000"/>
                    <a:lumOff val="5000"/>
                  </a:schemeClr>
                </a:solidFill>
              </a:ln>
            </c:spPr>
          </c:marker>
          <c:xVal>
            <c:numRef>
              <c:f>[3]Hf_F!$G$2:$G$3</c:f>
              <c:numCache>
                <c:formatCode>General</c:formatCode>
                <c:ptCount val="2"/>
                <c:pt idx="0">
                  <c:v>12</c:v>
                </c:pt>
                <c:pt idx="1">
                  <c:v>17.5</c:v>
                </c:pt>
              </c:numCache>
            </c:numRef>
          </c:xVal>
          <c:yVal>
            <c:numRef>
              <c:f>[3]Hf_F!$H$2:$H$3</c:f>
              <c:numCache>
                <c:formatCode>General</c:formatCode>
                <c:ptCount val="2"/>
                <c:pt idx="0">
                  <c:v>2</c:v>
                </c:pt>
                <c:pt idx="1">
                  <c:v>1</c:v>
                </c:pt>
              </c:numCache>
            </c:numRef>
          </c:yVal>
          <c:smooth val="0"/>
          <c:extLst>
            <c:ext xmlns:c16="http://schemas.microsoft.com/office/drawing/2014/chart" uri="{C3380CC4-5D6E-409C-BE32-E72D297353CC}">
              <c16:uniqueId val="{00000008-42B1-4987-9316-E23EA413DE02}"/>
            </c:ext>
          </c:extLst>
        </c:ser>
        <c:ser>
          <c:idx val="9"/>
          <c:order val="9"/>
          <c:tx>
            <c:v>Lab Duplicates</c:v>
          </c:tx>
          <c:spPr>
            <a:ln>
              <a:noFill/>
            </a:ln>
          </c:spPr>
          <c:marker>
            <c:symbol val="circle"/>
            <c:size val="5"/>
            <c:spPr>
              <a:solidFill>
                <a:schemeClr val="tx1"/>
              </a:solidFill>
              <a:ln>
                <a:solidFill>
                  <a:schemeClr val="tx1"/>
                </a:solidFill>
              </a:ln>
            </c:spPr>
          </c:marker>
          <c:xVal>
            <c:numRef>
              <c:f>[3]Hf_L!$G$2:$G$4</c:f>
              <c:numCache>
                <c:formatCode>General</c:formatCode>
                <c:ptCount val="3"/>
                <c:pt idx="0">
                  <c:v>9</c:v>
                </c:pt>
                <c:pt idx="1">
                  <c:v>10.5</c:v>
                </c:pt>
                <c:pt idx="2">
                  <c:v>5</c:v>
                </c:pt>
              </c:numCache>
            </c:numRef>
          </c:xVal>
          <c:yVal>
            <c:numRef>
              <c:f>[3]Hf_L!$H$2:$H$4</c:f>
              <c:numCache>
                <c:formatCode>General</c:formatCode>
                <c:ptCount val="3"/>
                <c:pt idx="0">
                  <c:v>0</c:v>
                </c:pt>
                <c:pt idx="1">
                  <c:v>1</c:v>
                </c:pt>
                <c:pt idx="2">
                  <c:v>0</c:v>
                </c:pt>
              </c:numCache>
            </c:numRef>
          </c:yVal>
          <c:smooth val="0"/>
          <c:extLst>
            <c:ext xmlns:c16="http://schemas.microsoft.com/office/drawing/2014/chart" uri="{C3380CC4-5D6E-409C-BE32-E72D297353CC}">
              <c16:uniqueId val="{00000009-42B1-4987-9316-E23EA413DE02}"/>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La</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3645-4B10-887E-3CDE73B72B72}"/>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3645-4B10-887E-3CDE73B72B72}"/>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3645-4B10-887E-3CDE73B72B72}"/>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3645-4B10-887E-3CDE73B72B72}"/>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3645-4B10-887E-3CDE73B72B72}"/>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3645-4B10-887E-3CDE73B72B72}"/>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3645-4B10-887E-3CDE73B72B72}"/>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3645-4B10-887E-3CDE73B72B72}"/>
            </c:ext>
          </c:extLst>
        </c:ser>
        <c:ser>
          <c:idx val="8"/>
          <c:order val="8"/>
          <c:tx>
            <c:v>Field Duplicates</c:v>
          </c:tx>
          <c:spPr>
            <a:ln>
              <a:noFill/>
            </a:ln>
          </c:spPr>
          <c:marker>
            <c:symbol val="circle"/>
            <c:size val="5"/>
            <c:spPr>
              <a:noFill/>
              <a:ln>
                <a:solidFill>
                  <a:schemeClr val="tx1">
                    <a:lumMod val="95000"/>
                    <a:lumOff val="5000"/>
                  </a:schemeClr>
                </a:solidFill>
              </a:ln>
            </c:spPr>
          </c:marker>
          <c:xVal>
            <c:numRef>
              <c:f>[3]La_F!$G$2:$G$3</c:f>
              <c:numCache>
                <c:formatCode>General</c:formatCode>
                <c:ptCount val="2"/>
                <c:pt idx="0">
                  <c:v>34.5</c:v>
                </c:pt>
                <c:pt idx="1">
                  <c:v>40</c:v>
                </c:pt>
              </c:numCache>
            </c:numRef>
          </c:xVal>
          <c:yVal>
            <c:numRef>
              <c:f>[3]La_F!$H$2:$H$3</c:f>
              <c:numCache>
                <c:formatCode>General</c:formatCode>
                <c:ptCount val="2"/>
                <c:pt idx="0">
                  <c:v>3</c:v>
                </c:pt>
                <c:pt idx="1">
                  <c:v>2</c:v>
                </c:pt>
              </c:numCache>
            </c:numRef>
          </c:yVal>
          <c:smooth val="0"/>
          <c:extLst>
            <c:ext xmlns:c16="http://schemas.microsoft.com/office/drawing/2014/chart" uri="{C3380CC4-5D6E-409C-BE32-E72D297353CC}">
              <c16:uniqueId val="{00000008-3645-4B10-887E-3CDE73B72B72}"/>
            </c:ext>
          </c:extLst>
        </c:ser>
        <c:ser>
          <c:idx val="9"/>
          <c:order val="9"/>
          <c:tx>
            <c:v>Lab Duplicates</c:v>
          </c:tx>
          <c:spPr>
            <a:ln>
              <a:noFill/>
            </a:ln>
          </c:spPr>
          <c:marker>
            <c:symbol val="circle"/>
            <c:size val="5"/>
            <c:spPr>
              <a:solidFill>
                <a:schemeClr val="tx1"/>
              </a:solidFill>
              <a:ln>
                <a:solidFill>
                  <a:schemeClr val="tx1"/>
                </a:solidFill>
              </a:ln>
            </c:spPr>
          </c:marker>
          <c:xVal>
            <c:numRef>
              <c:f>[3]La_L!$G$2:$G$4</c:f>
              <c:numCache>
                <c:formatCode>General</c:formatCode>
                <c:ptCount val="3"/>
                <c:pt idx="0">
                  <c:v>28</c:v>
                </c:pt>
                <c:pt idx="1">
                  <c:v>33.5</c:v>
                </c:pt>
                <c:pt idx="2">
                  <c:v>28</c:v>
                </c:pt>
              </c:numCache>
            </c:numRef>
          </c:xVal>
          <c:yVal>
            <c:numRef>
              <c:f>[3]La_L!$H$2:$H$4</c:f>
              <c:numCache>
                <c:formatCode>General</c:formatCode>
                <c:ptCount val="3"/>
                <c:pt idx="0">
                  <c:v>2</c:v>
                </c:pt>
                <c:pt idx="1">
                  <c:v>1</c:v>
                </c:pt>
                <c:pt idx="2">
                  <c:v>2</c:v>
                </c:pt>
              </c:numCache>
            </c:numRef>
          </c:yVal>
          <c:smooth val="0"/>
          <c:extLst>
            <c:ext xmlns:c16="http://schemas.microsoft.com/office/drawing/2014/chart" uri="{C3380CC4-5D6E-409C-BE32-E72D297353CC}">
              <c16:uniqueId val="{00000009-3645-4B10-887E-3CDE73B72B72}"/>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Lu</a:t>
            </a:r>
            <a:r>
              <a:rPr lang="en-US" sz="3200" baseline="0"/>
              <a:t>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2E8D-4068-BF35-DD5EDCCCCBF9}"/>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2E8D-4068-BF35-DD5EDCCCCBF9}"/>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2E8D-4068-BF35-DD5EDCCCCBF9}"/>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2E8D-4068-BF35-DD5EDCCCCBF9}"/>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2E8D-4068-BF35-DD5EDCCCCBF9}"/>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2E8D-4068-BF35-DD5EDCCCCBF9}"/>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2E8D-4068-BF35-DD5EDCCCCBF9}"/>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2E8D-4068-BF35-DD5EDCCCCBF9}"/>
            </c:ext>
          </c:extLst>
        </c:ser>
        <c:ser>
          <c:idx val="8"/>
          <c:order val="8"/>
          <c:tx>
            <c:v>Field Duplicates</c:v>
          </c:tx>
          <c:spPr>
            <a:ln>
              <a:noFill/>
            </a:ln>
          </c:spPr>
          <c:marker>
            <c:symbol val="circle"/>
            <c:size val="5"/>
            <c:spPr>
              <a:noFill/>
              <a:ln>
                <a:solidFill>
                  <a:schemeClr val="tx1">
                    <a:lumMod val="95000"/>
                    <a:lumOff val="5000"/>
                  </a:schemeClr>
                </a:solidFill>
              </a:ln>
            </c:spPr>
          </c:marker>
          <c:xVal>
            <c:numRef>
              <c:f>[3]Lu_F!$G$2:$G$3</c:f>
              <c:numCache>
                <c:formatCode>General</c:formatCode>
                <c:ptCount val="2"/>
                <c:pt idx="0">
                  <c:v>0.45999999999999996</c:v>
                </c:pt>
                <c:pt idx="1">
                  <c:v>0.55500000000000005</c:v>
                </c:pt>
              </c:numCache>
            </c:numRef>
          </c:xVal>
          <c:yVal>
            <c:numRef>
              <c:f>[3]Lu_F!$H$2:$H$3</c:f>
              <c:numCache>
                <c:formatCode>General</c:formatCode>
                <c:ptCount val="2"/>
                <c:pt idx="0">
                  <c:v>8.0000000000000016E-2</c:v>
                </c:pt>
                <c:pt idx="1">
                  <c:v>1.0000000000000009E-2</c:v>
                </c:pt>
              </c:numCache>
            </c:numRef>
          </c:yVal>
          <c:smooth val="0"/>
          <c:extLst>
            <c:ext xmlns:c16="http://schemas.microsoft.com/office/drawing/2014/chart" uri="{C3380CC4-5D6E-409C-BE32-E72D297353CC}">
              <c16:uniqueId val="{00000008-2E8D-4068-BF35-DD5EDCCCCBF9}"/>
            </c:ext>
          </c:extLst>
        </c:ser>
        <c:ser>
          <c:idx val="9"/>
          <c:order val="9"/>
          <c:tx>
            <c:v>Lab Duplicates</c:v>
          </c:tx>
          <c:spPr>
            <a:ln>
              <a:noFill/>
            </a:ln>
          </c:spPr>
          <c:marker>
            <c:symbol val="circle"/>
            <c:size val="5"/>
            <c:spPr>
              <a:solidFill>
                <a:schemeClr val="tx1"/>
              </a:solidFill>
              <a:ln>
                <a:solidFill>
                  <a:schemeClr val="tx1"/>
                </a:solidFill>
              </a:ln>
            </c:spPr>
          </c:marker>
          <c:xVal>
            <c:numRef>
              <c:f>[3]Lu_1!$G$2:$G$4</c:f>
              <c:numCache>
                <c:formatCode>General</c:formatCode>
                <c:ptCount val="3"/>
                <c:pt idx="0">
                  <c:v>0.39500000000000002</c:v>
                </c:pt>
                <c:pt idx="1">
                  <c:v>0.42</c:v>
                </c:pt>
                <c:pt idx="2">
                  <c:v>0.67999999999999994</c:v>
                </c:pt>
              </c:numCache>
            </c:numRef>
          </c:xVal>
          <c:yVal>
            <c:numRef>
              <c:f>[3]Lu_1!$H$2:$H$4</c:f>
              <c:numCache>
                <c:formatCode>General</c:formatCode>
                <c:ptCount val="3"/>
                <c:pt idx="0">
                  <c:v>4.9999999999999989E-2</c:v>
                </c:pt>
                <c:pt idx="1">
                  <c:v>0</c:v>
                </c:pt>
                <c:pt idx="2">
                  <c:v>1.9999999999999907E-2</c:v>
                </c:pt>
              </c:numCache>
            </c:numRef>
          </c:yVal>
          <c:smooth val="0"/>
          <c:extLst>
            <c:ext xmlns:c16="http://schemas.microsoft.com/office/drawing/2014/chart" uri="{C3380CC4-5D6E-409C-BE32-E72D297353CC}">
              <c16:uniqueId val="{00000009-2E8D-4068-BF35-DD5EDCCCCBF9}"/>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baseline="0"/>
              <a:t>Mo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8F2D-4948-8DD0-012355B0C0D0}"/>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8F2D-4948-8DD0-012355B0C0D0}"/>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8F2D-4948-8DD0-012355B0C0D0}"/>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8F2D-4948-8DD0-012355B0C0D0}"/>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8F2D-4948-8DD0-012355B0C0D0}"/>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8F2D-4948-8DD0-012355B0C0D0}"/>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8F2D-4948-8DD0-012355B0C0D0}"/>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8F2D-4948-8DD0-012355B0C0D0}"/>
            </c:ext>
          </c:extLst>
        </c:ser>
        <c:ser>
          <c:idx val="8"/>
          <c:order val="8"/>
          <c:tx>
            <c:v>Field Duplicates</c:v>
          </c:tx>
          <c:spPr>
            <a:ln>
              <a:noFill/>
            </a:ln>
          </c:spPr>
          <c:marker>
            <c:symbol val="circle"/>
            <c:size val="5"/>
            <c:spPr>
              <a:noFill/>
              <a:ln>
                <a:solidFill>
                  <a:schemeClr val="tx1">
                    <a:lumMod val="95000"/>
                    <a:lumOff val="5000"/>
                  </a:schemeClr>
                </a:solidFill>
              </a:ln>
            </c:spPr>
          </c:marker>
          <c:xVal>
            <c:numRef>
              <c:f>'[3]MO-F'!$G$2:$G$3</c:f>
              <c:numCache>
                <c:formatCode>General</c:formatCode>
                <c:ptCount val="2"/>
                <c:pt idx="0">
                  <c:v>-1</c:v>
                </c:pt>
                <c:pt idx="1">
                  <c:v>-1</c:v>
                </c:pt>
              </c:numCache>
            </c:numRef>
          </c:xVal>
          <c:yVal>
            <c:numRef>
              <c:f>'[3]MO-F'!$H$2:$H$3</c:f>
              <c:numCache>
                <c:formatCode>General</c:formatCode>
                <c:ptCount val="2"/>
                <c:pt idx="0">
                  <c:v>0</c:v>
                </c:pt>
                <c:pt idx="1">
                  <c:v>0</c:v>
                </c:pt>
              </c:numCache>
            </c:numRef>
          </c:yVal>
          <c:smooth val="0"/>
          <c:extLst>
            <c:ext xmlns:c16="http://schemas.microsoft.com/office/drawing/2014/chart" uri="{C3380CC4-5D6E-409C-BE32-E72D297353CC}">
              <c16:uniqueId val="{00000008-8F2D-4948-8DD0-012355B0C0D0}"/>
            </c:ext>
          </c:extLst>
        </c:ser>
        <c:ser>
          <c:idx val="9"/>
          <c:order val="9"/>
          <c:tx>
            <c:v>Lab Duplicates</c:v>
          </c:tx>
          <c:spPr>
            <a:ln>
              <a:noFill/>
            </a:ln>
          </c:spPr>
          <c:marker>
            <c:symbol val="circle"/>
            <c:size val="5"/>
            <c:spPr>
              <a:solidFill>
                <a:schemeClr val="tx1"/>
              </a:solidFill>
              <a:ln>
                <a:solidFill>
                  <a:schemeClr val="tx1"/>
                </a:solidFill>
              </a:ln>
            </c:spPr>
          </c:marker>
          <c:xVal>
            <c:numRef>
              <c:f>[3]Mo1_L!$G$2:$G$4</c:f>
              <c:numCache>
                <c:formatCode>General</c:formatCode>
                <c:ptCount val="3"/>
                <c:pt idx="0">
                  <c:v>-1</c:v>
                </c:pt>
                <c:pt idx="1">
                  <c:v>-1</c:v>
                </c:pt>
                <c:pt idx="2">
                  <c:v>-1</c:v>
                </c:pt>
              </c:numCache>
            </c:numRef>
          </c:xVal>
          <c:yVal>
            <c:numRef>
              <c:f>[3]Mo1_L!$H$2:$H$4</c:f>
              <c:numCache>
                <c:formatCode>General</c:formatCode>
                <c:ptCount val="3"/>
                <c:pt idx="0">
                  <c:v>0</c:v>
                </c:pt>
                <c:pt idx="1">
                  <c:v>0</c:v>
                </c:pt>
                <c:pt idx="2">
                  <c:v>0</c:v>
                </c:pt>
              </c:numCache>
            </c:numRef>
          </c:yVal>
          <c:smooth val="0"/>
          <c:extLst>
            <c:ext xmlns:c16="http://schemas.microsoft.com/office/drawing/2014/chart" uri="{C3380CC4-5D6E-409C-BE32-E72D297353CC}">
              <c16:uniqueId val="{00000009-8F2D-4948-8DD0-012355B0C0D0}"/>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Na</a:t>
            </a:r>
            <a:r>
              <a:rPr lang="en-US" sz="3200" baseline="0"/>
              <a:t> (INAA) / pct</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86D0-4738-98A8-B18C75B93F3A}"/>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86D0-4738-98A8-B18C75B93F3A}"/>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86D0-4738-98A8-B18C75B93F3A}"/>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86D0-4738-98A8-B18C75B93F3A}"/>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86D0-4738-98A8-B18C75B93F3A}"/>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86D0-4738-98A8-B18C75B93F3A}"/>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86D0-4738-98A8-B18C75B93F3A}"/>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86D0-4738-98A8-B18C75B93F3A}"/>
            </c:ext>
          </c:extLst>
        </c:ser>
        <c:ser>
          <c:idx val="8"/>
          <c:order val="8"/>
          <c:tx>
            <c:v>Field Duplicates</c:v>
          </c:tx>
          <c:spPr>
            <a:ln>
              <a:noFill/>
            </a:ln>
          </c:spPr>
          <c:marker>
            <c:symbol val="circle"/>
            <c:size val="5"/>
            <c:spPr>
              <a:noFill/>
              <a:ln>
                <a:solidFill>
                  <a:schemeClr val="tx1">
                    <a:lumMod val="95000"/>
                    <a:lumOff val="5000"/>
                  </a:schemeClr>
                </a:solidFill>
              </a:ln>
            </c:spPr>
          </c:marker>
          <c:xVal>
            <c:numRef>
              <c:f>'[3]Na-F'!$G$2:$G$3</c:f>
              <c:numCache>
                <c:formatCode>General</c:formatCode>
                <c:ptCount val="2"/>
                <c:pt idx="0">
                  <c:v>1.23</c:v>
                </c:pt>
                <c:pt idx="1">
                  <c:v>1.41</c:v>
                </c:pt>
              </c:numCache>
            </c:numRef>
          </c:xVal>
          <c:yVal>
            <c:numRef>
              <c:f>'[3]Na-F'!$H$2:$H$3</c:f>
              <c:numCache>
                <c:formatCode>General</c:formatCode>
                <c:ptCount val="2"/>
                <c:pt idx="0">
                  <c:v>4.0000000000000036E-2</c:v>
                </c:pt>
                <c:pt idx="1">
                  <c:v>4.0000000000000036E-2</c:v>
                </c:pt>
              </c:numCache>
            </c:numRef>
          </c:yVal>
          <c:smooth val="0"/>
          <c:extLst>
            <c:ext xmlns:c16="http://schemas.microsoft.com/office/drawing/2014/chart" uri="{C3380CC4-5D6E-409C-BE32-E72D297353CC}">
              <c16:uniqueId val="{00000008-86D0-4738-98A8-B18C75B93F3A}"/>
            </c:ext>
          </c:extLst>
        </c:ser>
        <c:ser>
          <c:idx val="9"/>
          <c:order val="9"/>
          <c:tx>
            <c:v>Lab Duplicates</c:v>
          </c:tx>
          <c:spPr>
            <a:ln>
              <a:noFill/>
            </a:ln>
          </c:spPr>
          <c:marker>
            <c:symbol val="circle"/>
            <c:size val="5"/>
            <c:spPr>
              <a:solidFill>
                <a:schemeClr val="tx1"/>
              </a:solidFill>
              <a:ln>
                <a:solidFill>
                  <a:schemeClr val="tx1"/>
                </a:solidFill>
              </a:ln>
            </c:spPr>
          </c:marker>
          <c:xVal>
            <c:numRef>
              <c:f>[3]Na_L!$G$2:$G$4</c:f>
              <c:numCache>
                <c:formatCode>General</c:formatCode>
                <c:ptCount val="3"/>
                <c:pt idx="0">
                  <c:v>2.855</c:v>
                </c:pt>
                <c:pt idx="1">
                  <c:v>1.25</c:v>
                </c:pt>
                <c:pt idx="2">
                  <c:v>2.02</c:v>
                </c:pt>
              </c:numCache>
            </c:numRef>
          </c:xVal>
          <c:yVal>
            <c:numRef>
              <c:f>[3]Na_L!$H$2:$H$4</c:f>
              <c:numCache>
                <c:formatCode>General</c:formatCode>
                <c:ptCount val="3"/>
                <c:pt idx="0">
                  <c:v>0.15000000000000036</c:v>
                </c:pt>
                <c:pt idx="1">
                  <c:v>8.0000000000000071E-2</c:v>
                </c:pt>
                <c:pt idx="2">
                  <c:v>9.9999999999999867E-2</c:v>
                </c:pt>
              </c:numCache>
            </c:numRef>
          </c:yVal>
          <c:smooth val="0"/>
          <c:extLst>
            <c:ext xmlns:c16="http://schemas.microsoft.com/office/drawing/2014/chart" uri="{C3380CC4-5D6E-409C-BE32-E72D297353CC}">
              <c16:uniqueId val="{00000009-86D0-4738-98A8-B18C75B93F3A}"/>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Sb</a:t>
            </a:r>
            <a:r>
              <a:rPr lang="en-US" sz="3200" baseline="0"/>
              <a:t> (INAA) / pmm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E081-4A9E-8A7C-12AE69621219}"/>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E081-4A9E-8A7C-12AE69621219}"/>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E081-4A9E-8A7C-12AE69621219}"/>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E081-4A9E-8A7C-12AE69621219}"/>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E081-4A9E-8A7C-12AE69621219}"/>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E081-4A9E-8A7C-12AE69621219}"/>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E081-4A9E-8A7C-12AE69621219}"/>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E081-4A9E-8A7C-12AE69621219}"/>
            </c:ext>
          </c:extLst>
        </c:ser>
        <c:ser>
          <c:idx val="8"/>
          <c:order val="8"/>
          <c:tx>
            <c:v>Field Duplicates</c:v>
          </c:tx>
          <c:spPr>
            <a:ln>
              <a:noFill/>
            </a:ln>
          </c:spPr>
          <c:marker>
            <c:symbol val="circle"/>
            <c:size val="5"/>
            <c:spPr>
              <a:noFill/>
              <a:ln>
                <a:solidFill>
                  <a:schemeClr val="tx1">
                    <a:lumMod val="95000"/>
                    <a:lumOff val="5000"/>
                  </a:schemeClr>
                </a:solidFill>
              </a:ln>
            </c:spPr>
          </c:marker>
          <c:xVal>
            <c:numRef>
              <c:f>[3]Sb_F!$G$2:$G$3</c:f>
              <c:numCache>
                <c:formatCode>General</c:formatCode>
                <c:ptCount val="2"/>
                <c:pt idx="0">
                  <c:v>0.45</c:v>
                </c:pt>
                <c:pt idx="1">
                  <c:v>0.64999999999999991</c:v>
                </c:pt>
              </c:numCache>
            </c:numRef>
          </c:xVal>
          <c:yVal>
            <c:numRef>
              <c:f>[3]Sb_F!$H$2:$H$3</c:f>
              <c:numCache>
                <c:formatCode>General</c:formatCode>
                <c:ptCount val="2"/>
                <c:pt idx="0">
                  <c:v>9.9999999999999978E-2</c:v>
                </c:pt>
                <c:pt idx="1">
                  <c:v>9.9999999999999978E-2</c:v>
                </c:pt>
              </c:numCache>
            </c:numRef>
          </c:yVal>
          <c:smooth val="0"/>
          <c:extLst>
            <c:ext xmlns:c16="http://schemas.microsoft.com/office/drawing/2014/chart" uri="{C3380CC4-5D6E-409C-BE32-E72D297353CC}">
              <c16:uniqueId val="{00000008-E081-4A9E-8A7C-12AE69621219}"/>
            </c:ext>
          </c:extLst>
        </c:ser>
        <c:ser>
          <c:idx val="9"/>
          <c:order val="9"/>
          <c:tx>
            <c:v>Lab Duplicates</c:v>
          </c:tx>
          <c:spPr>
            <a:ln>
              <a:noFill/>
            </a:ln>
          </c:spPr>
          <c:marker>
            <c:symbol val="circle"/>
            <c:size val="5"/>
            <c:spPr>
              <a:solidFill>
                <a:schemeClr val="tx1"/>
              </a:solidFill>
              <a:ln>
                <a:solidFill>
                  <a:schemeClr val="tx1"/>
                </a:solidFill>
              </a:ln>
            </c:spPr>
          </c:marker>
          <c:xVal>
            <c:numRef>
              <c:f>[3]Sb1_L!$G$2:$G$4</c:f>
              <c:numCache>
                <c:formatCode>General</c:formatCode>
                <c:ptCount val="3"/>
                <c:pt idx="0">
                  <c:v>0.2</c:v>
                </c:pt>
                <c:pt idx="1">
                  <c:v>0.5</c:v>
                </c:pt>
                <c:pt idx="2">
                  <c:v>2.8499999999999996</c:v>
                </c:pt>
              </c:numCache>
            </c:numRef>
          </c:xVal>
          <c:yVal>
            <c:numRef>
              <c:f>[3]Sb1_L!$H$2:$H$4</c:f>
              <c:numCache>
                <c:formatCode>General</c:formatCode>
                <c:ptCount val="3"/>
                <c:pt idx="0">
                  <c:v>0</c:v>
                </c:pt>
                <c:pt idx="1">
                  <c:v>0</c:v>
                </c:pt>
                <c:pt idx="2">
                  <c:v>0.10000000000000009</c:v>
                </c:pt>
              </c:numCache>
            </c:numRef>
          </c:yVal>
          <c:smooth val="0"/>
          <c:extLst>
            <c:ext xmlns:c16="http://schemas.microsoft.com/office/drawing/2014/chart" uri="{C3380CC4-5D6E-409C-BE32-E72D297353CC}">
              <c16:uniqueId val="{00000009-E081-4A9E-8A7C-12AE69621219}"/>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Rb</a:t>
            </a:r>
            <a:r>
              <a:rPr lang="en-US" sz="3200" baseline="0"/>
              <a:t> (INAA) / pmm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8F12-4AFE-BEEA-A55CD6B50789}"/>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8F12-4AFE-BEEA-A55CD6B50789}"/>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8F12-4AFE-BEEA-A55CD6B50789}"/>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8F12-4AFE-BEEA-A55CD6B50789}"/>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8F12-4AFE-BEEA-A55CD6B50789}"/>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8F12-4AFE-BEEA-A55CD6B50789}"/>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8F12-4AFE-BEEA-A55CD6B50789}"/>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8F12-4AFE-BEEA-A55CD6B50789}"/>
            </c:ext>
          </c:extLst>
        </c:ser>
        <c:ser>
          <c:idx val="8"/>
          <c:order val="8"/>
          <c:tx>
            <c:v>Field Duplicates</c:v>
          </c:tx>
          <c:spPr>
            <a:ln>
              <a:noFill/>
            </a:ln>
          </c:spPr>
          <c:marker>
            <c:symbol val="circle"/>
            <c:size val="5"/>
            <c:spPr>
              <a:noFill/>
              <a:ln>
                <a:solidFill>
                  <a:schemeClr val="tx1">
                    <a:lumMod val="95000"/>
                    <a:lumOff val="5000"/>
                  </a:schemeClr>
                </a:solidFill>
              </a:ln>
            </c:spPr>
          </c:marker>
          <c:xVal>
            <c:numRef>
              <c:f>[3]Rb_F!$G$2:$G$3</c:f>
              <c:numCache>
                <c:formatCode>General</c:formatCode>
                <c:ptCount val="2"/>
                <c:pt idx="0">
                  <c:v>119</c:v>
                </c:pt>
                <c:pt idx="1">
                  <c:v>88</c:v>
                </c:pt>
              </c:numCache>
            </c:numRef>
          </c:xVal>
          <c:yVal>
            <c:numRef>
              <c:f>[3]Rb_F!$H$2:$H$3</c:f>
              <c:numCache>
                <c:formatCode>General</c:formatCode>
                <c:ptCount val="2"/>
                <c:pt idx="0">
                  <c:v>6</c:v>
                </c:pt>
                <c:pt idx="1">
                  <c:v>6</c:v>
                </c:pt>
              </c:numCache>
            </c:numRef>
          </c:yVal>
          <c:smooth val="0"/>
          <c:extLst>
            <c:ext xmlns:c16="http://schemas.microsoft.com/office/drawing/2014/chart" uri="{C3380CC4-5D6E-409C-BE32-E72D297353CC}">
              <c16:uniqueId val="{00000008-8F12-4AFE-BEEA-A55CD6B50789}"/>
            </c:ext>
          </c:extLst>
        </c:ser>
        <c:ser>
          <c:idx val="9"/>
          <c:order val="9"/>
          <c:tx>
            <c:v>Lab Duplicates</c:v>
          </c:tx>
          <c:spPr>
            <a:ln>
              <a:noFill/>
            </a:ln>
          </c:spPr>
          <c:marker>
            <c:symbol val="circle"/>
            <c:size val="5"/>
            <c:spPr>
              <a:solidFill>
                <a:schemeClr val="tx1"/>
              </a:solidFill>
              <a:ln>
                <a:solidFill>
                  <a:schemeClr val="tx1"/>
                </a:solidFill>
              </a:ln>
            </c:spPr>
          </c:marker>
          <c:xVal>
            <c:numRef>
              <c:f>[3]Rb1_L!$G$2:$G$4</c:f>
              <c:numCache>
                <c:formatCode>General</c:formatCode>
                <c:ptCount val="3"/>
                <c:pt idx="0">
                  <c:v>113</c:v>
                </c:pt>
                <c:pt idx="1">
                  <c:v>121.5</c:v>
                </c:pt>
                <c:pt idx="2">
                  <c:v>34</c:v>
                </c:pt>
              </c:numCache>
            </c:numRef>
          </c:xVal>
          <c:yVal>
            <c:numRef>
              <c:f>[3]Rb1_L!$H$2:$H$4</c:f>
              <c:numCache>
                <c:formatCode>General</c:formatCode>
                <c:ptCount val="3"/>
                <c:pt idx="0">
                  <c:v>2</c:v>
                </c:pt>
                <c:pt idx="1">
                  <c:v>11</c:v>
                </c:pt>
                <c:pt idx="2">
                  <c:v>4</c:v>
                </c:pt>
              </c:numCache>
            </c:numRef>
          </c:yVal>
          <c:smooth val="0"/>
          <c:extLst>
            <c:ext xmlns:c16="http://schemas.microsoft.com/office/drawing/2014/chart" uri="{C3380CC4-5D6E-409C-BE32-E72D297353CC}">
              <c16:uniqueId val="{00000009-8F12-4AFE-BEEA-A55CD6B50789}"/>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Sc</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DF8D-4B16-A62B-0AA4037BE0B7}"/>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DF8D-4B16-A62B-0AA4037BE0B7}"/>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DF8D-4B16-A62B-0AA4037BE0B7}"/>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DF8D-4B16-A62B-0AA4037BE0B7}"/>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DF8D-4B16-A62B-0AA4037BE0B7}"/>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DF8D-4B16-A62B-0AA4037BE0B7}"/>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DF8D-4B16-A62B-0AA4037BE0B7}"/>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DF8D-4B16-A62B-0AA4037BE0B7}"/>
            </c:ext>
          </c:extLst>
        </c:ser>
        <c:ser>
          <c:idx val="8"/>
          <c:order val="8"/>
          <c:tx>
            <c:v>Field Duplicates</c:v>
          </c:tx>
          <c:spPr>
            <a:ln>
              <a:noFill/>
            </a:ln>
          </c:spPr>
          <c:marker>
            <c:symbol val="circle"/>
            <c:size val="5"/>
            <c:spPr>
              <a:noFill/>
              <a:ln>
                <a:solidFill>
                  <a:schemeClr val="tx1">
                    <a:lumMod val="95000"/>
                    <a:lumOff val="5000"/>
                  </a:schemeClr>
                </a:solidFill>
              </a:ln>
            </c:spPr>
          </c:marker>
          <c:xVal>
            <c:numRef>
              <c:f>[3]Sc_F!$G$2:$G$3</c:f>
              <c:numCache>
                <c:formatCode>General</c:formatCode>
                <c:ptCount val="2"/>
                <c:pt idx="0">
                  <c:v>9.9</c:v>
                </c:pt>
                <c:pt idx="1">
                  <c:v>8.25</c:v>
                </c:pt>
              </c:numCache>
            </c:numRef>
          </c:xVal>
          <c:yVal>
            <c:numRef>
              <c:f>[3]Sc_F!$H$2:$H$3</c:f>
              <c:numCache>
                <c:formatCode>General</c:formatCode>
                <c:ptCount val="2"/>
                <c:pt idx="0">
                  <c:v>1</c:v>
                </c:pt>
                <c:pt idx="1">
                  <c:v>0.69999999999999929</c:v>
                </c:pt>
              </c:numCache>
            </c:numRef>
          </c:yVal>
          <c:smooth val="0"/>
          <c:extLst>
            <c:ext xmlns:c16="http://schemas.microsoft.com/office/drawing/2014/chart" uri="{C3380CC4-5D6E-409C-BE32-E72D297353CC}">
              <c16:uniqueId val="{00000008-DF8D-4B16-A62B-0AA4037BE0B7}"/>
            </c:ext>
          </c:extLst>
        </c:ser>
        <c:ser>
          <c:idx val="9"/>
          <c:order val="9"/>
          <c:tx>
            <c:v>Lab Duplicates</c:v>
          </c:tx>
          <c:spPr>
            <a:ln>
              <a:noFill/>
            </a:ln>
          </c:spPr>
          <c:marker>
            <c:symbol val="circle"/>
            <c:size val="5"/>
            <c:spPr>
              <a:solidFill>
                <a:schemeClr val="tx1"/>
              </a:solidFill>
              <a:ln>
                <a:solidFill>
                  <a:schemeClr val="tx1"/>
                </a:solidFill>
              </a:ln>
            </c:spPr>
          </c:marker>
          <c:xVal>
            <c:numRef>
              <c:f>[3]Sc1_L!$G$2:$G$4</c:f>
              <c:numCache>
                <c:formatCode>General</c:formatCode>
                <c:ptCount val="3"/>
                <c:pt idx="0">
                  <c:v>4.25</c:v>
                </c:pt>
                <c:pt idx="1">
                  <c:v>10.65</c:v>
                </c:pt>
                <c:pt idx="2">
                  <c:v>24.549999999999997</c:v>
                </c:pt>
              </c:numCache>
            </c:numRef>
          </c:xVal>
          <c:yVal>
            <c:numRef>
              <c:f>[3]Sc1_L!$H$2:$H$4</c:f>
              <c:numCache>
                <c:formatCode>General</c:formatCode>
                <c:ptCount val="3"/>
                <c:pt idx="0">
                  <c:v>0.30000000000000071</c:v>
                </c:pt>
                <c:pt idx="1">
                  <c:v>0.5</c:v>
                </c:pt>
                <c:pt idx="2">
                  <c:v>2.3000000000000007</c:v>
                </c:pt>
              </c:numCache>
            </c:numRef>
          </c:yVal>
          <c:smooth val="0"/>
          <c:extLst>
            <c:ext xmlns:c16="http://schemas.microsoft.com/office/drawing/2014/chart" uri="{C3380CC4-5D6E-409C-BE32-E72D297353CC}">
              <c16:uniqueId val="{00000009-DF8D-4B16-A62B-0AA4037BE0B7}"/>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Sm</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F274-475A-A515-DB36139D0344}"/>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F274-475A-A515-DB36139D0344}"/>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F274-475A-A515-DB36139D0344}"/>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F274-475A-A515-DB36139D0344}"/>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F274-475A-A515-DB36139D0344}"/>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F274-475A-A515-DB36139D0344}"/>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F274-475A-A515-DB36139D0344}"/>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F274-475A-A515-DB36139D0344}"/>
            </c:ext>
          </c:extLst>
        </c:ser>
        <c:ser>
          <c:idx val="8"/>
          <c:order val="8"/>
          <c:tx>
            <c:v>Field Duplicates</c:v>
          </c:tx>
          <c:spPr>
            <a:ln>
              <a:noFill/>
            </a:ln>
          </c:spPr>
          <c:marker>
            <c:symbol val="circle"/>
            <c:size val="5"/>
            <c:spPr>
              <a:noFill/>
              <a:ln>
                <a:solidFill>
                  <a:schemeClr val="tx1">
                    <a:lumMod val="95000"/>
                    <a:lumOff val="5000"/>
                  </a:schemeClr>
                </a:solidFill>
              </a:ln>
            </c:spPr>
          </c:marker>
          <c:xVal>
            <c:numRef>
              <c:f>[3]Sm_F!$G$2:$G$3</c:f>
              <c:numCache>
                <c:formatCode>General</c:formatCode>
                <c:ptCount val="2"/>
                <c:pt idx="0">
                  <c:v>6.75</c:v>
                </c:pt>
                <c:pt idx="1">
                  <c:v>8.1</c:v>
                </c:pt>
              </c:numCache>
            </c:numRef>
          </c:xVal>
          <c:yVal>
            <c:numRef>
              <c:f>[3]Sm_F!$H$2:$H$3</c:f>
              <c:numCache>
                <c:formatCode>General</c:formatCode>
                <c:ptCount val="2"/>
                <c:pt idx="0">
                  <c:v>0.90000000000000036</c:v>
                </c:pt>
                <c:pt idx="1">
                  <c:v>0.79999999999999982</c:v>
                </c:pt>
              </c:numCache>
            </c:numRef>
          </c:yVal>
          <c:smooth val="0"/>
          <c:extLst>
            <c:ext xmlns:c16="http://schemas.microsoft.com/office/drawing/2014/chart" uri="{C3380CC4-5D6E-409C-BE32-E72D297353CC}">
              <c16:uniqueId val="{00000008-F274-475A-A515-DB36139D0344}"/>
            </c:ext>
          </c:extLst>
        </c:ser>
        <c:ser>
          <c:idx val="9"/>
          <c:order val="9"/>
          <c:tx>
            <c:v>Lab Duplicates</c:v>
          </c:tx>
          <c:spPr>
            <a:ln>
              <a:noFill/>
            </a:ln>
          </c:spPr>
          <c:marker>
            <c:symbol val="circle"/>
            <c:size val="5"/>
            <c:spPr>
              <a:solidFill>
                <a:schemeClr val="tx1"/>
              </a:solidFill>
              <a:ln>
                <a:solidFill>
                  <a:schemeClr val="tx1"/>
                </a:solidFill>
              </a:ln>
            </c:spPr>
          </c:marker>
          <c:xVal>
            <c:numRef>
              <c:f>[3]Sm1_L!$G$2:$G$4</c:f>
              <c:numCache>
                <c:formatCode>General</c:formatCode>
                <c:ptCount val="3"/>
                <c:pt idx="0">
                  <c:v>3.7</c:v>
                </c:pt>
                <c:pt idx="1">
                  <c:v>6.4</c:v>
                </c:pt>
                <c:pt idx="2">
                  <c:v>8.1999999999999993</c:v>
                </c:pt>
              </c:numCache>
            </c:numRef>
          </c:xVal>
          <c:yVal>
            <c:numRef>
              <c:f>[3]Sc1_L!$H$2:$H$4</c:f>
              <c:numCache>
                <c:formatCode>General</c:formatCode>
                <c:ptCount val="3"/>
                <c:pt idx="0">
                  <c:v>0.30000000000000071</c:v>
                </c:pt>
                <c:pt idx="1">
                  <c:v>0.5</c:v>
                </c:pt>
                <c:pt idx="2">
                  <c:v>2.3000000000000007</c:v>
                </c:pt>
              </c:numCache>
            </c:numRef>
          </c:yVal>
          <c:smooth val="0"/>
          <c:extLst>
            <c:ext xmlns:c16="http://schemas.microsoft.com/office/drawing/2014/chart" uri="{C3380CC4-5D6E-409C-BE32-E72D297353CC}">
              <c16:uniqueId val="{00000009-F274-475A-A515-DB36139D0344}"/>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baseline="0"/>
              <a:t>Se (INAA) / ppm</a:t>
            </a:r>
            <a:endParaRPr lang="en-US" sz="3200"/>
          </a:p>
        </c:rich>
      </c:tx>
      <c:overlay val="0"/>
    </c:title>
    <c:autoTitleDeleted val="0"/>
    <c:plotArea>
      <c:layout>
        <c:manualLayout>
          <c:layoutTarget val="inner"/>
          <c:xMode val="edge"/>
          <c:yMode val="edge"/>
          <c:x val="7.2450623991939092E-2"/>
          <c:y val="0.12881619662950006"/>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986E-4FBF-BF33-93FCE4C13C69}"/>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986E-4FBF-BF33-93FCE4C13C69}"/>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986E-4FBF-BF33-93FCE4C13C69}"/>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986E-4FBF-BF33-93FCE4C13C69}"/>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986E-4FBF-BF33-93FCE4C13C69}"/>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986E-4FBF-BF33-93FCE4C13C69}"/>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986E-4FBF-BF33-93FCE4C13C69}"/>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986E-4FBF-BF33-93FCE4C13C69}"/>
            </c:ext>
          </c:extLst>
        </c:ser>
        <c:ser>
          <c:idx val="8"/>
          <c:order val="8"/>
          <c:tx>
            <c:v>Field Duplicates</c:v>
          </c:tx>
          <c:spPr>
            <a:ln>
              <a:noFill/>
            </a:ln>
          </c:spPr>
          <c:marker>
            <c:symbol val="circle"/>
            <c:size val="5"/>
            <c:spPr>
              <a:noFill/>
              <a:ln>
                <a:solidFill>
                  <a:schemeClr val="tx1">
                    <a:lumMod val="95000"/>
                    <a:lumOff val="5000"/>
                  </a:schemeClr>
                </a:solidFill>
              </a:ln>
            </c:spPr>
          </c:marker>
          <c:xVal>
            <c:numRef>
              <c:f>'[3]MO-F'!$G$2:$G$3</c:f>
              <c:numCache>
                <c:formatCode>General</c:formatCode>
                <c:ptCount val="2"/>
                <c:pt idx="0">
                  <c:v>-1</c:v>
                </c:pt>
                <c:pt idx="1">
                  <c:v>-1</c:v>
                </c:pt>
              </c:numCache>
            </c:numRef>
          </c:xVal>
          <c:yVal>
            <c:numRef>
              <c:f>'[3]MO-F'!$H$2:$H$3</c:f>
              <c:numCache>
                <c:formatCode>General</c:formatCode>
                <c:ptCount val="2"/>
                <c:pt idx="0">
                  <c:v>0</c:v>
                </c:pt>
                <c:pt idx="1">
                  <c:v>0</c:v>
                </c:pt>
              </c:numCache>
            </c:numRef>
          </c:yVal>
          <c:smooth val="0"/>
          <c:extLst>
            <c:ext xmlns:c16="http://schemas.microsoft.com/office/drawing/2014/chart" uri="{C3380CC4-5D6E-409C-BE32-E72D297353CC}">
              <c16:uniqueId val="{00000008-986E-4FBF-BF33-93FCE4C13C69}"/>
            </c:ext>
          </c:extLst>
        </c:ser>
        <c:ser>
          <c:idx val="9"/>
          <c:order val="9"/>
          <c:tx>
            <c:v>Lab Duplicates</c:v>
          </c:tx>
          <c:spPr>
            <a:ln>
              <a:noFill/>
            </a:ln>
          </c:spPr>
          <c:marker>
            <c:symbol val="circle"/>
            <c:size val="5"/>
            <c:spPr>
              <a:solidFill>
                <a:schemeClr val="tx1"/>
              </a:solidFill>
              <a:ln>
                <a:solidFill>
                  <a:schemeClr val="tx1"/>
                </a:solidFill>
              </a:ln>
            </c:spPr>
          </c:marker>
          <c:xVal>
            <c:numRef>
              <c:f>[3]Mo1_L!$G$2:$G$4</c:f>
              <c:numCache>
                <c:formatCode>General</c:formatCode>
                <c:ptCount val="3"/>
                <c:pt idx="0">
                  <c:v>-1</c:v>
                </c:pt>
                <c:pt idx="1">
                  <c:v>-1</c:v>
                </c:pt>
                <c:pt idx="2">
                  <c:v>-1</c:v>
                </c:pt>
              </c:numCache>
            </c:numRef>
          </c:xVal>
          <c:yVal>
            <c:numRef>
              <c:f>[3]Mo1_L!$H$2:$H$4</c:f>
              <c:numCache>
                <c:formatCode>General</c:formatCode>
                <c:ptCount val="3"/>
                <c:pt idx="0">
                  <c:v>0</c:v>
                </c:pt>
                <c:pt idx="1">
                  <c:v>0</c:v>
                </c:pt>
                <c:pt idx="2">
                  <c:v>0</c:v>
                </c:pt>
              </c:numCache>
            </c:numRef>
          </c:yVal>
          <c:smooth val="0"/>
          <c:extLst>
            <c:ext xmlns:c16="http://schemas.microsoft.com/office/drawing/2014/chart" uri="{C3380CC4-5D6E-409C-BE32-E72D297353CC}">
              <c16:uniqueId val="{00000009-986E-4FBF-BF33-93FCE4C13C69}"/>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Sm</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C819-4321-93D5-F4DE43FE16D0}"/>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C819-4321-93D5-F4DE43FE16D0}"/>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C819-4321-93D5-F4DE43FE16D0}"/>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C819-4321-93D5-F4DE43FE16D0}"/>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C819-4321-93D5-F4DE43FE16D0}"/>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C819-4321-93D5-F4DE43FE16D0}"/>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C819-4321-93D5-F4DE43FE16D0}"/>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C819-4321-93D5-F4DE43FE16D0}"/>
            </c:ext>
          </c:extLst>
        </c:ser>
        <c:ser>
          <c:idx val="8"/>
          <c:order val="8"/>
          <c:tx>
            <c:v>Field Duplicates</c:v>
          </c:tx>
          <c:spPr>
            <a:ln>
              <a:noFill/>
            </a:ln>
          </c:spPr>
          <c:marker>
            <c:symbol val="circle"/>
            <c:size val="5"/>
            <c:spPr>
              <a:noFill/>
              <a:ln>
                <a:solidFill>
                  <a:schemeClr val="tx1">
                    <a:lumMod val="95000"/>
                    <a:lumOff val="5000"/>
                  </a:schemeClr>
                </a:solidFill>
              </a:ln>
            </c:spPr>
          </c:marker>
          <c:xVal>
            <c:numRef>
              <c:f>[3]Sm_F!$G$2:$G$3</c:f>
              <c:numCache>
                <c:formatCode>General</c:formatCode>
                <c:ptCount val="2"/>
                <c:pt idx="0">
                  <c:v>6.75</c:v>
                </c:pt>
                <c:pt idx="1">
                  <c:v>8.1</c:v>
                </c:pt>
              </c:numCache>
            </c:numRef>
          </c:xVal>
          <c:yVal>
            <c:numRef>
              <c:f>[3]Sm_F!$H$2:$H$3</c:f>
              <c:numCache>
                <c:formatCode>General</c:formatCode>
                <c:ptCount val="2"/>
                <c:pt idx="0">
                  <c:v>0.90000000000000036</c:v>
                </c:pt>
                <c:pt idx="1">
                  <c:v>0.79999999999999982</c:v>
                </c:pt>
              </c:numCache>
            </c:numRef>
          </c:yVal>
          <c:smooth val="0"/>
          <c:extLst>
            <c:ext xmlns:c16="http://schemas.microsoft.com/office/drawing/2014/chart" uri="{C3380CC4-5D6E-409C-BE32-E72D297353CC}">
              <c16:uniqueId val="{00000008-C819-4321-93D5-F4DE43FE16D0}"/>
            </c:ext>
          </c:extLst>
        </c:ser>
        <c:ser>
          <c:idx val="9"/>
          <c:order val="9"/>
          <c:tx>
            <c:v>Lab Duplicates</c:v>
          </c:tx>
          <c:spPr>
            <a:ln>
              <a:noFill/>
            </a:ln>
          </c:spPr>
          <c:marker>
            <c:symbol val="circle"/>
            <c:size val="5"/>
            <c:spPr>
              <a:solidFill>
                <a:schemeClr val="tx1"/>
              </a:solidFill>
              <a:ln>
                <a:solidFill>
                  <a:schemeClr val="tx1"/>
                </a:solidFill>
              </a:ln>
            </c:spPr>
          </c:marker>
          <c:xVal>
            <c:numRef>
              <c:f>[3]Sm1_L!$G$2:$G$4</c:f>
              <c:numCache>
                <c:formatCode>General</c:formatCode>
                <c:ptCount val="3"/>
                <c:pt idx="0">
                  <c:v>3.7</c:v>
                </c:pt>
                <c:pt idx="1">
                  <c:v>6.4</c:v>
                </c:pt>
                <c:pt idx="2">
                  <c:v>8.1999999999999993</c:v>
                </c:pt>
              </c:numCache>
            </c:numRef>
          </c:xVal>
          <c:yVal>
            <c:numRef>
              <c:f>[3]Sm1_L!$H$2:$H$4</c:f>
              <c:numCache>
                <c:formatCode>General</c:formatCode>
                <c:ptCount val="3"/>
                <c:pt idx="0">
                  <c:v>0</c:v>
                </c:pt>
                <c:pt idx="1">
                  <c:v>0.20000000000000018</c:v>
                </c:pt>
                <c:pt idx="2">
                  <c:v>0.40000000000000036</c:v>
                </c:pt>
              </c:numCache>
            </c:numRef>
          </c:yVal>
          <c:smooth val="0"/>
          <c:extLst>
            <c:ext xmlns:c16="http://schemas.microsoft.com/office/drawing/2014/chart" uri="{C3380CC4-5D6E-409C-BE32-E72D297353CC}">
              <c16:uniqueId val="{00000009-C819-4321-93D5-F4DE43FE16D0}"/>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Ta</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15D3-42AD-A270-4A591C1361B5}"/>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15D3-42AD-A270-4A591C1361B5}"/>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15D3-42AD-A270-4A591C1361B5}"/>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15D3-42AD-A270-4A591C1361B5}"/>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15D3-42AD-A270-4A591C1361B5}"/>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15D3-42AD-A270-4A591C1361B5}"/>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15D3-42AD-A270-4A591C1361B5}"/>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15D3-42AD-A270-4A591C1361B5}"/>
            </c:ext>
          </c:extLst>
        </c:ser>
        <c:ser>
          <c:idx val="8"/>
          <c:order val="8"/>
          <c:tx>
            <c:v>Field Duplicates</c:v>
          </c:tx>
          <c:spPr>
            <a:ln>
              <a:noFill/>
            </a:ln>
          </c:spPr>
          <c:marker>
            <c:symbol val="circle"/>
            <c:size val="5"/>
            <c:spPr>
              <a:noFill/>
              <a:ln>
                <a:solidFill>
                  <a:schemeClr val="tx1">
                    <a:lumMod val="95000"/>
                    <a:lumOff val="5000"/>
                  </a:schemeClr>
                </a:solidFill>
              </a:ln>
            </c:spPr>
          </c:marker>
          <c:xVal>
            <c:numRef>
              <c:f>[3]Ta_F!$G$2:$G$3</c:f>
              <c:numCache>
                <c:formatCode>General</c:formatCode>
                <c:ptCount val="2"/>
                <c:pt idx="0">
                  <c:v>2.15</c:v>
                </c:pt>
                <c:pt idx="1">
                  <c:v>2.7</c:v>
                </c:pt>
              </c:numCache>
            </c:numRef>
          </c:xVal>
          <c:yVal>
            <c:numRef>
              <c:f>[3]Ta_F!$H$2:$H$3</c:f>
              <c:numCache>
                <c:formatCode>General</c:formatCode>
                <c:ptCount val="2"/>
                <c:pt idx="0">
                  <c:v>0.29999999999999982</c:v>
                </c:pt>
                <c:pt idx="1">
                  <c:v>0</c:v>
                </c:pt>
              </c:numCache>
            </c:numRef>
          </c:yVal>
          <c:smooth val="0"/>
          <c:extLst>
            <c:ext xmlns:c16="http://schemas.microsoft.com/office/drawing/2014/chart" uri="{C3380CC4-5D6E-409C-BE32-E72D297353CC}">
              <c16:uniqueId val="{00000008-15D3-42AD-A270-4A591C1361B5}"/>
            </c:ext>
          </c:extLst>
        </c:ser>
        <c:ser>
          <c:idx val="9"/>
          <c:order val="9"/>
          <c:tx>
            <c:v>Lab Duplicates</c:v>
          </c:tx>
          <c:spPr>
            <a:ln>
              <a:noFill/>
            </a:ln>
          </c:spPr>
          <c:marker>
            <c:symbol val="circle"/>
            <c:size val="5"/>
            <c:spPr>
              <a:solidFill>
                <a:schemeClr val="tx1"/>
              </a:solidFill>
              <a:ln>
                <a:solidFill>
                  <a:schemeClr val="tx1"/>
                </a:solidFill>
              </a:ln>
            </c:spPr>
          </c:marker>
          <c:xVal>
            <c:numRef>
              <c:f>[3]Ta1_L!$G$2:$G$4</c:f>
              <c:numCache>
                <c:formatCode>General</c:formatCode>
                <c:ptCount val="3"/>
                <c:pt idx="0">
                  <c:v>1.3</c:v>
                </c:pt>
                <c:pt idx="1">
                  <c:v>2.1</c:v>
                </c:pt>
                <c:pt idx="2">
                  <c:v>0.95</c:v>
                </c:pt>
              </c:numCache>
            </c:numRef>
          </c:xVal>
          <c:yVal>
            <c:numRef>
              <c:f>[3]Ta1_L!$H$2:$H$4</c:f>
              <c:numCache>
                <c:formatCode>General</c:formatCode>
                <c:ptCount val="3"/>
                <c:pt idx="0">
                  <c:v>0</c:v>
                </c:pt>
                <c:pt idx="1">
                  <c:v>0.20000000000000018</c:v>
                </c:pt>
                <c:pt idx="2">
                  <c:v>9.9999999999999978E-2</c:v>
                </c:pt>
              </c:numCache>
            </c:numRef>
          </c:yVal>
          <c:smooth val="0"/>
          <c:extLst>
            <c:ext xmlns:c16="http://schemas.microsoft.com/office/drawing/2014/chart" uri="{C3380CC4-5D6E-409C-BE32-E72D297353CC}">
              <c16:uniqueId val="{00000009-15D3-42AD-A270-4A591C1361B5}"/>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Tb</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7690-4959-BB8B-188640C23C18}"/>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7690-4959-BB8B-188640C23C18}"/>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7690-4959-BB8B-188640C23C18}"/>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7690-4959-BB8B-188640C23C18}"/>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7690-4959-BB8B-188640C23C18}"/>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7690-4959-BB8B-188640C23C18}"/>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7690-4959-BB8B-188640C23C18}"/>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7690-4959-BB8B-188640C23C18}"/>
            </c:ext>
          </c:extLst>
        </c:ser>
        <c:ser>
          <c:idx val="8"/>
          <c:order val="8"/>
          <c:tx>
            <c:v>Field Duplicates</c:v>
          </c:tx>
          <c:spPr>
            <a:ln>
              <a:noFill/>
            </a:ln>
          </c:spPr>
          <c:marker>
            <c:symbol val="circle"/>
            <c:size val="5"/>
            <c:spPr>
              <a:noFill/>
              <a:ln>
                <a:solidFill>
                  <a:schemeClr val="tx1">
                    <a:lumMod val="95000"/>
                    <a:lumOff val="5000"/>
                  </a:schemeClr>
                </a:solidFill>
              </a:ln>
            </c:spPr>
          </c:marker>
          <c:xVal>
            <c:numRef>
              <c:f>[3]Tb_F!$G$2:$G$3</c:f>
              <c:numCache>
                <c:formatCode>General</c:formatCode>
                <c:ptCount val="2"/>
                <c:pt idx="0">
                  <c:v>1</c:v>
                </c:pt>
                <c:pt idx="1">
                  <c:v>1.2000000000000002</c:v>
                </c:pt>
              </c:numCache>
            </c:numRef>
          </c:xVal>
          <c:yVal>
            <c:numRef>
              <c:f>[3]Tb_F!$H$2:$H$3</c:f>
              <c:numCache>
                <c:formatCode>General</c:formatCode>
                <c:ptCount val="2"/>
                <c:pt idx="0">
                  <c:v>0.20000000000000007</c:v>
                </c:pt>
                <c:pt idx="1">
                  <c:v>0.19999999999999996</c:v>
                </c:pt>
              </c:numCache>
            </c:numRef>
          </c:yVal>
          <c:smooth val="0"/>
          <c:extLst>
            <c:ext xmlns:c16="http://schemas.microsoft.com/office/drawing/2014/chart" uri="{C3380CC4-5D6E-409C-BE32-E72D297353CC}">
              <c16:uniqueId val="{00000008-7690-4959-BB8B-188640C23C18}"/>
            </c:ext>
          </c:extLst>
        </c:ser>
        <c:ser>
          <c:idx val="9"/>
          <c:order val="9"/>
          <c:tx>
            <c:v>Lab Duplicates</c:v>
          </c:tx>
          <c:spPr>
            <a:ln>
              <a:noFill/>
            </a:ln>
          </c:spPr>
          <c:marker>
            <c:symbol val="circle"/>
            <c:size val="5"/>
            <c:spPr>
              <a:solidFill>
                <a:schemeClr val="tx1"/>
              </a:solidFill>
              <a:ln>
                <a:solidFill>
                  <a:schemeClr val="tx1"/>
                </a:solidFill>
              </a:ln>
            </c:spPr>
          </c:marker>
          <c:xVal>
            <c:numRef>
              <c:f>[3]Tb1_L!$G$2:$G$4</c:f>
              <c:numCache>
                <c:formatCode>General</c:formatCode>
                <c:ptCount val="3"/>
                <c:pt idx="0">
                  <c:v>0.55000000000000004</c:v>
                </c:pt>
                <c:pt idx="1">
                  <c:v>0.95</c:v>
                </c:pt>
                <c:pt idx="2">
                  <c:v>1.4</c:v>
                </c:pt>
              </c:numCache>
            </c:numRef>
          </c:xVal>
          <c:yVal>
            <c:numRef>
              <c:f>[3]Tb1_L!$H$2:$H$4</c:f>
              <c:numCache>
                <c:formatCode>General</c:formatCode>
                <c:ptCount val="3"/>
                <c:pt idx="0">
                  <c:v>9.9999999999999978E-2</c:v>
                </c:pt>
                <c:pt idx="1">
                  <c:v>9.9999999999999978E-2</c:v>
                </c:pt>
                <c:pt idx="2">
                  <c:v>0</c:v>
                </c:pt>
              </c:numCache>
            </c:numRef>
          </c:yVal>
          <c:smooth val="0"/>
          <c:extLst>
            <c:ext xmlns:c16="http://schemas.microsoft.com/office/drawing/2014/chart" uri="{C3380CC4-5D6E-409C-BE32-E72D297353CC}">
              <c16:uniqueId val="{00000009-7690-4959-BB8B-188640C23C18}"/>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Th</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0F83-49F8-9BF2-A69CF87C6076}"/>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0F83-49F8-9BF2-A69CF87C6076}"/>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0F83-49F8-9BF2-A69CF87C6076}"/>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0F83-49F8-9BF2-A69CF87C6076}"/>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0F83-49F8-9BF2-A69CF87C6076}"/>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0F83-49F8-9BF2-A69CF87C6076}"/>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0F83-49F8-9BF2-A69CF87C6076}"/>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0F83-49F8-9BF2-A69CF87C6076}"/>
            </c:ext>
          </c:extLst>
        </c:ser>
        <c:ser>
          <c:idx val="8"/>
          <c:order val="8"/>
          <c:tx>
            <c:v>Field Duplicates</c:v>
          </c:tx>
          <c:spPr>
            <a:ln>
              <a:noFill/>
            </a:ln>
          </c:spPr>
          <c:marker>
            <c:symbol val="circle"/>
            <c:size val="5"/>
            <c:spPr>
              <a:noFill/>
              <a:ln>
                <a:solidFill>
                  <a:schemeClr val="tx1">
                    <a:lumMod val="95000"/>
                    <a:lumOff val="5000"/>
                  </a:schemeClr>
                </a:solidFill>
              </a:ln>
            </c:spPr>
          </c:marker>
          <c:xVal>
            <c:numRef>
              <c:f>[3]Th_F!$G$2:$G$3</c:f>
              <c:numCache>
                <c:formatCode>General</c:formatCode>
                <c:ptCount val="2"/>
                <c:pt idx="0">
                  <c:v>13.7</c:v>
                </c:pt>
                <c:pt idx="1">
                  <c:v>14.350000000000001</c:v>
                </c:pt>
              </c:numCache>
            </c:numRef>
          </c:xVal>
          <c:yVal>
            <c:numRef>
              <c:f>[3]Th_F!$H$2:$H$3</c:f>
              <c:numCache>
                <c:formatCode>General</c:formatCode>
                <c:ptCount val="2"/>
                <c:pt idx="0">
                  <c:v>1.2000000000000011</c:v>
                </c:pt>
                <c:pt idx="1">
                  <c:v>0.90000000000000036</c:v>
                </c:pt>
              </c:numCache>
            </c:numRef>
          </c:yVal>
          <c:smooth val="0"/>
          <c:extLst>
            <c:ext xmlns:c16="http://schemas.microsoft.com/office/drawing/2014/chart" uri="{C3380CC4-5D6E-409C-BE32-E72D297353CC}">
              <c16:uniqueId val="{00000008-0F83-49F8-9BF2-A69CF87C6076}"/>
            </c:ext>
          </c:extLst>
        </c:ser>
        <c:ser>
          <c:idx val="9"/>
          <c:order val="9"/>
          <c:tx>
            <c:v>Lab Duplicates</c:v>
          </c:tx>
          <c:spPr>
            <a:ln>
              <a:noFill/>
            </a:ln>
          </c:spPr>
          <c:marker>
            <c:symbol val="circle"/>
            <c:size val="5"/>
            <c:spPr>
              <a:solidFill>
                <a:schemeClr val="tx1"/>
              </a:solidFill>
              <a:ln>
                <a:solidFill>
                  <a:schemeClr val="tx1"/>
                </a:solidFill>
              </a:ln>
            </c:spPr>
          </c:marker>
          <c:xVal>
            <c:numRef>
              <c:f>[3]Th1_L!$G$2:$G$4</c:f>
              <c:numCache>
                <c:formatCode>General</c:formatCode>
                <c:ptCount val="3"/>
                <c:pt idx="0">
                  <c:v>14.2</c:v>
                </c:pt>
                <c:pt idx="1">
                  <c:v>13.149999999999999</c:v>
                </c:pt>
                <c:pt idx="2">
                  <c:v>5.95</c:v>
                </c:pt>
              </c:numCache>
            </c:numRef>
          </c:xVal>
          <c:yVal>
            <c:numRef>
              <c:f>[3]Th1_L!$H$2:$H$4</c:f>
              <c:numCache>
                <c:formatCode>General</c:formatCode>
                <c:ptCount val="3"/>
                <c:pt idx="0">
                  <c:v>0.20000000000000107</c:v>
                </c:pt>
                <c:pt idx="1">
                  <c:v>9.9999999999999645E-2</c:v>
                </c:pt>
                <c:pt idx="2">
                  <c:v>0.5</c:v>
                </c:pt>
              </c:numCache>
            </c:numRef>
          </c:yVal>
          <c:smooth val="0"/>
          <c:extLst>
            <c:ext xmlns:c16="http://schemas.microsoft.com/office/drawing/2014/chart" uri="{C3380CC4-5D6E-409C-BE32-E72D297353CC}">
              <c16:uniqueId val="{00000009-0F83-49F8-9BF2-A69CF87C6076}"/>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U</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0325-40D5-8E7B-EB286E7C7338}"/>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0325-40D5-8E7B-EB286E7C7338}"/>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0325-40D5-8E7B-EB286E7C7338}"/>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0325-40D5-8E7B-EB286E7C7338}"/>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0325-40D5-8E7B-EB286E7C7338}"/>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0325-40D5-8E7B-EB286E7C7338}"/>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0325-40D5-8E7B-EB286E7C7338}"/>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0325-40D5-8E7B-EB286E7C7338}"/>
            </c:ext>
          </c:extLst>
        </c:ser>
        <c:ser>
          <c:idx val="8"/>
          <c:order val="8"/>
          <c:tx>
            <c:v>Field Duplicates</c:v>
          </c:tx>
          <c:spPr>
            <a:ln>
              <a:noFill/>
            </a:ln>
          </c:spPr>
          <c:marker>
            <c:symbol val="circle"/>
            <c:size val="5"/>
            <c:spPr>
              <a:noFill/>
              <a:ln>
                <a:solidFill>
                  <a:schemeClr val="tx1">
                    <a:lumMod val="95000"/>
                    <a:lumOff val="5000"/>
                  </a:schemeClr>
                </a:solidFill>
              </a:ln>
            </c:spPr>
          </c:marker>
          <c:xVal>
            <c:numRef>
              <c:f>[3]U_F!$G$2:$G$3</c:f>
              <c:numCache>
                <c:formatCode>General</c:formatCode>
                <c:ptCount val="2"/>
                <c:pt idx="0">
                  <c:v>4.2</c:v>
                </c:pt>
                <c:pt idx="1">
                  <c:v>4.1500000000000004</c:v>
                </c:pt>
              </c:numCache>
            </c:numRef>
          </c:xVal>
          <c:yVal>
            <c:numRef>
              <c:f>[3]U_F!$H$2:$H$3</c:f>
              <c:numCache>
                <c:formatCode>General</c:formatCode>
                <c:ptCount val="2"/>
                <c:pt idx="0">
                  <c:v>0.60000000000000009</c:v>
                </c:pt>
                <c:pt idx="1">
                  <c:v>0.50000000000000044</c:v>
                </c:pt>
              </c:numCache>
            </c:numRef>
          </c:yVal>
          <c:smooth val="0"/>
          <c:extLst>
            <c:ext xmlns:c16="http://schemas.microsoft.com/office/drawing/2014/chart" uri="{C3380CC4-5D6E-409C-BE32-E72D297353CC}">
              <c16:uniqueId val="{00000008-0325-40D5-8E7B-EB286E7C7338}"/>
            </c:ext>
          </c:extLst>
        </c:ser>
        <c:ser>
          <c:idx val="9"/>
          <c:order val="9"/>
          <c:tx>
            <c:v>Lab Duplicates</c:v>
          </c:tx>
          <c:spPr>
            <a:ln>
              <a:noFill/>
            </a:ln>
          </c:spPr>
          <c:marker>
            <c:symbol val="circle"/>
            <c:size val="5"/>
            <c:spPr>
              <a:solidFill>
                <a:schemeClr val="tx1"/>
              </a:solidFill>
              <a:ln>
                <a:solidFill>
                  <a:schemeClr val="tx1"/>
                </a:solidFill>
              </a:ln>
            </c:spPr>
          </c:marker>
          <c:xVal>
            <c:numRef>
              <c:f>[3]U1_L!$G$2:$G$4</c:f>
              <c:numCache>
                <c:formatCode>General</c:formatCode>
                <c:ptCount val="3"/>
                <c:pt idx="0">
                  <c:v>4</c:v>
                </c:pt>
                <c:pt idx="1">
                  <c:v>4</c:v>
                </c:pt>
                <c:pt idx="2">
                  <c:v>2.25</c:v>
                </c:pt>
              </c:numCache>
            </c:numRef>
          </c:xVal>
          <c:yVal>
            <c:numRef>
              <c:f>[3]U1_L!$H$2:$H$4</c:f>
              <c:numCache>
                <c:formatCode>General</c:formatCode>
                <c:ptCount val="3"/>
                <c:pt idx="0">
                  <c:v>0.19999999999999973</c:v>
                </c:pt>
                <c:pt idx="1">
                  <c:v>0.19999999999999973</c:v>
                </c:pt>
                <c:pt idx="2">
                  <c:v>9.9999999999999645E-2</c:v>
                </c:pt>
              </c:numCache>
            </c:numRef>
          </c:yVal>
          <c:smooth val="0"/>
          <c:extLst>
            <c:ext xmlns:c16="http://schemas.microsoft.com/office/drawing/2014/chart" uri="{C3380CC4-5D6E-409C-BE32-E72D297353CC}">
              <c16:uniqueId val="{00000009-0325-40D5-8E7B-EB286E7C7338}"/>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W</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3406-450B-8D5B-0274D21FCE14}"/>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3406-450B-8D5B-0274D21FCE14}"/>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3406-450B-8D5B-0274D21FCE14}"/>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3406-450B-8D5B-0274D21FCE14}"/>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3406-450B-8D5B-0274D21FCE14}"/>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3406-450B-8D5B-0274D21FCE14}"/>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3406-450B-8D5B-0274D21FCE14}"/>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3406-450B-8D5B-0274D21FCE14}"/>
            </c:ext>
          </c:extLst>
        </c:ser>
        <c:ser>
          <c:idx val="8"/>
          <c:order val="8"/>
          <c:tx>
            <c:v>Field Duplicates</c:v>
          </c:tx>
          <c:spPr>
            <a:ln>
              <a:noFill/>
            </a:ln>
          </c:spPr>
          <c:marker>
            <c:symbol val="circle"/>
            <c:size val="5"/>
            <c:spPr>
              <a:noFill/>
              <a:ln>
                <a:solidFill>
                  <a:schemeClr val="tx1">
                    <a:lumMod val="95000"/>
                    <a:lumOff val="5000"/>
                  </a:schemeClr>
                </a:solidFill>
              </a:ln>
            </c:spPr>
          </c:marker>
          <c:xVal>
            <c:numRef>
              <c:f>'[3]W-F'!$G$2:$G$3</c:f>
              <c:numCache>
                <c:formatCode>General</c:formatCode>
                <c:ptCount val="2"/>
                <c:pt idx="0">
                  <c:v>2.5</c:v>
                </c:pt>
                <c:pt idx="1">
                  <c:v>7.5</c:v>
                </c:pt>
              </c:numCache>
            </c:numRef>
          </c:xVal>
          <c:yVal>
            <c:numRef>
              <c:f>'[3]W-F'!$H$2:$H$3</c:f>
              <c:numCache>
                <c:formatCode>General</c:formatCode>
                <c:ptCount val="2"/>
                <c:pt idx="0">
                  <c:v>1</c:v>
                </c:pt>
                <c:pt idx="1">
                  <c:v>1</c:v>
                </c:pt>
              </c:numCache>
            </c:numRef>
          </c:yVal>
          <c:smooth val="0"/>
          <c:extLst>
            <c:ext xmlns:c16="http://schemas.microsoft.com/office/drawing/2014/chart" uri="{C3380CC4-5D6E-409C-BE32-E72D297353CC}">
              <c16:uniqueId val="{00000008-3406-450B-8D5B-0274D21FCE14}"/>
            </c:ext>
          </c:extLst>
        </c:ser>
        <c:ser>
          <c:idx val="9"/>
          <c:order val="9"/>
          <c:tx>
            <c:v>Lab Duplicates</c:v>
          </c:tx>
          <c:spPr>
            <a:ln>
              <a:noFill/>
            </a:ln>
          </c:spPr>
          <c:marker>
            <c:symbol val="circle"/>
            <c:size val="5"/>
            <c:spPr>
              <a:solidFill>
                <a:schemeClr val="tx1"/>
              </a:solidFill>
              <a:ln>
                <a:solidFill>
                  <a:schemeClr val="tx1"/>
                </a:solidFill>
              </a:ln>
            </c:spPr>
          </c:marker>
          <c:xVal>
            <c:numRef>
              <c:f>[3]W1_L!$G$2:$G$4</c:f>
              <c:numCache>
                <c:formatCode>General</c:formatCode>
                <c:ptCount val="3"/>
                <c:pt idx="0">
                  <c:v>-1</c:v>
                </c:pt>
                <c:pt idx="1">
                  <c:v>2.5</c:v>
                </c:pt>
                <c:pt idx="2">
                  <c:v>1.25</c:v>
                </c:pt>
              </c:numCache>
            </c:numRef>
          </c:xVal>
          <c:yVal>
            <c:numRef>
              <c:f>[3]W1_L!$H$2:$H$4</c:f>
              <c:numCache>
                <c:formatCode>General</c:formatCode>
                <c:ptCount val="3"/>
                <c:pt idx="0">
                  <c:v>0</c:v>
                </c:pt>
                <c:pt idx="1">
                  <c:v>1</c:v>
                </c:pt>
                <c:pt idx="2">
                  <c:v>1.5</c:v>
                </c:pt>
              </c:numCache>
            </c:numRef>
          </c:yVal>
          <c:smooth val="0"/>
          <c:extLst>
            <c:ext xmlns:c16="http://schemas.microsoft.com/office/drawing/2014/chart" uri="{C3380CC4-5D6E-409C-BE32-E72D297353CC}">
              <c16:uniqueId val="{00000009-3406-450B-8D5B-0274D21FCE14}"/>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Yb</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6786-4DB3-8199-A160A939DBFE}"/>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6786-4DB3-8199-A160A939DBFE}"/>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6786-4DB3-8199-A160A939DBFE}"/>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6786-4DB3-8199-A160A939DBFE}"/>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6786-4DB3-8199-A160A939DBFE}"/>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6786-4DB3-8199-A160A939DBFE}"/>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6786-4DB3-8199-A160A939DBFE}"/>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6786-4DB3-8199-A160A939DBFE}"/>
            </c:ext>
          </c:extLst>
        </c:ser>
        <c:ser>
          <c:idx val="8"/>
          <c:order val="8"/>
          <c:tx>
            <c:v>Field Duplicates</c:v>
          </c:tx>
          <c:spPr>
            <a:ln>
              <a:noFill/>
            </a:ln>
          </c:spPr>
          <c:marker>
            <c:symbol val="circle"/>
            <c:size val="5"/>
            <c:spPr>
              <a:noFill/>
              <a:ln>
                <a:solidFill>
                  <a:schemeClr val="tx1">
                    <a:lumMod val="95000"/>
                    <a:lumOff val="5000"/>
                  </a:schemeClr>
                </a:solidFill>
              </a:ln>
            </c:spPr>
          </c:marker>
          <c:xVal>
            <c:numRef>
              <c:f>[3]Yb_F!$G$2:$G$3</c:f>
              <c:numCache>
                <c:formatCode>General</c:formatCode>
                <c:ptCount val="2"/>
                <c:pt idx="0">
                  <c:v>2.8</c:v>
                </c:pt>
                <c:pt idx="1">
                  <c:v>3.2</c:v>
                </c:pt>
              </c:numCache>
            </c:numRef>
          </c:xVal>
          <c:yVal>
            <c:numRef>
              <c:f>[3]Yb_F!$H$2:$H$3</c:f>
              <c:numCache>
                <c:formatCode>General</c:formatCode>
                <c:ptCount val="2"/>
                <c:pt idx="0">
                  <c:v>0.60000000000000009</c:v>
                </c:pt>
                <c:pt idx="1">
                  <c:v>0.19999999999999973</c:v>
                </c:pt>
              </c:numCache>
            </c:numRef>
          </c:yVal>
          <c:smooth val="0"/>
          <c:extLst>
            <c:ext xmlns:c16="http://schemas.microsoft.com/office/drawing/2014/chart" uri="{C3380CC4-5D6E-409C-BE32-E72D297353CC}">
              <c16:uniqueId val="{00000008-6786-4DB3-8199-A160A939DBFE}"/>
            </c:ext>
          </c:extLst>
        </c:ser>
        <c:ser>
          <c:idx val="9"/>
          <c:order val="9"/>
          <c:tx>
            <c:v>Lab Duplicates</c:v>
          </c:tx>
          <c:spPr>
            <a:ln>
              <a:noFill/>
            </a:ln>
          </c:spPr>
          <c:marker>
            <c:symbol val="circle"/>
            <c:size val="5"/>
            <c:spPr>
              <a:solidFill>
                <a:schemeClr val="tx1"/>
              </a:solidFill>
              <a:ln>
                <a:solidFill>
                  <a:schemeClr val="tx1"/>
                </a:solidFill>
              </a:ln>
            </c:spPr>
          </c:marker>
          <c:xVal>
            <c:numRef>
              <c:f>[3]Yb1_L!$G$2:$G$4</c:f>
              <c:numCache>
                <c:formatCode>General</c:formatCode>
                <c:ptCount val="3"/>
                <c:pt idx="0">
                  <c:v>2.0499999999999998</c:v>
                </c:pt>
                <c:pt idx="1">
                  <c:v>2.85</c:v>
                </c:pt>
                <c:pt idx="2">
                  <c:v>4.4499999999999993</c:v>
                </c:pt>
              </c:numCache>
            </c:numRef>
          </c:xVal>
          <c:yVal>
            <c:numRef>
              <c:f>[3]Yb1_L!$H$2:$H$4</c:f>
              <c:numCache>
                <c:formatCode>General</c:formatCode>
                <c:ptCount val="3"/>
                <c:pt idx="0">
                  <c:v>0.30000000000000027</c:v>
                </c:pt>
                <c:pt idx="1">
                  <c:v>0.5</c:v>
                </c:pt>
                <c:pt idx="2">
                  <c:v>0.29999999999999982</c:v>
                </c:pt>
              </c:numCache>
            </c:numRef>
          </c:yVal>
          <c:smooth val="0"/>
          <c:extLst>
            <c:ext xmlns:c16="http://schemas.microsoft.com/office/drawing/2014/chart" uri="{C3380CC4-5D6E-409C-BE32-E72D297353CC}">
              <c16:uniqueId val="{00000009-6786-4DB3-8199-A160A939DBFE}"/>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3200"/>
            </a:pPr>
            <a:r>
              <a:rPr lang="en-US" sz="3200"/>
              <a:t>Yb</a:t>
            </a:r>
            <a:r>
              <a:rPr lang="en-US" sz="3200" baseline="0"/>
              <a:t> (INAA) / pmm</a:t>
            </a:r>
            <a:endParaRPr lang="en-US" sz="3200"/>
          </a:p>
        </c:rich>
      </c:tx>
      <c:overlay val="0"/>
    </c:title>
    <c:autoTitleDeleted val="0"/>
    <c:plotArea>
      <c:layout>
        <c:manualLayout>
          <c:layoutTarget val="inner"/>
          <c:xMode val="edge"/>
          <c:yMode val="edge"/>
          <c:x val="7.2450623991939092E-2"/>
          <c:y val="0.12477997423491737"/>
          <c:w val="0.7266696998205161"/>
          <c:h val="0.79567609347064749"/>
        </c:manualLayout>
      </c:layout>
      <c:scatterChart>
        <c:scatterStyle val="lineMarker"/>
        <c:varyColors val="0"/>
        <c:ser>
          <c:idx val="0"/>
          <c:order val="0"/>
          <c:tx>
            <c:v>± 1% Precision</c:v>
          </c:tx>
          <c:spPr>
            <a:ln w="19050">
              <a:solidFill>
                <a:schemeClr val="tx2"/>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[2]Sheet3!$B$3:$B$10</c:f>
              <c:numCache>
                <c:formatCode>General</c:formatCode>
                <c:ptCount val="8"/>
                <c:pt idx="0">
                  <c:v>100</c:v>
                </c:pt>
                <c:pt idx="1">
                  <c:v>10</c:v>
                </c:pt>
                <c:pt idx="2">
                  <c:v>1</c:v>
                </c:pt>
                <c:pt idx="3">
                  <c:v>0.1</c:v>
                </c:pt>
                <c:pt idx="4">
                  <c:v>0.01</c:v>
                </c:pt>
                <c:pt idx="5">
                  <c:v>1E-3</c:v>
                </c:pt>
                <c:pt idx="6">
                  <c:v>1E-4</c:v>
                </c:pt>
                <c:pt idx="7">
                  <c:v>1.0000000000000001E-5</c:v>
                </c:pt>
              </c:numCache>
            </c:numRef>
          </c:yVal>
          <c:smooth val="0"/>
          <c:extLst>
            <c:ext xmlns:c16="http://schemas.microsoft.com/office/drawing/2014/chart" uri="{C3380CC4-5D6E-409C-BE32-E72D297353CC}">
              <c16:uniqueId val="{00000000-81CD-4B63-8CB7-055BFED5CEC3}"/>
            </c:ext>
          </c:extLst>
        </c:ser>
        <c:ser>
          <c:idx val="1"/>
          <c:order val="1"/>
          <c:tx>
            <c:v>± 2% Precision</c:v>
          </c:tx>
          <c:spPr>
            <a:ln w="19050">
              <a:solidFill>
                <a:srgbClr val="FF0000"/>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[2]Sheet3!$C$3:$C$10</c:f>
              <c:numCache>
                <c:formatCode>General</c:formatCode>
                <c:ptCount val="8"/>
                <c:pt idx="0">
                  <c:v>200</c:v>
                </c:pt>
                <c:pt idx="1">
                  <c:v>20</c:v>
                </c:pt>
                <c:pt idx="2">
                  <c:v>2</c:v>
                </c:pt>
                <c:pt idx="3">
                  <c:v>0.2</c:v>
                </c:pt>
                <c:pt idx="4">
                  <c:v>0.02</c:v>
                </c:pt>
                <c:pt idx="5">
                  <c:v>2E-3</c:v>
                </c:pt>
                <c:pt idx="6">
                  <c:v>2.0000000000000001E-4</c:v>
                </c:pt>
                <c:pt idx="7">
                  <c:v>2.0000000000000002E-5</c:v>
                </c:pt>
              </c:numCache>
            </c:numRef>
          </c:yVal>
          <c:smooth val="0"/>
          <c:extLst>
            <c:ext xmlns:c16="http://schemas.microsoft.com/office/drawing/2014/chart" uri="{C3380CC4-5D6E-409C-BE32-E72D297353CC}">
              <c16:uniqueId val="{00000001-81CD-4B63-8CB7-055BFED5CEC3}"/>
            </c:ext>
          </c:extLst>
        </c:ser>
        <c:ser>
          <c:idx val="2"/>
          <c:order val="2"/>
          <c:tx>
            <c:v>± 5% Precision</c:v>
          </c:tx>
          <c:spPr>
            <a:ln w="19050">
              <a:solidFill>
                <a:schemeClr val="accent3"/>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[2]Sheet3!$D$3:$D$10</c:f>
              <c:numCache>
                <c:formatCode>General</c:formatCode>
                <c:ptCount val="8"/>
                <c:pt idx="0">
                  <c:v>500</c:v>
                </c:pt>
                <c:pt idx="1">
                  <c:v>50</c:v>
                </c:pt>
                <c:pt idx="2">
                  <c:v>5</c:v>
                </c:pt>
                <c:pt idx="3">
                  <c:v>0.5</c:v>
                </c:pt>
                <c:pt idx="4">
                  <c:v>0.05</c:v>
                </c:pt>
                <c:pt idx="5">
                  <c:v>5.000000000000001E-3</c:v>
                </c:pt>
                <c:pt idx="6">
                  <c:v>5.0000000000000001E-4</c:v>
                </c:pt>
                <c:pt idx="7">
                  <c:v>5.0000000000000002E-5</c:v>
                </c:pt>
              </c:numCache>
            </c:numRef>
          </c:yVal>
          <c:smooth val="0"/>
          <c:extLst>
            <c:ext xmlns:c16="http://schemas.microsoft.com/office/drawing/2014/chart" uri="{C3380CC4-5D6E-409C-BE32-E72D297353CC}">
              <c16:uniqueId val="{00000002-81CD-4B63-8CB7-055BFED5CEC3}"/>
            </c:ext>
          </c:extLst>
        </c:ser>
        <c:ser>
          <c:idx val="3"/>
          <c:order val="3"/>
          <c:tx>
            <c:v>± 10% Precision</c:v>
          </c:tx>
          <c:spPr>
            <a:ln w="19050">
              <a:solidFill>
                <a:schemeClr val="accent4">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[2]Sheet3!$E$3:$E$10</c:f>
              <c:numCache>
                <c:formatCode>General</c:formatCode>
                <c:ptCount val="8"/>
                <c:pt idx="0">
                  <c:v>1000</c:v>
                </c:pt>
                <c:pt idx="1">
                  <c:v>100</c:v>
                </c:pt>
                <c:pt idx="2">
                  <c:v>10</c:v>
                </c:pt>
                <c:pt idx="3">
                  <c:v>1</c:v>
                </c:pt>
                <c:pt idx="4">
                  <c:v>0.1</c:v>
                </c:pt>
                <c:pt idx="5">
                  <c:v>1.0000000000000002E-2</c:v>
                </c:pt>
                <c:pt idx="6">
                  <c:v>1E-3</c:v>
                </c:pt>
                <c:pt idx="7">
                  <c:v>1E-4</c:v>
                </c:pt>
              </c:numCache>
            </c:numRef>
          </c:yVal>
          <c:smooth val="0"/>
          <c:extLst>
            <c:ext xmlns:c16="http://schemas.microsoft.com/office/drawing/2014/chart" uri="{C3380CC4-5D6E-409C-BE32-E72D297353CC}">
              <c16:uniqueId val="{00000003-81CD-4B63-8CB7-055BFED5CEC3}"/>
            </c:ext>
          </c:extLst>
        </c:ser>
        <c:ser>
          <c:idx val="4"/>
          <c:order val="4"/>
          <c:tx>
            <c:v>± 20% Precision</c:v>
          </c:tx>
          <c:spPr>
            <a:ln w="19050">
              <a:solidFill>
                <a:schemeClr val="accent5">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[2]Sheet3!$F$3:$F$10</c:f>
              <c:numCache>
                <c:formatCode>General</c:formatCode>
                <c:ptCount val="8"/>
                <c:pt idx="0">
                  <c:v>2000</c:v>
                </c:pt>
                <c:pt idx="1">
                  <c:v>200</c:v>
                </c:pt>
                <c:pt idx="2">
                  <c:v>20</c:v>
                </c:pt>
                <c:pt idx="3">
                  <c:v>2</c:v>
                </c:pt>
                <c:pt idx="4">
                  <c:v>0.2</c:v>
                </c:pt>
                <c:pt idx="5">
                  <c:v>2.0000000000000004E-2</c:v>
                </c:pt>
                <c:pt idx="6">
                  <c:v>2E-3</c:v>
                </c:pt>
                <c:pt idx="7">
                  <c:v>2.0000000000000001E-4</c:v>
                </c:pt>
              </c:numCache>
            </c:numRef>
          </c:yVal>
          <c:smooth val="0"/>
          <c:extLst>
            <c:ext xmlns:c16="http://schemas.microsoft.com/office/drawing/2014/chart" uri="{C3380CC4-5D6E-409C-BE32-E72D297353CC}">
              <c16:uniqueId val="{00000004-81CD-4B63-8CB7-055BFED5CEC3}"/>
            </c:ext>
          </c:extLst>
        </c:ser>
        <c:ser>
          <c:idx val="5"/>
          <c:order val="5"/>
          <c:tx>
            <c:v>± 50% Precision</c:v>
          </c:tx>
          <c:spPr>
            <a:ln w="19050">
              <a:solidFill>
                <a:schemeClr val="accent6">
                  <a:lumMod val="75000"/>
                </a:schemeClr>
              </a:solidFill>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[2]Sheet3!$G$3:$G$10</c:f>
              <c:numCache>
                <c:formatCode>General</c:formatCode>
                <c:ptCount val="8"/>
                <c:pt idx="0">
                  <c:v>5000</c:v>
                </c:pt>
                <c:pt idx="1">
                  <c:v>500</c:v>
                </c:pt>
                <c:pt idx="2">
                  <c:v>50</c:v>
                </c:pt>
                <c:pt idx="3">
                  <c:v>5</c:v>
                </c:pt>
                <c:pt idx="4">
                  <c:v>0.5</c:v>
                </c:pt>
                <c:pt idx="5">
                  <c:v>0.05</c:v>
                </c:pt>
                <c:pt idx="6">
                  <c:v>5.0000000000000001E-3</c:v>
                </c:pt>
                <c:pt idx="7">
                  <c:v>5.0000000000000001E-4</c:v>
                </c:pt>
              </c:numCache>
            </c:numRef>
          </c:yVal>
          <c:smooth val="0"/>
          <c:extLst>
            <c:ext xmlns:c16="http://schemas.microsoft.com/office/drawing/2014/chart" uri="{C3380CC4-5D6E-409C-BE32-E72D297353CC}">
              <c16:uniqueId val="{00000005-81CD-4B63-8CB7-055BFED5CEC3}"/>
            </c:ext>
          </c:extLst>
        </c:ser>
        <c:ser>
          <c:idx val="6"/>
          <c:order val="6"/>
          <c:tx>
            <c:v>± 100% Precision</c:v>
          </c:tx>
          <c:spPr>
            <a:ln w="19050">
              <a:solidFill>
                <a:schemeClr val="tx2">
                  <a:lumMod val="75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[2]Sheet3!$H$3:$H$10</c:f>
              <c:numCache>
                <c:formatCode>General</c:formatCode>
                <c:ptCount val="8"/>
                <c:pt idx="0">
                  <c:v>10000</c:v>
                </c:pt>
                <c:pt idx="1">
                  <c:v>1000</c:v>
                </c:pt>
                <c:pt idx="2">
                  <c:v>100</c:v>
                </c:pt>
                <c:pt idx="3">
                  <c:v>10</c:v>
                </c:pt>
                <c:pt idx="4">
                  <c:v>1</c:v>
                </c:pt>
                <c:pt idx="5">
                  <c:v>0.1</c:v>
                </c:pt>
                <c:pt idx="6">
                  <c:v>0.01</c:v>
                </c:pt>
                <c:pt idx="7">
                  <c:v>1E-3</c:v>
                </c:pt>
              </c:numCache>
            </c:numRef>
          </c:yVal>
          <c:smooth val="0"/>
          <c:extLst>
            <c:ext xmlns:c16="http://schemas.microsoft.com/office/drawing/2014/chart" uri="{C3380CC4-5D6E-409C-BE32-E72D297353CC}">
              <c16:uniqueId val="{00000006-81CD-4B63-8CB7-055BFED5CEC3}"/>
            </c:ext>
          </c:extLst>
        </c:ser>
        <c:ser>
          <c:idx val="7"/>
          <c:order val="7"/>
          <c:tx>
            <c:v>± 200% Precision</c:v>
          </c:tx>
          <c:spPr>
            <a:ln w="19050">
              <a:solidFill>
                <a:schemeClr val="accent2">
                  <a:lumMod val="50000"/>
                </a:schemeClr>
              </a:solidFill>
              <a:prstDash val="solid"/>
            </a:ln>
          </c:spPr>
          <c:marker>
            <c:symbol val="none"/>
          </c:marker>
          <c:xVal>
            <c:numRef>
              <c:f>[2]Sheet3!$A$3:$A$10</c:f>
              <c:numCache>
                <c:formatCode>General</c:formatCode>
                <c:ptCount val="8"/>
                <c:pt idx="0">
                  <c:v>10000</c:v>
                </c:pt>
                <c:pt idx="1">
                  <c:v>1000</c:v>
                </c:pt>
                <c:pt idx="2">
                  <c:v>100</c:v>
                </c:pt>
                <c:pt idx="3">
                  <c:v>10</c:v>
                </c:pt>
                <c:pt idx="4">
                  <c:v>1</c:v>
                </c:pt>
                <c:pt idx="5">
                  <c:v>0.1</c:v>
                </c:pt>
                <c:pt idx="6">
                  <c:v>0.01</c:v>
                </c:pt>
                <c:pt idx="7">
                  <c:v>1E-3</c:v>
                </c:pt>
              </c:numCache>
            </c:numRef>
          </c:xVal>
          <c:yVal>
            <c:numRef>
              <c:f>[2]Sheet3!$I$3:$I$10</c:f>
              <c:numCache>
                <c:formatCode>General</c:formatCode>
                <c:ptCount val="8"/>
                <c:pt idx="0">
                  <c:v>20000</c:v>
                </c:pt>
                <c:pt idx="1">
                  <c:v>2000</c:v>
                </c:pt>
                <c:pt idx="2">
                  <c:v>200</c:v>
                </c:pt>
                <c:pt idx="3">
                  <c:v>20</c:v>
                </c:pt>
                <c:pt idx="4">
                  <c:v>2</c:v>
                </c:pt>
                <c:pt idx="5">
                  <c:v>0.2</c:v>
                </c:pt>
                <c:pt idx="6">
                  <c:v>0.02</c:v>
                </c:pt>
                <c:pt idx="7">
                  <c:v>2E-3</c:v>
                </c:pt>
              </c:numCache>
            </c:numRef>
          </c:yVal>
          <c:smooth val="0"/>
          <c:extLst>
            <c:ext xmlns:c16="http://schemas.microsoft.com/office/drawing/2014/chart" uri="{C3380CC4-5D6E-409C-BE32-E72D297353CC}">
              <c16:uniqueId val="{00000007-81CD-4B63-8CB7-055BFED5CEC3}"/>
            </c:ext>
          </c:extLst>
        </c:ser>
        <c:ser>
          <c:idx val="8"/>
          <c:order val="8"/>
          <c:tx>
            <c:v>Field Duplicates</c:v>
          </c:tx>
          <c:spPr>
            <a:ln>
              <a:noFill/>
            </a:ln>
          </c:spPr>
          <c:marker>
            <c:symbol val="circle"/>
            <c:size val="5"/>
            <c:spPr>
              <a:noFill/>
              <a:ln>
                <a:solidFill>
                  <a:schemeClr val="tx1">
                    <a:lumMod val="95000"/>
                    <a:lumOff val="5000"/>
                  </a:schemeClr>
                </a:solidFill>
              </a:ln>
            </c:spPr>
          </c:marker>
          <c:xVal>
            <c:numRef>
              <c:f>[3]Zr_F!$G$2:$G$3</c:f>
              <c:numCache>
                <c:formatCode>General</c:formatCode>
                <c:ptCount val="2"/>
                <c:pt idx="0">
                  <c:v>350</c:v>
                </c:pt>
                <c:pt idx="1">
                  <c:v>600</c:v>
                </c:pt>
              </c:numCache>
            </c:numRef>
          </c:xVal>
          <c:yVal>
            <c:numRef>
              <c:f>[3]Zr_F!$H$2:$H$3</c:f>
              <c:numCache>
                <c:formatCode>General</c:formatCode>
                <c:ptCount val="2"/>
                <c:pt idx="0">
                  <c:v>100</c:v>
                </c:pt>
                <c:pt idx="1">
                  <c:v>0</c:v>
                </c:pt>
              </c:numCache>
            </c:numRef>
          </c:yVal>
          <c:smooth val="0"/>
          <c:extLst>
            <c:ext xmlns:c16="http://schemas.microsoft.com/office/drawing/2014/chart" uri="{C3380CC4-5D6E-409C-BE32-E72D297353CC}">
              <c16:uniqueId val="{00000008-81CD-4B63-8CB7-055BFED5CEC3}"/>
            </c:ext>
          </c:extLst>
        </c:ser>
        <c:ser>
          <c:idx val="9"/>
          <c:order val="9"/>
          <c:tx>
            <c:v>Lab Duplicates</c:v>
          </c:tx>
          <c:spPr>
            <a:ln>
              <a:noFill/>
            </a:ln>
          </c:spPr>
          <c:marker>
            <c:symbol val="circle"/>
            <c:size val="5"/>
            <c:spPr>
              <a:solidFill>
                <a:schemeClr val="tx1"/>
              </a:solidFill>
              <a:ln>
                <a:solidFill>
                  <a:schemeClr val="tx1"/>
                </a:solidFill>
              </a:ln>
            </c:spPr>
          </c:marker>
          <c:xVal>
            <c:numRef>
              <c:f>[3]Zr1_L!$G$2:$G$4</c:f>
              <c:numCache>
                <c:formatCode>General</c:formatCode>
                <c:ptCount val="3"/>
                <c:pt idx="0">
                  <c:v>300</c:v>
                </c:pt>
                <c:pt idx="1">
                  <c:v>300</c:v>
                </c:pt>
                <c:pt idx="2">
                  <c:v>125</c:v>
                </c:pt>
              </c:numCache>
            </c:numRef>
          </c:xVal>
          <c:yVal>
            <c:numRef>
              <c:f>[3]Zr1_L!$H$2:$H$4</c:f>
              <c:numCache>
                <c:formatCode>General</c:formatCode>
                <c:ptCount val="3"/>
                <c:pt idx="0">
                  <c:v>0</c:v>
                </c:pt>
                <c:pt idx="1">
                  <c:v>0</c:v>
                </c:pt>
                <c:pt idx="2">
                  <c:v>150</c:v>
                </c:pt>
              </c:numCache>
            </c:numRef>
          </c:yVal>
          <c:smooth val="0"/>
          <c:extLst>
            <c:ext xmlns:c16="http://schemas.microsoft.com/office/drawing/2014/chart" uri="{C3380CC4-5D6E-409C-BE32-E72D297353CC}">
              <c16:uniqueId val="{00000009-81CD-4B63-8CB7-055BFED5CEC3}"/>
            </c:ext>
          </c:extLst>
        </c:ser>
        <c:dLbls>
          <c:showLegendKey val="0"/>
          <c:showVal val="0"/>
          <c:showCatName val="0"/>
          <c:showSerName val="0"/>
          <c:showPercent val="0"/>
          <c:showBubbleSize val="0"/>
        </c:dLbls>
        <c:axId val="102397824"/>
        <c:axId val="102400000"/>
      </c:scatterChart>
      <c:valAx>
        <c:axId val="102397824"/>
        <c:scaling>
          <c:logBase val="10"/>
          <c:orientation val="minMax"/>
        </c:scaling>
        <c:delete val="0"/>
        <c:axPos val="b"/>
        <c:title>
          <c:tx>
            <c:rich>
              <a:bodyPr/>
              <a:lstStyle/>
              <a:p>
                <a:pPr>
                  <a:defRPr sz="2000"/>
                </a:pPr>
                <a:r>
                  <a:rPr lang="en-US" sz="2000"/>
                  <a:t>Mean of Duplicate Pair</a:t>
                </a:r>
              </a:p>
            </c:rich>
          </c:tx>
          <c:overlay val="0"/>
        </c:title>
        <c:numFmt formatCode="General" sourceLinked="1"/>
        <c:majorTickMark val="out"/>
        <c:minorTickMark val="none"/>
        <c:tickLblPos val="nextTo"/>
        <c:txPr>
          <a:bodyPr/>
          <a:lstStyle/>
          <a:p>
            <a:pPr>
              <a:defRPr sz="1600" b="1"/>
            </a:pPr>
            <a:endParaRPr lang="en-US"/>
          </a:p>
        </c:txPr>
        <c:crossAx val="102400000"/>
        <c:crosses val="autoZero"/>
        <c:crossBetween val="midCat"/>
      </c:valAx>
      <c:valAx>
        <c:axId val="102400000"/>
        <c:scaling>
          <c:logBase val="10"/>
          <c:orientation val="minMax"/>
        </c:scaling>
        <c:delete val="0"/>
        <c:axPos val="l"/>
        <c:title>
          <c:tx>
            <c:rich>
              <a:bodyPr rot="-5400000" vert="horz"/>
              <a:lstStyle/>
              <a:p>
                <a:pPr>
                  <a:defRPr sz="2000"/>
                </a:pPr>
                <a:r>
                  <a:rPr lang="en-US" sz="2000"/>
                  <a:t>Absolute </a:t>
                </a:r>
                <a:r>
                  <a:rPr lang="en-US" sz="2000" b="1" i="0" u="none" strike="noStrike" kern="1200" baseline="0">
                    <a:solidFill>
                      <a:sysClr val="windowText" lastClr="000000"/>
                    </a:solidFill>
                  </a:rPr>
                  <a:t>Difference</a:t>
                </a:r>
                <a:r>
                  <a:rPr lang="en-US" sz="2000"/>
                  <a:t> of Duplicate Pair</a:t>
                </a:r>
              </a:p>
            </c:rich>
          </c:tx>
          <c:layout>
            <c:manualLayout>
              <c:xMode val="edge"/>
              <c:yMode val="edge"/>
              <c:x val="7.3308273063735132E-3"/>
              <c:y val="0.21982061692864768"/>
            </c:manualLayout>
          </c:layout>
          <c:overlay val="0"/>
        </c:title>
        <c:numFmt formatCode="General" sourceLinked="1"/>
        <c:majorTickMark val="out"/>
        <c:minorTickMark val="none"/>
        <c:tickLblPos val="nextTo"/>
        <c:txPr>
          <a:bodyPr/>
          <a:lstStyle/>
          <a:p>
            <a:pPr>
              <a:defRPr sz="1600" b="1"/>
            </a:pPr>
            <a:endParaRPr lang="en-US"/>
          </a:p>
        </c:txPr>
        <c:crossAx val="102397824"/>
        <c:crosses val="autoZero"/>
        <c:crossBetween val="midCat"/>
      </c:valAx>
      <c:spPr>
        <a:solidFill>
          <a:schemeClr val="bg1"/>
        </a:solidFill>
        <a:ln w="38100">
          <a:noFill/>
        </a:ln>
      </c:spPr>
    </c:plotArea>
    <c:legend>
      <c:legendPos val="r"/>
      <c:overlay val="0"/>
      <c:spPr>
        <a:ln>
          <a:solidFill>
            <a:schemeClr val="accent4">
              <a:lumMod val="75000"/>
            </a:schemeClr>
          </a:solidFill>
        </a:ln>
      </c:spPr>
      <c:txPr>
        <a:bodyPr/>
        <a:lstStyle/>
        <a:p>
          <a:pPr>
            <a:defRPr b="1"/>
          </a:pPr>
          <a:endParaRPr lang="en-US"/>
        </a:p>
      </c:txPr>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3" Type="http://schemas.openxmlformats.org/officeDocument/2006/relationships/image" Target="../media/image5.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51" Type="http://schemas.openxmlformats.org/officeDocument/2006/relationships/image" Target="../media/image53.png"/></Relationships>
</file>

<file path=xl/drawings/_rels/drawing3.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s>
</file>

<file path=xl/drawings/drawing1.xml><?xml version="1.0" encoding="utf-8"?>
<xdr:wsDr xmlns:xdr="http://schemas.openxmlformats.org/drawingml/2006/spreadsheetDrawing" xmlns:a="http://schemas.openxmlformats.org/drawingml/2006/main">
  <xdr:twoCellAnchor>
    <xdr:from>
      <xdr:col>30</xdr:col>
      <xdr:colOff>342900</xdr:colOff>
      <xdr:row>0</xdr:row>
      <xdr:rowOff>0</xdr:rowOff>
    </xdr:from>
    <xdr:to>
      <xdr:col>33</xdr:col>
      <xdr:colOff>447675</xdr:colOff>
      <xdr:row>5</xdr:row>
      <xdr:rowOff>57150</xdr:rowOff>
    </xdr:to>
    <xdr:pic>
      <xdr:nvPicPr>
        <xdr:cNvPr id="2" name="Picture 1" descr="Z:\Logo_CMYK.jpg">
          <a:extLst>
            <a:ext uri="{FF2B5EF4-FFF2-40B4-BE49-F238E27FC236}">
              <a16:creationId xmlns:a16="http://schemas.microsoft.com/office/drawing/2014/main" id="{845C8CCC-E75A-4F7B-992E-FCE07681BBB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59900" y="0"/>
          <a:ext cx="2133600"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26</xdr:col>
      <xdr:colOff>342900</xdr:colOff>
      <xdr:row>0</xdr:row>
      <xdr:rowOff>0</xdr:rowOff>
    </xdr:from>
    <xdr:to>
      <xdr:col>29</xdr:col>
      <xdr:colOff>447675</xdr:colOff>
      <xdr:row>5</xdr:row>
      <xdr:rowOff>57150</xdr:rowOff>
    </xdr:to>
    <xdr:pic>
      <xdr:nvPicPr>
        <xdr:cNvPr id="3" name="Picture 1" descr="Z:\Logo_CMYK.jpg">
          <a:extLst>
            <a:ext uri="{FF2B5EF4-FFF2-40B4-BE49-F238E27FC236}">
              <a16:creationId xmlns:a16="http://schemas.microsoft.com/office/drawing/2014/main" id="{A932BEB7-3644-4F4F-827E-DADE8405C52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354800" y="0"/>
          <a:ext cx="2133600"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612321</xdr:colOff>
      <xdr:row>73</xdr:row>
      <xdr:rowOff>0</xdr:rowOff>
    </xdr:from>
    <xdr:to>
      <xdr:col>17</xdr:col>
      <xdr:colOff>609262</xdr:colOff>
      <xdr:row>89</xdr:row>
      <xdr:rowOff>18554</xdr:rowOff>
    </xdr:to>
    <xdr:pic>
      <xdr:nvPicPr>
        <xdr:cNvPr id="29" name="Picture 28">
          <a:extLst>
            <a:ext uri="{FF2B5EF4-FFF2-40B4-BE49-F238E27FC236}">
              <a16:creationId xmlns:a16="http://schemas.microsoft.com/office/drawing/2014/main" id="{9767A507-F863-4B56-8CAC-0DD32A207FDF}"/>
            </a:ext>
          </a:extLst>
        </xdr:cNvPr>
        <xdr:cNvPicPr>
          <a:picLocks noChangeAspect="1"/>
        </xdr:cNvPicPr>
      </xdr:nvPicPr>
      <xdr:blipFill>
        <a:blip xmlns:r="http://schemas.openxmlformats.org/officeDocument/2006/relationships" r:embed="rId1"/>
        <a:stretch>
          <a:fillRect/>
        </a:stretch>
      </xdr:blipFill>
      <xdr:spPr>
        <a:xfrm>
          <a:off x="6213021" y="13906500"/>
          <a:ext cx="4873741" cy="3066554"/>
        </a:xfrm>
        <a:prstGeom prst="rect">
          <a:avLst/>
        </a:prstGeom>
      </xdr:spPr>
    </xdr:pic>
    <xdr:clientData/>
  </xdr:twoCellAnchor>
  <xdr:twoCellAnchor editAs="oneCell">
    <xdr:from>
      <xdr:col>9</xdr:col>
      <xdr:colOff>612321</xdr:colOff>
      <xdr:row>1</xdr:row>
      <xdr:rowOff>0</xdr:rowOff>
    </xdr:from>
    <xdr:to>
      <xdr:col>17</xdr:col>
      <xdr:colOff>609262</xdr:colOff>
      <xdr:row>17</xdr:row>
      <xdr:rowOff>18554</xdr:rowOff>
    </xdr:to>
    <xdr:pic>
      <xdr:nvPicPr>
        <xdr:cNvPr id="30" name="Picture 29">
          <a:extLst>
            <a:ext uri="{FF2B5EF4-FFF2-40B4-BE49-F238E27FC236}">
              <a16:creationId xmlns:a16="http://schemas.microsoft.com/office/drawing/2014/main" id="{A8DA34E3-F68A-43B6-B27F-78F4516C43DB}"/>
            </a:ext>
          </a:extLst>
        </xdr:cNvPr>
        <xdr:cNvPicPr>
          <a:picLocks noChangeAspect="1"/>
        </xdr:cNvPicPr>
      </xdr:nvPicPr>
      <xdr:blipFill>
        <a:blip xmlns:r="http://schemas.openxmlformats.org/officeDocument/2006/relationships" r:embed="rId2"/>
        <a:stretch>
          <a:fillRect/>
        </a:stretch>
      </xdr:blipFill>
      <xdr:spPr>
        <a:xfrm>
          <a:off x="6213021" y="190500"/>
          <a:ext cx="4873741" cy="3066554"/>
        </a:xfrm>
        <a:prstGeom prst="rect">
          <a:avLst/>
        </a:prstGeom>
      </xdr:spPr>
    </xdr:pic>
    <xdr:clientData/>
  </xdr:twoCellAnchor>
  <xdr:twoCellAnchor editAs="oneCell">
    <xdr:from>
      <xdr:col>9</xdr:col>
      <xdr:colOff>612321</xdr:colOff>
      <xdr:row>19</xdr:row>
      <xdr:rowOff>0</xdr:rowOff>
    </xdr:from>
    <xdr:to>
      <xdr:col>17</xdr:col>
      <xdr:colOff>609262</xdr:colOff>
      <xdr:row>35</xdr:row>
      <xdr:rowOff>18554</xdr:rowOff>
    </xdr:to>
    <xdr:pic>
      <xdr:nvPicPr>
        <xdr:cNvPr id="31" name="Picture 30">
          <a:extLst>
            <a:ext uri="{FF2B5EF4-FFF2-40B4-BE49-F238E27FC236}">
              <a16:creationId xmlns:a16="http://schemas.microsoft.com/office/drawing/2014/main" id="{7E384177-EF48-434F-AC2E-BF14A5B5C62E}"/>
            </a:ext>
          </a:extLst>
        </xdr:cNvPr>
        <xdr:cNvPicPr>
          <a:picLocks noChangeAspect="1"/>
        </xdr:cNvPicPr>
      </xdr:nvPicPr>
      <xdr:blipFill>
        <a:blip xmlns:r="http://schemas.openxmlformats.org/officeDocument/2006/relationships" r:embed="rId3"/>
        <a:stretch>
          <a:fillRect/>
        </a:stretch>
      </xdr:blipFill>
      <xdr:spPr>
        <a:xfrm>
          <a:off x="6213021" y="3619500"/>
          <a:ext cx="4873741" cy="3066554"/>
        </a:xfrm>
        <a:prstGeom prst="rect">
          <a:avLst/>
        </a:prstGeom>
      </xdr:spPr>
    </xdr:pic>
    <xdr:clientData/>
  </xdr:twoCellAnchor>
  <xdr:twoCellAnchor editAs="oneCell">
    <xdr:from>
      <xdr:col>9</xdr:col>
      <xdr:colOff>612321</xdr:colOff>
      <xdr:row>37</xdr:row>
      <xdr:rowOff>0</xdr:rowOff>
    </xdr:from>
    <xdr:to>
      <xdr:col>17</xdr:col>
      <xdr:colOff>609262</xdr:colOff>
      <xdr:row>53</xdr:row>
      <xdr:rowOff>18554</xdr:rowOff>
    </xdr:to>
    <xdr:pic>
      <xdr:nvPicPr>
        <xdr:cNvPr id="32" name="Picture 31">
          <a:extLst>
            <a:ext uri="{FF2B5EF4-FFF2-40B4-BE49-F238E27FC236}">
              <a16:creationId xmlns:a16="http://schemas.microsoft.com/office/drawing/2014/main" id="{F18DD3FD-F749-45A0-BC95-040DB6C3655A}"/>
            </a:ext>
          </a:extLst>
        </xdr:cNvPr>
        <xdr:cNvPicPr>
          <a:picLocks noChangeAspect="1"/>
        </xdr:cNvPicPr>
      </xdr:nvPicPr>
      <xdr:blipFill>
        <a:blip xmlns:r="http://schemas.openxmlformats.org/officeDocument/2006/relationships" r:embed="rId4"/>
        <a:stretch>
          <a:fillRect/>
        </a:stretch>
      </xdr:blipFill>
      <xdr:spPr>
        <a:xfrm>
          <a:off x="6213021" y="7048500"/>
          <a:ext cx="4873741" cy="3066554"/>
        </a:xfrm>
        <a:prstGeom prst="rect">
          <a:avLst/>
        </a:prstGeom>
      </xdr:spPr>
    </xdr:pic>
    <xdr:clientData/>
  </xdr:twoCellAnchor>
  <xdr:twoCellAnchor editAs="oneCell">
    <xdr:from>
      <xdr:col>9</xdr:col>
      <xdr:colOff>612321</xdr:colOff>
      <xdr:row>55</xdr:row>
      <xdr:rowOff>0</xdr:rowOff>
    </xdr:from>
    <xdr:to>
      <xdr:col>17</xdr:col>
      <xdr:colOff>609262</xdr:colOff>
      <xdr:row>71</xdr:row>
      <xdr:rowOff>18554</xdr:rowOff>
    </xdr:to>
    <xdr:pic>
      <xdr:nvPicPr>
        <xdr:cNvPr id="33" name="Picture 32">
          <a:extLst>
            <a:ext uri="{FF2B5EF4-FFF2-40B4-BE49-F238E27FC236}">
              <a16:creationId xmlns:a16="http://schemas.microsoft.com/office/drawing/2014/main" id="{BFB0129A-815D-4BCA-BEF4-64FF10FEDE23}"/>
            </a:ext>
          </a:extLst>
        </xdr:cNvPr>
        <xdr:cNvPicPr>
          <a:picLocks noChangeAspect="1"/>
        </xdr:cNvPicPr>
      </xdr:nvPicPr>
      <xdr:blipFill>
        <a:blip xmlns:r="http://schemas.openxmlformats.org/officeDocument/2006/relationships" r:embed="rId5"/>
        <a:stretch>
          <a:fillRect/>
        </a:stretch>
      </xdr:blipFill>
      <xdr:spPr>
        <a:xfrm>
          <a:off x="6213021" y="10477500"/>
          <a:ext cx="4873741" cy="3066554"/>
        </a:xfrm>
        <a:prstGeom prst="rect">
          <a:avLst/>
        </a:prstGeom>
      </xdr:spPr>
    </xdr:pic>
    <xdr:clientData/>
  </xdr:twoCellAnchor>
  <xdr:twoCellAnchor editAs="oneCell">
    <xdr:from>
      <xdr:col>9</xdr:col>
      <xdr:colOff>612321</xdr:colOff>
      <xdr:row>91</xdr:row>
      <xdr:rowOff>0</xdr:rowOff>
    </xdr:from>
    <xdr:to>
      <xdr:col>17</xdr:col>
      <xdr:colOff>609262</xdr:colOff>
      <xdr:row>107</xdr:row>
      <xdr:rowOff>18554</xdr:rowOff>
    </xdr:to>
    <xdr:pic>
      <xdr:nvPicPr>
        <xdr:cNvPr id="34" name="Picture 33">
          <a:extLst>
            <a:ext uri="{FF2B5EF4-FFF2-40B4-BE49-F238E27FC236}">
              <a16:creationId xmlns:a16="http://schemas.microsoft.com/office/drawing/2014/main" id="{0AFD8C5B-2E8A-40F0-B17A-8C5EEE6E1AEF}"/>
            </a:ext>
          </a:extLst>
        </xdr:cNvPr>
        <xdr:cNvPicPr>
          <a:picLocks noChangeAspect="1"/>
        </xdr:cNvPicPr>
      </xdr:nvPicPr>
      <xdr:blipFill>
        <a:blip xmlns:r="http://schemas.openxmlformats.org/officeDocument/2006/relationships" r:embed="rId6"/>
        <a:stretch>
          <a:fillRect/>
        </a:stretch>
      </xdr:blipFill>
      <xdr:spPr>
        <a:xfrm>
          <a:off x="6213021" y="17335500"/>
          <a:ext cx="4873741" cy="3066554"/>
        </a:xfrm>
        <a:prstGeom prst="rect">
          <a:avLst/>
        </a:prstGeom>
      </xdr:spPr>
    </xdr:pic>
    <xdr:clientData/>
  </xdr:twoCellAnchor>
  <xdr:twoCellAnchor editAs="oneCell">
    <xdr:from>
      <xdr:col>9</xdr:col>
      <xdr:colOff>612321</xdr:colOff>
      <xdr:row>127</xdr:row>
      <xdr:rowOff>0</xdr:rowOff>
    </xdr:from>
    <xdr:to>
      <xdr:col>17</xdr:col>
      <xdr:colOff>609262</xdr:colOff>
      <xdr:row>143</xdr:row>
      <xdr:rowOff>18554</xdr:rowOff>
    </xdr:to>
    <xdr:pic>
      <xdr:nvPicPr>
        <xdr:cNvPr id="35" name="Picture 34">
          <a:extLst>
            <a:ext uri="{FF2B5EF4-FFF2-40B4-BE49-F238E27FC236}">
              <a16:creationId xmlns:a16="http://schemas.microsoft.com/office/drawing/2014/main" id="{DCED51C2-6E7F-4AB6-A093-C7C6DF322DB2}"/>
            </a:ext>
          </a:extLst>
        </xdr:cNvPr>
        <xdr:cNvPicPr>
          <a:picLocks noChangeAspect="1"/>
        </xdr:cNvPicPr>
      </xdr:nvPicPr>
      <xdr:blipFill>
        <a:blip xmlns:r="http://schemas.openxmlformats.org/officeDocument/2006/relationships" r:embed="rId7"/>
        <a:stretch>
          <a:fillRect/>
        </a:stretch>
      </xdr:blipFill>
      <xdr:spPr>
        <a:xfrm>
          <a:off x="6213021" y="24193500"/>
          <a:ext cx="4873741" cy="3066554"/>
        </a:xfrm>
        <a:prstGeom prst="rect">
          <a:avLst/>
        </a:prstGeom>
      </xdr:spPr>
    </xdr:pic>
    <xdr:clientData/>
  </xdr:twoCellAnchor>
  <xdr:twoCellAnchor editAs="oneCell">
    <xdr:from>
      <xdr:col>9</xdr:col>
      <xdr:colOff>612321</xdr:colOff>
      <xdr:row>145</xdr:row>
      <xdr:rowOff>0</xdr:rowOff>
    </xdr:from>
    <xdr:to>
      <xdr:col>17</xdr:col>
      <xdr:colOff>609262</xdr:colOff>
      <xdr:row>161</xdr:row>
      <xdr:rowOff>18554</xdr:rowOff>
    </xdr:to>
    <xdr:pic>
      <xdr:nvPicPr>
        <xdr:cNvPr id="36" name="Picture 35">
          <a:extLst>
            <a:ext uri="{FF2B5EF4-FFF2-40B4-BE49-F238E27FC236}">
              <a16:creationId xmlns:a16="http://schemas.microsoft.com/office/drawing/2014/main" id="{D0A99B3A-7349-4CBE-B607-4D746B9028B7}"/>
            </a:ext>
          </a:extLst>
        </xdr:cNvPr>
        <xdr:cNvPicPr>
          <a:picLocks noChangeAspect="1"/>
        </xdr:cNvPicPr>
      </xdr:nvPicPr>
      <xdr:blipFill>
        <a:blip xmlns:r="http://schemas.openxmlformats.org/officeDocument/2006/relationships" r:embed="rId8"/>
        <a:stretch>
          <a:fillRect/>
        </a:stretch>
      </xdr:blipFill>
      <xdr:spPr>
        <a:xfrm>
          <a:off x="6213021" y="27622500"/>
          <a:ext cx="4873741" cy="3066554"/>
        </a:xfrm>
        <a:prstGeom prst="rect">
          <a:avLst/>
        </a:prstGeom>
      </xdr:spPr>
    </xdr:pic>
    <xdr:clientData/>
  </xdr:twoCellAnchor>
  <xdr:twoCellAnchor editAs="oneCell">
    <xdr:from>
      <xdr:col>9</xdr:col>
      <xdr:colOff>612321</xdr:colOff>
      <xdr:row>163</xdr:row>
      <xdr:rowOff>0</xdr:rowOff>
    </xdr:from>
    <xdr:to>
      <xdr:col>17</xdr:col>
      <xdr:colOff>609262</xdr:colOff>
      <xdr:row>179</xdr:row>
      <xdr:rowOff>18554</xdr:rowOff>
    </xdr:to>
    <xdr:pic>
      <xdr:nvPicPr>
        <xdr:cNvPr id="37" name="Picture 36">
          <a:extLst>
            <a:ext uri="{FF2B5EF4-FFF2-40B4-BE49-F238E27FC236}">
              <a16:creationId xmlns:a16="http://schemas.microsoft.com/office/drawing/2014/main" id="{5DE59D83-A670-4B95-8A2D-D248AC80C993}"/>
            </a:ext>
          </a:extLst>
        </xdr:cNvPr>
        <xdr:cNvPicPr>
          <a:picLocks noChangeAspect="1"/>
        </xdr:cNvPicPr>
      </xdr:nvPicPr>
      <xdr:blipFill>
        <a:blip xmlns:r="http://schemas.openxmlformats.org/officeDocument/2006/relationships" r:embed="rId9"/>
        <a:stretch>
          <a:fillRect/>
        </a:stretch>
      </xdr:blipFill>
      <xdr:spPr>
        <a:xfrm>
          <a:off x="6213021" y="31051500"/>
          <a:ext cx="4873741" cy="3066554"/>
        </a:xfrm>
        <a:prstGeom prst="rect">
          <a:avLst/>
        </a:prstGeom>
      </xdr:spPr>
    </xdr:pic>
    <xdr:clientData/>
  </xdr:twoCellAnchor>
  <xdr:twoCellAnchor editAs="oneCell">
    <xdr:from>
      <xdr:col>9</xdr:col>
      <xdr:colOff>612321</xdr:colOff>
      <xdr:row>181</xdr:row>
      <xdr:rowOff>0</xdr:rowOff>
    </xdr:from>
    <xdr:to>
      <xdr:col>17</xdr:col>
      <xdr:colOff>609262</xdr:colOff>
      <xdr:row>197</xdr:row>
      <xdr:rowOff>18554</xdr:rowOff>
    </xdr:to>
    <xdr:pic>
      <xdr:nvPicPr>
        <xdr:cNvPr id="38" name="Picture 37">
          <a:extLst>
            <a:ext uri="{FF2B5EF4-FFF2-40B4-BE49-F238E27FC236}">
              <a16:creationId xmlns:a16="http://schemas.microsoft.com/office/drawing/2014/main" id="{E4ACB83F-AF51-40BF-9915-DEE91F9C6047}"/>
            </a:ext>
          </a:extLst>
        </xdr:cNvPr>
        <xdr:cNvPicPr>
          <a:picLocks noChangeAspect="1"/>
        </xdr:cNvPicPr>
      </xdr:nvPicPr>
      <xdr:blipFill>
        <a:blip xmlns:r="http://schemas.openxmlformats.org/officeDocument/2006/relationships" r:embed="rId10"/>
        <a:stretch>
          <a:fillRect/>
        </a:stretch>
      </xdr:blipFill>
      <xdr:spPr>
        <a:xfrm>
          <a:off x="6213021" y="34480500"/>
          <a:ext cx="4873741" cy="3066554"/>
        </a:xfrm>
        <a:prstGeom prst="rect">
          <a:avLst/>
        </a:prstGeom>
      </xdr:spPr>
    </xdr:pic>
    <xdr:clientData/>
  </xdr:twoCellAnchor>
  <xdr:twoCellAnchor editAs="oneCell">
    <xdr:from>
      <xdr:col>9</xdr:col>
      <xdr:colOff>612321</xdr:colOff>
      <xdr:row>199</xdr:row>
      <xdr:rowOff>0</xdr:rowOff>
    </xdr:from>
    <xdr:to>
      <xdr:col>17</xdr:col>
      <xdr:colOff>609262</xdr:colOff>
      <xdr:row>215</xdr:row>
      <xdr:rowOff>18554</xdr:rowOff>
    </xdr:to>
    <xdr:pic>
      <xdr:nvPicPr>
        <xdr:cNvPr id="39" name="Picture 38">
          <a:extLst>
            <a:ext uri="{FF2B5EF4-FFF2-40B4-BE49-F238E27FC236}">
              <a16:creationId xmlns:a16="http://schemas.microsoft.com/office/drawing/2014/main" id="{5466F38B-E3B3-414B-94B4-7C4CFD956870}"/>
            </a:ext>
          </a:extLst>
        </xdr:cNvPr>
        <xdr:cNvPicPr>
          <a:picLocks noChangeAspect="1"/>
        </xdr:cNvPicPr>
      </xdr:nvPicPr>
      <xdr:blipFill>
        <a:blip xmlns:r="http://schemas.openxmlformats.org/officeDocument/2006/relationships" r:embed="rId11"/>
        <a:stretch>
          <a:fillRect/>
        </a:stretch>
      </xdr:blipFill>
      <xdr:spPr>
        <a:xfrm>
          <a:off x="6213021" y="37909500"/>
          <a:ext cx="4873741" cy="3066554"/>
        </a:xfrm>
        <a:prstGeom prst="rect">
          <a:avLst/>
        </a:prstGeom>
      </xdr:spPr>
    </xdr:pic>
    <xdr:clientData/>
  </xdr:twoCellAnchor>
  <xdr:twoCellAnchor editAs="oneCell">
    <xdr:from>
      <xdr:col>9</xdr:col>
      <xdr:colOff>612321</xdr:colOff>
      <xdr:row>217</xdr:row>
      <xdr:rowOff>0</xdr:rowOff>
    </xdr:from>
    <xdr:to>
      <xdr:col>17</xdr:col>
      <xdr:colOff>609262</xdr:colOff>
      <xdr:row>233</xdr:row>
      <xdr:rowOff>18554</xdr:rowOff>
    </xdr:to>
    <xdr:pic>
      <xdr:nvPicPr>
        <xdr:cNvPr id="40" name="Picture 39">
          <a:extLst>
            <a:ext uri="{FF2B5EF4-FFF2-40B4-BE49-F238E27FC236}">
              <a16:creationId xmlns:a16="http://schemas.microsoft.com/office/drawing/2014/main" id="{8B22655D-4A92-432C-883F-419EE444F6FC}"/>
            </a:ext>
          </a:extLst>
        </xdr:cNvPr>
        <xdr:cNvPicPr>
          <a:picLocks noChangeAspect="1"/>
        </xdr:cNvPicPr>
      </xdr:nvPicPr>
      <xdr:blipFill>
        <a:blip xmlns:r="http://schemas.openxmlformats.org/officeDocument/2006/relationships" r:embed="rId12"/>
        <a:stretch>
          <a:fillRect/>
        </a:stretch>
      </xdr:blipFill>
      <xdr:spPr>
        <a:xfrm>
          <a:off x="6213021" y="41338500"/>
          <a:ext cx="4873741" cy="3066554"/>
        </a:xfrm>
        <a:prstGeom prst="rect">
          <a:avLst/>
        </a:prstGeom>
      </xdr:spPr>
    </xdr:pic>
    <xdr:clientData/>
  </xdr:twoCellAnchor>
  <xdr:twoCellAnchor editAs="oneCell">
    <xdr:from>
      <xdr:col>9</xdr:col>
      <xdr:colOff>612321</xdr:colOff>
      <xdr:row>235</xdr:row>
      <xdr:rowOff>0</xdr:rowOff>
    </xdr:from>
    <xdr:to>
      <xdr:col>17</xdr:col>
      <xdr:colOff>609262</xdr:colOff>
      <xdr:row>251</xdr:row>
      <xdr:rowOff>18554</xdr:rowOff>
    </xdr:to>
    <xdr:pic>
      <xdr:nvPicPr>
        <xdr:cNvPr id="41" name="Picture 40">
          <a:extLst>
            <a:ext uri="{FF2B5EF4-FFF2-40B4-BE49-F238E27FC236}">
              <a16:creationId xmlns:a16="http://schemas.microsoft.com/office/drawing/2014/main" id="{B1FA4C3A-2195-4D66-BC98-D4097B778631}"/>
            </a:ext>
          </a:extLst>
        </xdr:cNvPr>
        <xdr:cNvPicPr>
          <a:picLocks noChangeAspect="1"/>
        </xdr:cNvPicPr>
      </xdr:nvPicPr>
      <xdr:blipFill>
        <a:blip xmlns:r="http://schemas.openxmlformats.org/officeDocument/2006/relationships" r:embed="rId13"/>
        <a:stretch>
          <a:fillRect/>
        </a:stretch>
      </xdr:blipFill>
      <xdr:spPr>
        <a:xfrm>
          <a:off x="6213021" y="44767500"/>
          <a:ext cx="4873741" cy="3066554"/>
        </a:xfrm>
        <a:prstGeom prst="rect">
          <a:avLst/>
        </a:prstGeom>
      </xdr:spPr>
    </xdr:pic>
    <xdr:clientData/>
  </xdr:twoCellAnchor>
  <xdr:twoCellAnchor editAs="oneCell">
    <xdr:from>
      <xdr:col>9</xdr:col>
      <xdr:colOff>612321</xdr:colOff>
      <xdr:row>253</xdr:row>
      <xdr:rowOff>0</xdr:rowOff>
    </xdr:from>
    <xdr:to>
      <xdr:col>17</xdr:col>
      <xdr:colOff>609262</xdr:colOff>
      <xdr:row>269</xdr:row>
      <xdr:rowOff>18554</xdr:rowOff>
    </xdr:to>
    <xdr:pic>
      <xdr:nvPicPr>
        <xdr:cNvPr id="42" name="Picture 41">
          <a:extLst>
            <a:ext uri="{FF2B5EF4-FFF2-40B4-BE49-F238E27FC236}">
              <a16:creationId xmlns:a16="http://schemas.microsoft.com/office/drawing/2014/main" id="{94F8B231-1CB6-4095-A8FB-1C809F9C4837}"/>
            </a:ext>
          </a:extLst>
        </xdr:cNvPr>
        <xdr:cNvPicPr>
          <a:picLocks noChangeAspect="1"/>
        </xdr:cNvPicPr>
      </xdr:nvPicPr>
      <xdr:blipFill>
        <a:blip xmlns:r="http://schemas.openxmlformats.org/officeDocument/2006/relationships" r:embed="rId14"/>
        <a:stretch>
          <a:fillRect/>
        </a:stretch>
      </xdr:blipFill>
      <xdr:spPr>
        <a:xfrm>
          <a:off x="6213021" y="48196500"/>
          <a:ext cx="4873741" cy="3066554"/>
        </a:xfrm>
        <a:prstGeom prst="rect">
          <a:avLst/>
        </a:prstGeom>
      </xdr:spPr>
    </xdr:pic>
    <xdr:clientData/>
  </xdr:twoCellAnchor>
  <xdr:twoCellAnchor editAs="oneCell">
    <xdr:from>
      <xdr:col>9</xdr:col>
      <xdr:colOff>612321</xdr:colOff>
      <xdr:row>271</xdr:row>
      <xdr:rowOff>0</xdr:rowOff>
    </xdr:from>
    <xdr:to>
      <xdr:col>17</xdr:col>
      <xdr:colOff>609262</xdr:colOff>
      <xdr:row>287</xdr:row>
      <xdr:rowOff>18554</xdr:rowOff>
    </xdr:to>
    <xdr:pic>
      <xdr:nvPicPr>
        <xdr:cNvPr id="43" name="Picture 42">
          <a:extLst>
            <a:ext uri="{FF2B5EF4-FFF2-40B4-BE49-F238E27FC236}">
              <a16:creationId xmlns:a16="http://schemas.microsoft.com/office/drawing/2014/main" id="{9B038CD2-6D9E-4E63-AF87-C9F02460C64E}"/>
            </a:ext>
          </a:extLst>
        </xdr:cNvPr>
        <xdr:cNvPicPr>
          <a:picLocks noChangeAspect="1"/>
        </xdr:cNvPicPr>
      </xdr:nvPicPr>
      <xdr:blipFill>
        <a:blip xmlns:r="http://schemas.openxmlformats.org/officeDocument/2006/relationships" r:embed="rId15"/>
        <a:stretch>
          <a:fillRect/>
        </a:stretch>
      </xdr:blipFill>
      <xdr:spPr>
        <a:xfrm>
          <a:off x="6213021" y="51625500"/>
          <a:ext cx="4873741" cy="3066554"/>
        </a:xfrm>
        <a:prstGeom prst="rect">
          <a:avLst/>
        </a:prstGeom>
      </xdr:spPr>
    </xdr:pic>
    <xdr:clientData/>
  </xdr:twoCellAnchor>
  <xdr:twoCellAnchor editAs="oneCell">
    <xdr:from>
      <xdr:col>9</xdr:col>
      <xdr:colOff>612321</xdr:colOff>
      <xdr:row>289</xdr:row>
      <xdr:rowOff>0</xdr:rowOff>
    </xdr:from>
    <xdr:to>
      <xdr:col>17</xdr:col>
      <xdr:colOff>609262</xdr:colOff>
      <xdr:row>305</xdr:row>
      <xdr:rowOff>18554</xdr:rowOff>
    </xdr:to>
    <xdr:pic>
      <xdr:nvPicPr>
        <xdr:cNvPr id="44" name="Picture 43">
          <a:extLst>
            <a:ext uri="{FF2B5EF4-FFF2-40B4-BE49-F238E27FC236}">
              <a16:creationId xmlns:a16="http://schemas.microsoft.com/office/drawing/2014/main" id="{8D9964CD-DE14-46CC-80E1-07048E75BB29}"/>
            </a:ext>
          </a:extLst>
        </xdr:cNvPr>
        <xdr:cNvPicPr>
          <a:picLocks noChangeAspect="1"/>
        </xdr:cNvPicPr>
      </xdr:nvPicPr>
      <xdr:blipFill>
        <a:blip xmlns:r="http://schemas.openxmlformats.org/officeDocument/2006/relationships" r:embed="rId16"/>
        <a:stretch>
          <a:fillRect/>
        </a:stretch>
      </xdr:blipFill>
      <xdr:spPr>
        <a:xfrm>
          <a:off x="6213021" y="55054500"/>
          <a:ext cx="4873741" cy="3066554"/>
        </a:xfrm>
        <a:prstGeom prst="rect">
          <a:avLst/>
        </a:prstGeom>
      </xdr:spPr>
    </xdr:pic>
    <xdr:clientData/>
  </xdr:twoCellAnchor>
  <xdr:twoCellAnchor editAs="oneCell">
    <xdr:from>
      <xdr:col>9</xdr:col>
      <xdr:colOff>612321</xdr:colOff>
      <xdr:row>307</xdr:row>
      <xdr:rowOff>0</xdr:rowOff>
    </xdr:from>
    <xdr:to>
      <xdr:col>17</xdr:col>
      <xdr:colOff>609262</xdr:colOff>
      <xdr:row>323</xdr:row>
      <xdr:rowOff>18554</xdr:rowOff>
    </xdr:to>
    <xdr:pic>
      <xdr:nvPicPr>
        <xdr:cNvPr id="45" name="Picture 44">
          <a:extLst>
            <a:ext uri="{FF2B5EF4-FFF2-40B4-BE49-F238E27FC236}">
              <a16:creationId xmlns:a16="http://schemas.microsoft.com/office/drawing/2014/main" id="{2A34603D-AC86-4B0D-8338-E68849B61A6C}"/>
            </a:ext>
          </a:extLst>
        </xdr:cNvPr>
        <xdr:cNvPicPr>
          <a:picLocks noChangeAspect="1"/>
        </xdr:cNvPicPr>
      </xdr:nvPicPr>
      <xdr:blipFill>
        <a:blip xmlns:r="http://schemas.openxmlformats.org/officeDocument/2006/relationships" r:embed="rId17"/>
        <a:stretch>
          <a:fillRect/>
        </a:stretch>
      </xdr:blipFill>
      <xdr:spPr>
        <a:xfrm>
          <a:off x="6213021" y="58483500"/>
          <a:ext cx="4873741" cy="3066554"/>
        </a:xfrm>
        <a:prstGeom prst="rect">
          <a:avLst/>
        </a:prstGeom>
      </xdr:spPr>
    </xdr:pic>
    <xdr:clientData/>
  </xdr:twoCellAnchor>
  <xdr:twoCellAnchor editAs="oneCell">
    <xdr:from>
      <xdr:col>9</xdr:col>
      <xdr:colOff>612321</xdr:colOff>
      <xdr:row>343</xdr:row>
      <xdr:rowOff>0</xdr:rowOff>
    </xdr:from>
    <xdr:to>
      <xdr:col>17</xdr:col>
      <xdr:colOff>609262</xdr:colOff>
      <xdr:row>359</xdr:row>
      <xdr:rowOff>18554</xdr:rowOff>
    </xdr:to>
    <xdr:pic>
      <xdr:nvPicPr>
        <xdr:cNvPr id="46" name="Picture 45">
          <a:extLst>
            <a:ext uri="{FF2B5EF4-FFF2-40B4-BE49-F238E27FC236}">
              <a16:creationId xmlns:a16="http://schemas.microsoft.com/office/drawing/2014/main" id="{C1110C36-7BFF-48DD-A718-257F2A5206B8}"/>
            </a:ext>
          </a:extLst>
        </xdr:cNvPr>
        <xdr:cNvPicPr>
          <a:picLocks noChangeAspect="1"/>
        </xdr:cNvPicPr>
      </xdr:nvPicPr>
      <xdr:blipFill>
        <a:blip xmlns:r="http://schemas.openxmlformats.org/officeDocument/2006/relationships" r:embed="rId18"/>
        <a:stretch>
          <a:fillRect/>
        </a:stretch>
      </xdr:blipFill>
      <xdr:spPr>
        <a:xfrm>
          <a:off x="6213021" y="65341500"/>
          <a:ext cx="4873741" cy="3066554"/>
        </a:xfrm>
        <a:prstGeom prst="rect">
          <a:avLst/>
        </a:prstGeom>
      </xdr:spPr>
    </xdr:pic>
    <xdr:clientData/>
  </xdr:twoCellAnchor>
  <xdr:twoCellAnchor editAs="oneCell">
    <xdr:from>
      <xdr:col>9</xdr:col>
      <xdr:colOff>612321</xdr:colOff>
      <xdr:row>361</xdr:row>
      <xdr:rowOff>0</xdr:rowOff>
    </xdr:from>
    <xdr:to>
      <xdr:col>17</xdr:col>
      <xdr:colOff>609262</xdr:colOff>
      <xdr:row>377</xdr:row>
      <xdr:rowOff>18554</xdr:rowOff>
    </xdr:to>
    <xdr:pic>
      <xdr:nvPicPr>
        <xdr:cNvPr id="47" name="Picture 46">
          <a:extLst>
            <a:ext uri="{FF2B5EF4-FFF2-40B4-BE49-F238E27FC236}">
              <a16:creationId xmlns:a16="http://schemas.microsoft.com/office/drawing/2014/main" id="{226DFCB1-CC50-4261-B57F-DC21CE9D6F6C}"/>
            </a:ext>
          </a:extLst>
        </xdr:cNvPr>
        <xdr:cNvPicPr>
          <a:picLocks noChangeAspect="1"/>
        </xdr:cNvPicPr>
      </xdr:nvPicPr>
      <xdr:blipFill>
        <a:blip xmlns:r="http://schemas.openxmlformats.org/officeDocument/2006/relationships" r:embed="rId19"/>
        <a:stretch>
          <a:fillRect/>
        </a:stretch>
      </xdr:blipFill>
      <xdr:spPr>
        <a:xfrm>
          <a:off x="6213021" y="68770500"/>
          <a:ext cx="4873741" cy="3066554"/>
        </a:xfrm>
        <a:prstGeom prst="rect">
          <a:avLst/>
        </a:prstGeom>
      </xdr:spPr>
    </xdr:pic>
    <xdr:clientData/>
  </xdr:twoCellAnchor>
  <xdr:twoCellAnchor editAs="oneCell">
    <xdr:from>
      <xdr:col>9</xdr:col>
      <xdr:colOff>612321</xdr:colOff>
      <xdr:row>379</xdr:row>
      <xdr:rowOff>0</xdr:rowOff>
    </xdr:from>
    <xdr:to>
      <xdr:col>17</xdr:col>
      <xdr:colOff>609262</xdr:colOff>
      <xdr:row>395</xdr:row>
      <xdr:rowOff>18554</xdr:rowOff>
    </xdr:to>
    <xdr:pic>
      <xdr:nvPicPr>
        <xdr:cNvPr id="48" name="Picture 47">
          <a:extLst>
            <a:ext uri="{FF2B5EF4-FFF2-40B4-BE49-F238E27FC236}">
              <a16:creationId xmlns:a16="http://schemas.microsoft.com/office/drawing/2014/main" id="{9C9DE1A9-328E-4B4D-8B4B-412BA8F95B0B}"/>
            </a:ext>
          </a:extLst>
        </xdr:cNvPr>
        <xdr:cNvPicPr>
          <a:picLocks noChangeAspect="1"/>
        </xdr:cNvPicPr>
      </xdr:nvPicPr>
      <xdr:blipFill>
        <a:blip xmlns:r="http://schemas.openxmlformats.org/officeDocument/2006/relationships" r:embed="rId20"/>
        <a:stretch>
          <a:fillRect/>
        </a:stretch>
      </xdr:blipFill>
      <xdr:spPr>
        <a:xfrm>
          <a:off x="6213021" y="72199500"/>
          <a:ext cx="4873741" cy="3066554"/>
        </a:xfrm>
        <a:prstGeom prst="rect">
          <a:avLst/>
        </a:prstGeom>
      </xdr:spPr>
    </xdr:pic>
    <xdr:clientData/>
  </xdr:twoCellAnchor>
  <xdr:twoCellAnchor editAs="oneCell">
    <xdr:from>
      <xdr:col>9</xdr:col>
      <xdr:colOff>612321</xdr:colOff>
      <xdr:row>397</xdr:row>
      <xdr:rowOff>0</xdr:rowOff>
    </xdr:from>
    <xdr:to>
      <xdr:col>17</xdr:col>
      <xdr:colOff>609262</xdr:colOff>
      <xdr:row>413</xdr:row>
      <xdr:rowOff>18554</xdr:rowOff>
    </xdr:to>
    <xdr:pic>
      <xdr:nvPicPr>
        <xdr:cNvPr id="49" name="Picture 48">
          <a:extLst>
            <a:ext uri="{FF2B5EF4-FFF2-40B4-BE49-F238E27FC236}">
              <a16:creationId xmlns:a16="http://schemas.microsoft.com/office/drawing/2014/main" id="{CC323D2B-160F-4EF3-B51A-7279C33B63DF}"/>
            </a:ext>
          </a:extLst>
        </xdr:cNvPr>
        <xdr:cNvPicPr>
          <a:picLocks noChangeAspect="1"/>
        </xdr:cNvPicPr>
      </xdr:nvPicPr>
      <xdr:blipFill>
        <a:blip xmlns:r="http://schemas.openxmlformats.org/officeDocument/2006/relationships" r:embed="rId21"/>
        <a:stretch>
          <a:fillRect/>
        </a:stretch>
      </xdr:blipFill>
      <xdr:spPr>
        <a:xfrm>
          <a:off x="6213021" y="75628500"/>
          <a:ext cx="4873741" cy="3066554"/>
        </a:xfrm>
        <a:prstGeom prst="rect">
          <a:avLst/>
        </a:prstGeom>
      </xdr:spPr>
    </xdr:pic>
    <xdr:clientData/>
  </xdr:twoCellAnchor>
  <xdr:twoCellAnchor editAs="oneCell">
    <xdr:from>
      <xdr:col>9</xdr:col>
      <xdr:colOff>612321</xdr:colOff>
      <xdr:row>415</xdr:row>
      <xdr:rowOff>0</xdr:rowOff>
    </xdr:from>
    <xdr:to>
      <xdr:col>17</xdr:col>
      <xdr:colOff>609262</xdr:colOff>
      <xdr:row>431</xdr:row>
      <xdr:rowOff>18554</xdr:rowOff>
    </xdr:to>
    <xdr:pic>
      <xdr:nvPicPr>
        <xdr:cNvPr id="50" name="Picture 49">
          <a:extLst>
            <a:ext uri="{FF2B5EF4-FFF2-40B4-BE49-F238E27FC236}">
              <a16:creationId xmlns:a16="http://schemas.microsoft.com/office/drawing/2014/main" id="{D667758A-3951-4B60-B6FA-18A4A862860C}"/>
            </a:ext>
          </a:extLst>
        </xdr:cNvPr>
        <xdr:cNvPicPr>
          <a:picLocks noChangeAspect="1"/>
        </xdr:cNvPicPr>
      </xdr:nvPicPr>
      <xdr:blipFill>
        <a:blip xmlns:r="http://schemas.openxmlformats.org/officeDocument/2006/relationships" r:embed="rId22"/>
        <a:stretch>
          <a:fillRect/>
        </a:stretch>
      </xdr:blipFill>
      <xdr:spPr>
        <a:xfrm>
          <a:off x="6213021" y="79057500"/>
          <a:ext cx="4873741" cy="3066554"/>
        </a:xfrm>
        <a:prstGeom prst="rect">
          <a:avLst/>
        </a:prstGeom>
      </xdr:spPr>
    </xdr:pic>
    <xdr:clientData/>
  </xdr:twoCellAnchor>
  <xdr:twoCellAnchor editAs="oneCell">
    <xdr:from>
      <xdr:col>9</xdr:col>
      <xdr:colOff>612321</xdr:colOff>
      <xdr:row>433</xdr:row>
      <xdr:rowOff>0</xdr:rowOff>
    </xdr:from>
    <xdr:to>
      <xdr:col>17</xdr:col>
      <xdr:colOff>609262</xdr:colOff>
      <xdr:row>449</xdr:row>
      <xdr:rowOff>18554</xdr:rowOff>
    </xdr:to>
    <xdr:pic>
      <xdr:nvPicPr>
        <xdr:cNvPr id="51" name="Picture 50">
          <a:extLst>
            <a:ext uri="{FF2B5EF4-FFF2-40B4-BE49-F238E27FC236}">
              <a16:creationId xmlns:a16="http://schemas.microsoft.com/office/drawing/2014/main" id="{96DD20A7-D384-49AD-AB56-FA47AFAB4011}"/>
            </a:ext>
          </a:extLst>
        </xdr:cNvPr>
        <xdr:cNvPicPr>
          <a:picLocks noChangeAspect="1"/>
        </xdr:cNvPicPr>
      </xdr:nvPicPr>
      <xdr:blipFill>
        <a:blip xmlns:r="http://schemas.openxmlformats.org/officeDocument/2006/relationships" r:embed="rId23"/>
        <a:stretch>
          <a:fillRect/>
        </a:stretch>
      </xdr:blipFill>
      <xdr:spPr>
        <a:xfrm>
          <a:off x="6213021" y="82486500"/>
          <a:ext cx="4873741" cy="3066554"/>
        </a:xfrm>
        <a:prstGeom prst="rect">
          <a:avLst/>
        </a:prstGeom>
      </xdr:spPr>
    </xdr:pic>
    <xdr:clientData/>
  </xdr:twoCellAnchor>
  <xdr:twoCellAnchor editAs="oneCell">
    <xdr:from>
      <xdr:col>9</xdr:col>
      <xdr:colOff>612321</xdr:colOff>
      <xdr:row>451</xdr:row>
      <xdr:rowOff>0</xdr:rowOff>
    </xdr:from>
    <xdr:to>
      <xdr:col>17</xdr:col>
      <xdr:colOff>609262</xdr:colOff>
      <xdr:row>467</xdr:row>
      <xdr:rowOff>18554</xdr:rowOff>
    </xdr:to>
    <xdr:pic>
      <xdr:nvPicPr>
        <xdr:cNvPr id="52" name="Picture 51">
          <a:extLst>
            <a:ext uri="{FF2B5EF4-FFF2-40B4-BE49-F238E27FC236}">
              <a16:creationId xmlns:a16="http://schemas.microsoft.com/office/drawing/2014/main" id="{2D8364E8-6206-425E-8E1A-6C2773E488B9}"/>
            </a:ext>
          </a:extLst>
        </xdr:cNvPr>
        <xdr:cNvPicPr>
          <a:picLocks noChangeAspect="1"/>
        </xdr:cNvPicPr>
      </xdr:nvPicPr>
      <xdr:blipFill>
        <a:blip xmlns:r="http://schemas.openxmlformats.org/officeDocument/2006/relationships" r:embed="rId24"/>
        <a:stretch>
          <a:fillRect/>
        </a:stretch>
      </xdr:blipFill>
      <xdr:spPr>
        <a:xfrm>
          <a:off x="6213021" y="85915500"/>
          <a:ext cx="4873741" cy="3066554"/>
        </a:xfrm>
        <a:prstGeom prst="rect">
          <a:avLst/>
        </a:prstGeom>
      </xdr:spPr>
    </xdr:pic>
    <xdr:clientData/>
  </xdr:twoCellAnchor>
  <xdr:twoCellAnchor editAs="oneCell">
    <xdr:from>
      <xdr:col>9</xdr:col>
      <xdr:colOff>612321</xdr:colOff>
      <xdr:row>469</xdr:row>
      <xdr:rowOff>0</xdr:rowOff>
    </xdr:from>
    <xdr:to>
      <xdr:col>17</xdr:col>
      <xdr:colOff>609262</xdr:colOff>
      <xdr:row>485</xdr:row>
      <xdr:rowOff>18554</xdr:rowOff>
    </xdr:to>
    <xdr:pic>
      <xdr:nvPicPr>
        <xdr:cNvPr id="53" name="Picture 52">
          <a:extLst>
            <a:ext uri="{FF2B5EF4-FFF2-40B4-BE49-F238E27FC236}">
              <a16:creationId xmlns:a16="http://schemas.microsoft.com/office/drawing/2014/main" id="{137F9C9C-0C54-43AA-80F3-CA0A33EC086A}"/>
            </a:ext>
          </a:extLst>
        </xdr:cNvPr>
        <xdr:cNvPicPr>
          <a:picLocks noChangeAspect="1"/>
        </xdr:cNvPicPr>
      </xdr:nvPicPr>
      <xdr:blipFill>
        <a:blip xmlns:r="http://schemas.openxmlformats.org/officeDocument/2006/relationships" r:embed="rId25"/>
        <a:stretch>
          <a:fillRect/>
        </a:stretch>
      </xdr:blipFill>
      <xdr:spPr>
        <a:xfrm>
          <a:off x="6213021" y="89344500"/>
          <a:ext cx="4873741" cy="3066554"/>
        </a:xfrm>
        <a:prstGeom prst="rect">
          <a:avLst/>
        </a:prstGeom>
      </xdr:spPr>
    </xdr:pic>
    <xdr:clientData/>
  </xdr:twoCellAnchor>
  <xdr:twoCellAnchor editAs="oneCell">
    <xdr:from>
      <xdr:col>9</xdr:col>
      <xdr:colOff>612321</xdr:colOff>
      <xdr:row>109</xdr:row>
      <xdr:rowOff>0</xdr:rowOff>
    </xdr:from>
    <xdr:to>
      <xdr:col>17</xdr:col>
      <xdr:colOff>609262</xdr:colOff>
      <xdr:row>125</xdr:row>
      <xdr:rowOff>18554</xdr:rowOff>
    </xdr:to>
    <xdr:pic>
      <xdr:nvPicPr>
        <xdr:cNvPr id="54" name="Picture 53">
          <a:extLst>
            <a:ext uri="{FF2B5EF4-FFF2-40B4-BE49-F238E27FC236}">
              <a16:creationId xmlns:a16="http://schemas.microsoft.com/office/drawing/2014/main" id="{4EB43402-C555-4C48-BB71-48B13FBCD892}"/>
            </a:ext>
          </a:extLst>
        </xdr:cNvPr>
        <xdr:cNvPicPr>
          <a:picLocks noChangeAspect="1"/>
        </xdr:cNvPicPr>
      </xdr:nvPicPr>
      <xdr:blipFill>
        <a:blip xmlns:r="http://schemas.openxmlformats.org/officeDocument/2006/relationships" r:embed="rId26"/>
        <a:stretch>
          <a:fillRect/>
        </a:stretch>
      </xdr:blipFill>
      <xdr:spPr>
        <a:xfrm>
          <a:off x="6213021" y="20764500"/>
          <a:ext cx="4873741" cy="3066554"/>
        </a:xfrm>
        <a:prstGeom prst="rect">
          <a:avLst/>
        </a:prstGeom>
      </xdr:spPr>
    </xdr:pic>
    <xdr:clientData/>
  </xdr:twoCellAnchor>
  <xdr:twoCellAnchor editAs="oneCell">
    <xdr:from>
      <xdr:col>1</xdr:col>
      <xdr:colOff>0</xdr:colOff>
      <xdr:row>1</xdr:row>
      <xdr:rowOff>0</xdr:rowOff>
    </xdr:from>
    <xdr:to>
      <xdr:col>9</xdr:col>
      <xdr:colOff>15671</xdr:colOff>
      <xdr:row>17</xdr:row>
      <xdr:rowOff>18554</xdr:rowOff>
    </xdr:to>
    <xdr:pic>
      <xdr:nvPicPr>
        <xdr:cNvPr id="55" name="Picture 54">
          <a:extLst>
            <a:ext uri="{FF2B5EF4-FFF2-40B4-BE49-F238E27FC236}">
              <a16:creationId xmlns:a16="http://schemas.microsoft.com/office/drawing/2014/main" id="{55A1064F-549F-8D04-9D7A-43D3E29A9AFC}"/>
            </a:ext>
          </a:extLst>
        </xdr:cNvPr>
        <xdr:cNvPicPr>
          <a:picLocks noChangeAspect="1"/>
        </xdr:cNvPicPr>
      </xdr:nvPicPr>
      <xdr:blipFill>
        <a:blip xmlns:r="http://schemas.openxmlformats.org/officeDocument/2006/relationships" r:embed="rId27"/>
        <a:stretch>
          <a:fillRect/>
        </a:stretch>
      </xdr:blipFill>
      <xdr:spPr>
        <a:xfrm>
          <a:off x="666750" y="190500"/>
          <a:ext cx="4968671" cy="3066554"/>
        </a:xfrm>
        <a:prstGeom prst="rect">
          <a:avLst/>
        </a:prstGeom>
      </xdr:spPr>
    </xdr:pic>
    <xdr:clientData/>
  </xdr:twoCellAnchor>
  <xdr:twoCellAnchor editAs="oneCell">
    <xdr:from>
      <xdr:col>1</xdr:col>
      <xdr:colOff>0</xdr:colOff>
      <xdr:row>19</xdr:row>
      <xdr:rowOff>0</xdr:rowOff>
    </xdr:from>
    <xdr:to>
      <xdr:col>9</xdr:col>
      <xdr:colOff>15671</xdr:colOff>
      <xdr:row>35</xdr:row>
      <xdr:rowOff>18554</xdr:rowOff>
    </xdr:to>
    <xdr:pic>
      <xdr:nvPicPr>
        <xdr:cNvPr id="56" name="Picture 55">
          <a:extLst>
            <a:ext uri="{FF2B5EF4-FFF2-40B4-BE49-F238E27FC236}">
              <a16:creationId xmlns:a16="http://schemas.microsoft.com/office/drawing/2014/main" id="{E92BFAE4-D9E8-9917-B8B9-3737D2B6B7DF}"/>
            </a:ext>
          </a:extLst>
        </xdr:cNvPr>
        <xdr:cNvPicPr>
          <a:picLocks noChangeAspect="1"/>
        </xdr:cNvPicPr>
      </xdr:nvPicPr>
      <xdr:blipFill>
        <a:blip xmlns:r="http://schemas.openxmlformats.org/officeDocument/2006/relationships" r:embed="rId28"/>
        <a:stretch>
          <a:fillRect/>
        </a:stretch>
      </xdr:blipFill>
      <xdr:spPr>
        <a:xfrm>
          <a:off x="666750" y="3619500"/>
          <a:ext cx="4968671" cy="3066554"/>
        </a:xfrm>
        <a:prstGeom prst="rect">
          <a:avLst/>
        </a:prstGeom>
      </xdr:spPr>
    </xdr:pic>
    <xdr:clientData/>
  </xdr:twoCellAnchor>
  <xdr:twoCellAnchor editAs="oneCell">
    <xdr:from>
      <xdr:col>1</xdr:col>
      <xdr:colOff>0</xdr:colOff>
      <xdr:row>37</xdr:row>
      <xdr:rowOff>0</xdr:rowOff>
    </xdr:from>
    <xdr:to>
      <xdr:col>9</xdr:col>
      <xdr:colOff>15671</xdr:colOff>
      <xdr:row>53</xdr:row>
      <xdr:rowOff>18554</xdr:rowOff>
    </xdr:to>
    <xdr:pic>
      <xdr:nvPicPr>
        <xdr:cNvPr id="57" name="Picture 56">
          <a:extLst>
            <a:ext uri="{FF2B5EF4-FFF2-40B4-BE49-F238E27FC236}">
              <a16:creationId xmlns:a16="http://schemas.microsoft.com/office/drawing/2014/main" id="{3E56CC77-30CD-B65E-B6CA-45CE90A37C66}"/>
            </a:ext>
          </a:extLst>
        </xdr:cNvPr>
        <xdr:cNvPicPr>
          <a:picLocks noChangeAspect="1"/>
        </xdr:cNvPicPr>
      </xdr:nvPicPr>
      <xdr:blipFill>
        <a:blip xmlns:r="http://schemas.openxmlformats.org/officeDocument/2006/relationships" r:embed="rId29"/>
        <a:stretch>
          <a:fillRect/>
        </a:stretch>
      </xdr:blipFill>
      <xdr:spPr>
        <a:xfrm>
          <a:off x="666750" y="7048500"/>
          <a:ext cx="4968671" cy="3066554"/>
        </a:xfrm>
        <a:prstGeom prst="rect">
          <a:avLst/>
        </a:prstGeom>
      </xdr:spPr>
    </xdr:pic>
    <xdr:clientData/>
  </xdr:twoCellAnchor>
  <xdr:twoCellAnchor editAs="oneCell">
    <xdr:from>
      <xdr:col>1</xdr:col>
      <xdr:colOff>0</xdr:colOff>
      <xdr:row>55</xdr:row>
      <xdr:rowOff>0</xdr:rowOff>
    </xdr:from>
    <xdr:to>
      <xdr:col>9</xdr:col>
      <xdr:colOff>15671</xdr:colOff>
      <xdr:row>71</xdr:row>
      <xdr:rowOff>18554</xdr:rowOff>
    </xdr:to>
    <xdr:pic>
      <xdr:nvPicPr>
        <xdr:cNvPr id="58" name="Picture 57">
          <a:extLst>
            <a:ext uri="{FF2B5EF4-FFF2-40B4-BE49-F238E27FC236}">
              <a16:creationId xmlns:a16="http://schemas.microsoft.com/office/drawing/2014/main" id="{C3A4AFCB-D2D2-E65E-A12B-5D5C7607D763}"/>
            </a:ext>
          </a:extLst>
        </xdr:cNvPr>
        <xdr:cNvPicPr>
          <a:picLocks noChangeAspect="1"/>
        </xdr:cNvPicPr>
      </xdr:nvPicPr>
      <xdr:blipFill>
        <a:blip xmlns:r="http://schemas.openxmlformats.org/officeDocument/2006/relationships" r:embed="rId30"/>
        <a:stretch>
          <a:fillRect/>
        </a:stretch>
      </xdr:blipFill>
      <xdr:spPr>
        <a:xfrm>
          <a:off x="666750" y="10477500"/>
          <a:ext cx="4968671" cy="3066554"/>
        </a:xfrm>
        <a:prstGeom prst="rect">
          <a:avLst/>
        </a:prstGeom>
      </xdr:spPr>
    </xdr:pic>
    <xdr:clientData/>
  </xdr:twoCellAnchor>
  <xdr:twoCellAnchor editAs="oneCell">
    <xdr:from>
      <xdr:col>1</xdr:col>
      <xdr:colOff>0</xdr:colOff>
      <xdr:row>73</xdr:row>
      <xdr:rowOff>0</xdr:rowOff>
    </xdr:from>
    <xdr:to>
      <xdr:col>9</xdr:col>
      <xdr:colOff>15671</xdr:colOff>
      <xdr:row>89</xdr:row>
      <xdr:rowOff>18554</xdr:rowOff>
    </xdr:to>
    <xdr:pic>
      <xdr:nvPicPr>
        <xdr:cNvPr id="60" name="Picture 59">
          <a:extLst>
            <a:ext uri="{FF2B5EF4-FFF2-40B4-BE49-F238E27FC236}">
              <a16:creationId xmlns:a16="http://schemas.microsoft.com/office/drawing/2014/main" id="{1D3A2BEA-C521-C35B-C326-CB6A5CEEF916}"/>
            </a:ext>
          </a:extLst>
        </xdr:cNvPr>
        <xdr:cNvPicPr>
          <a:picLocks noChangeAspect="1"/>
        </xdr:cNvPicPr>
      </xdr:nvPicPr>
      <xdr:blipFill>
        <a:blip xmlns:r="http://schemas.openxmlformats.org/officeDocument/2006/relationships" r:embed="rId31"/>
        <a:stretch>
          <a:fillRect/>
        </a:stretch>
      </xdr:blipFill>
      <xdr:spPr>
        <a:xfrm>
          <a:off x="666750" y="13906500"/>
          <a:ext cx="4968671" cy="3066554"/>
        </a:xfrm>
        <a:prstGeom prst="rect">
          <a:avLst/>
        </a:prstGeom>
      </xdr:spPr>
    </xdr:pic>
    <xdr:clientData/>
  </xdr:twoCellAnchor>
  <xdr:twoCellAnchor editAs="oneCell">
    <xdr:from>
      <xdr:col>1</xdr:col>
      <xdr:colOff>0</xdr:colOff>
      <xdr:row>91</xdr:row>
      <xdr:rowOff>0</xdr:rowOff>
    </xdr:from>
    <xdr:to>
      <xdr:col>9</xdr:col>
      <xdr:colOff>15671</xdr:colOff>
      <xdr:row>107</xdr:row>
      <xdr:rowOff>18554</xdr:rowOff>
    </xdr:to>
    <xdr:pic>
      <xdr:nvPicPr>
        <xdr:cNvPr id="62" name="Picture 61">
          <a:extLst>
            <a:ext uri="{FF2B5EF4-FFF2-40B4-BE49-F238E27FC236}">
              <a16:creationId xmlns:a16="http://schemas.microsoft.com/office/drawing/2014/main" id="{2A1DED20-5044-1C1D-C73F-61972D7DEDFD}"/>
            </a:ext>
          </a:extLst>
        </xdr:cNvPr>
        <xdr:cNvPicPr>
          <a:picLocks noChangeAspect="1"/>
        </xdr:cNvPicPr>
      </xdr:nvPicPr>
      <xdr:blipFill>
        <a:blip xmlns:r="http://schemas.openxmlformats.org/officeDocument/2006/relationships" r:embed="rId32"/>
        <a:stretch>
          <a:fillRect/>
        </a:stretch>
      </xdr:blipFill>
      <xdr:spPr>
        <a:xfrm>
          <a:off x="666750" y="17335500"/>
          <a:ext cx="4968671" cy="3066554"/>
        </a:xfrm>
        <a:prstGeom prst="rect">
          <a:avLst/>
        </a:prstGeom>
      </xdr:spPr>
    </xdr:pic>
    <xdr:clientData/>
  </xdr:twoCellAnchor>
  <xdr:twoCellAnchor editAs="oneCell">
    <xdr:from>
      <xdr:col>1</xdr:col>
      <xdr:colOff>0</xdr:colOff>
      <xdr:row>109</xdr:row>
      <xdr:rowOff>0</xdr:rowOff>
    </xdr:from>
    <xdr:to>
      <xdr:col>9</xdr:col>
      <xdr:colOff>15671</xdr:colOff>
      <xdr:row>125</xdr:row>
      <xdr:rowOff>18554</xdr:rowOff>
    </xdr:to>
    <xdr:pic>
      <xdr:nvPicPr>
        <xdr:cNvPr id="63" name="Picture 62">
          <a:extLst>
            <a:ext uri="{FF2B5EF4-FFF2-40B4-BE49-F238E27FC236}">
              <a16:creationId xmlns:a16="http://schemas.microsoft.com/office/drawing/2014/main" id="{A06C0A1A-19CA-519F-3170-DDCBF0EA8D1C}"/>
            </a:ext>
          </a:extLst>
        </xdr:cNvPr>
        <xdr:cNvPicPr>
          <a:picLocks noChangeAspect="1"/>
        </xdr:cNvPicPr>
      </xdr:nvPicPr>
      <xdr:blipFill>
        <a:blip xmlns:r="http://schemas.openxmlformats.org/officeDocument/2006/relationships" r:embed="rId33"/>
        <a:stretch>
          <a:fillRect/>
        </a:stretch>
      </xdr:blipFill>
      <xdr:spPr>
        <a:xfrm>
          <a:off x="666750" y="20764500"/>
          <a:ext cx="4968671" cy="3066554"/>
        </a:xfrm>
        <a:prstGeom prst="rect">
          <a:avLst/>
        </a:prstGeom>
      </xdr:spPr>
    </xdr:pic>
    <xdr:clientData/>
  </xdr:twoCellAnchor>
  <xdr:twoCellAnchor editAs="oneCell">
    <xdr:from>
      <xdr:col>1</xdr:col>
      <xdr:colOff>0</xdr:colOff>
      <xdr:row>127</xdr:row>
      <xdr:rowOff>0</xdr:rowOff>
    </xdr:from>
    <xdr:to>
      <xdr:col>9</xdr:col>
      <xdr:colOff>15671</xdr:colOff>
      <xdr:row>143</xdr:row>
      <xdr:rowOff>18554</xdr:rowOff>
    </xdr:to>
    <xdr:pic>
      <xdr:nvPicPr>
        <xdr:cNvPr id="65" name="Picture 64">
          <a:extLst>
            <a:ext uri="{FF2B5EF4-FFF2-40B4-BE49-F238E27FC236}">
              <a16:creationId xmlns:a16="http://schemas.microsoft.com/office/drawing/2014/main" id="{DE3D9762-9F35-7E58-FC63-5C4AE7560791}"/>
            </a:ext>
          </a:extLst>
        </xdr:cNvPr>
        <xdr:cNvPicPr>
          <a:picLocks noChangeAspect="1"/>
        </xdr:cNvPicPr>
      </xdr:nvPicPr>
      <xdr:blipFill>
        <a:blip xmlns:r="http://schemas.openxmlformats.org/officeDocument/2006/relationships" r:embed="rId34"/>
        <a:stretch>
          <a:fillRect/>
        </a:stretch>
      </xdr:blipFill>
      <xdr:spPr>
        <a:xfrm>
          <a:off x="666750" y="24193500"/>
          <a:ext cx="4968671" cy="3066554"/>
        </a:xfrm>
        <a:prstGeom prst="rect">
          <a:avLst/>
        </a:prstGeom>
      </xdr:spPr>
    </xdr:pic>
    <xdr:clientData/>
  </xdr:twoCellAnchor>
  <xdr:twoCellAnchor editAs="oneCell">
    <xdr:from>
      <xdr:col>1</xdr:col>
      <xdr:colOff>0</xdr:colOff>
      <xdr:row>145</xdr:row>
      <xdr:rowOff>0</xdr:rowOff>
    </xdr:from>
    <xdr:to>
      <xdr:col>9</xdr:col>
      <xdr:colOff>15671</xdr:colOff>
      <xdr:row>161</xdr:row>
      <xdr:rowOff>18554</xdr:rowOff>
    </xdr:to>
    <xdr:pic>
      <xdr:nvPicPr>
        <xdr:cNvPr id="66" name="Picture 65">
          <a:extLst>
            <a:ext uri="{FF2B5EF4-FFF2-40B4-BE49-F238E27FC236}">
              <a16:creationId xmlns:a16="http://schemas.microsoft.com/office/drawing/2014/main" id="{4BA4DAB7-3692-013B-BBC3-6B83A161E319}"/>
            </a:ext>
          </a:extLst>
        </xdr:cNvPr>
        <xdr:cNvPicPr>
          <a:picLocks noChangeAspect="1"/>
        </xdr:cNvPicPr>
      </xdr:nvPicPr>
      <xdr:blipFill>
        <a:blip xmlns:r="http://schemas.openxmlformats.org/officeDocument/2006/relationships" r:embed="rId35"/>
        <a:stretch>
          <a:fillRect/>
        </a:stretch>
      </xdr:blipFill>
      <xdr:spPr>
        <a:xfrm>
          <a:off x="666750" y="27622500"/>
          <a:ext cx="4968671" cy="3066554"/>
        </a:xfrm>
        <a:prstGeom prst="rect">
          <a:avLst/>
        </a:prstGeom>
      </xdr:spPr>
    </xdr:pic>
    <xdr:clientData/>
  </xdr:twoCellAnchor>
  <xdr:twoCellAnchor editAs="oneCell">
    <xdr:from>
      <xdr:col>1</xdr:col>
      <xdr:colOff>0</xdr:colOff>
      <xdr:row>163</xdr:row>
      <xdr:rowOff>0</xdr:rowOff>
    </xdr:from>
    <xdr:to>
      <xdr:col>9</xdr:col>
      <xdr:colOff>15671</xdr:colOff>
      <xdr:row>179</xdr:row>
      <xdr:rowOff>18554</xdr:rowOff>
    </xdr:to>
    <xdr:pic>
      <xdr:nvPicPr>
        <xdr:cNvPr id="67" name="Picture 66">
          <a:extLst>
            <a:ext uri="{FF2B5EF4-FFF2-40B4-BE49-F238E27FC236}">
              <a16:creationId xmlns:a16="http://schemas.microsoft.com/office/drawing/2014/main" id="{4F5CD68A-251C-6321-FF07-D78834DFEB6E}"/>
            </a:ext>
          </a:extLst>
        </xdr:cNvPr>
        <xdr:cNvPicPr>
          <a:picLocks noChangeAspect="1"/>
        </xdr:cNvPicPr>
      </xdr:nvPicPr>
      <xdr:blipFill>
        <a:blip xmlns:r="http://schemas.openxmlformats.org/officeDocument/2006/relationships" r:embed="rId36"/>
        <a:stretch>
          <a:fillRect/>
        </a:stretch>
      </xdr:blipFill>
      <xdr:spPr>
        <a:xfrm>
          <a:off x="666750" y="31051500"/>
          <a:ext cx="4968671" cy="3066554"/>
        </a:xfrm>
        <a:prstGeom prst="rect">
          <a:avLst/>
        </a:prstGeom>
      </xdr:spPr>
    </xdr:pic>
    <xdr:clientData/>
  </xdr:twoCellAnchor>
  <xdr:twoCellAnchor editAs="oneCell">
    <xdr:from>
      <xdr:col>1</xdr:col>
      <xdr:colOff>0</xdr:colOff>
      <xdr:row>181</xdr:row>
      <xdr:rowOff>0</xdr:rowOff>
    </xdr:from>
    <xdr:to>
      <xdr:col>9</xdr:col>
      <xdr:colOff>15671</xdr:colOff>
      <xdr:row>197</xdr:row>
      <xdr:rowOff>18554</xdr:rowOff>
    </xdr:to>
    <xdr:pic>
      <xdr:nvPicPr>
        <xdr:cNvPr id="68" name="Picture 67">
          <a:extLst>
            <a:ext uri="{FF2B5EF4-FFF2-40B4-BE49-F238E27FC236}">
              <a16:creationId xmlns:a16="http://schemas.microsoft.com/office/drawing/2014/main" id="{A1FD1C69-1437-1EFA-B332-3C7157267B35}"/>
            </a:ext>
          </a:extLst>
        </xdr:cNvPr>
        <xdr:cNvPicPr>
          <a:picLocks noChangeAspect="1"/>
        </xdr:cNvPicPr>
      </xdr:nvPicPr>
      <xdr:blipFill>
        <a:blip xmlns:r="http://schemas.openxmlformats.org/officeDocument/2006/relationships" r:embed="rId37"/>
        <a:stretch>
          <a:fillRect/>
        </a:stretch>
      </xdr:blipFill>
      <xdr:spPr>
        <a:xfrm>
          <a:off x="666750" y="34480500"/>
          <a:ext cx="4968671" cy="3066554"/>
        </a:xfrm>
        <a:prstGeom prst="rect">
          <a:avLst/>
        </a:prstGeom>
      </xdr:spPr>
    </xdr:pic>
    <xdr:clientData/>
  </xdr:twoCellAnchor>
  <xdr:twoCellAnchor editAs="oneCell">
    <xdr:from>
      <xdr:col>1</xdr:col>
      <xdr:colOff>0</xdr:colOff>
      <xdr:row>199</xdr:row>
      <xdr:rowOff>0</xdr:rowOff>
    </xdr:from>
    <xdr:to>
      <xdr:col>9</xdr:col>
      <xdr:colOff>15671</xdr:colOff>
      <xdr:row>215</xdr:row>
      <xdr:rowOff>18554</xdr:rowOff>
    </xdr:to>
    <xdr:pic>
      <xdr:nvPicPr>
        <xdr:cNvPr id="69" name="Picture 68">
          <a:extLst>
            <a:ext uri="{FF2B5EF4-FFF2-40B4-BE49-F238E27FC236}">
              <a16:creationId xmlns:a16="http://schemas.microsoft.com/office/drawing/2014/main" id="{A9894B26-0A2C-2813-6884-9E18DA5DE082}"/>
            </a:ext>
          </a:extLst>
        </xdr:cNvPr>
        <xdr:cNvPicPr>
          <a:picLocks noChangeAspect="1"/>
        </xdr:cNvPicPr>
      </xdr:nvPicPr>
      <xdr:blipFill>
        <a:blip xmlns:r="http://schemas.openxmlformats.org/officeDocument/2006/relationships" r:embed="rId38"/>
        <a:stretch>
          <a:fillRect/>
        </a:stretch>
      </xdr:blipFill>
      <xdr:spPr>
        <a:xfrm>
          <a:off x="666750" y="37909500"/>
          <a:ext cx="4968671" cy="3066554"/>
        </a:xfrm>
        <a:prstGeom prst="rect">
          <a:avLst/>
        </a:prstGeom>
      </xdr:spPr>
    </xdr:pic>
    <xdr:clientData/>
  </xdr:twoCellAnchor>
  <xdr:twoCellAnchor editAs="oneCell">
    <xdr:from>
      <xdr:col>1</xdr:col>
      <xdr:colOff>0</xdr:colOff>
      <xdr:row>217</xdr:row>
      <xdr:rowOff>0</xdr:rowOff>
    </xdr:from>
    <xdr:to>
      <xdr:col>9</xdr:col>
      <xdr:colOff>15671</xdr:colOff>
      <xdr:row>233</xdr:row>
      <xdr:rowOff>18554</xdr:rowOff>
    </xdr:to>
    <xdr:pic>
      <xdr:nvPicPr>
        <xdr:cNvPr id="70" name="Picture 69">
          <a:extLst>
            <a:ext uri="{FF2B5EF4-FFF2-40B4-BE49-F238E27FC236}">
              <a16:creationId xmlns:a16="http://schemas.microsoft.com/office/drawing/2014/main" id="{33F89C14-DEE2-4D6D-3119-F32B5DEE82DA}"/>
            </a:ext>
          </a:extLst>
        </xdr:cNvPr>
        <xdr:cNvPicPr>
          <a:picLocks noChangeAspect="1"/>
        </xdr:cNvPicPr>
      </xdr:nvPicPr>
      <xdr:blipFill>
        <a:blip xmlns:r="http://schemas.openxmlformats.org/officeDocument/2006/relationships" r:embed="rId39"/>
        <a:stretch>
          <a:fillRect/>
        </a:stretch>
      </xdr:blipFill>
      <xdr:spPr>
        <a:xfrm>
          <a:off x="666750" y="41338500"/>
          <a:ext cx="4968671" cy="3066554"/>
        </a:xfrm>
        <a:prstGeom prst="rect">
          <a:avLst/>
        </a:prstGeom>
      </xdr:spPr>
    </xdr:pic>
    <xdr:clientData/>
  </xdr:twoCellAnchor>
  <xdr:twoCellAnchor editAs="oneCell">
    <xdr:from>
      <xdr:col>1</xdr:col>
      <xdr:colOff>0</xdr:colOff>
      <xdr:row>235</xdr:row>
      <xdr:rowOff>0</xdr:rowOff>
    </xdr:from>
    <xdr:to>
      <xdr:col>9</xdr:col>
      <xdr:colOff>15671</xdr:colOff>
      <xdr:row>251</xdr:row>
      <xdr:rowOff>18554</xdr:rowOff>
    </xdr:to>
    <xdr:pic>
      <xdr:nvPicPr>
        <xdr:cNvPr id="71" name="Picture 70">
          <a:extLst>
            <a:ext uri="{FF2B5EF4-FFF2-40B4-BE49-F238E27FC236}">
              <a16:creationId xmlns:a16="http://schemas.microsoft.com/office/drawing/2014/main" id="{1667C44B-3BB7-A1A3-0D74-DEEBFC0AA53A}"/>
            </a:ext>
          </a:extLst>
        </xdr:cNvPr>
        <xdr:cNvPicPr>
          <a:picLocks noChangeAspect="1"/>
        </xdr:cNvPicPr>
      </xdr:nvPicPr>
      <xdr:blipFill>
        <a:blip xmlns:r="http://schemas.openxmlformats.org/officeDocument/2006/relationships" r:embed="rId40"/>
        <a:stretch>
          <a:fillRect/>
        </a:stretch>
      </xdr:blipFill>
      <xdr:spPr>
        <a:xfrm>
          <a:off x="666750" y="44767500"/>
          <a:ext cx="4968671" cy="3066554"/>
        </a:xfrm>
        <a:prstGeom prst="rect">
          <a:avLst/>
        </a:prstGeom>
      </xdr:spPr>
    </xdr:pic>
    <xdr:clientData/>
  </xdr:twoCellAnchor>
  <xdr:twoCellAnchor editAs="oneCell">
    <xdr:from>
      <xdr:col>1</xdr:col>
      <xdr:colOff>0</xdr:colOff>
      <xdr:row>253</xdr:row>
      <xdr:rowOff>0</xdr:rowOff>
    </xdr:from>
    <xdr:to>
      <xdr:col>9</xdr:col>
      <xdr:colOff>15671</xdr:colOff>
      <xdr:row>269</xdr:row>
      <xdr:rowOff>18554</xdr:rowOff>
    </xdr:to>
    <xdr:pic>
      <xdr:nvPicPr>
        <xdr:cNvPr id="72" name="Picture 71">
          <a:extLst>
            <a:ext uri="{FF2B5EF4-FFF2-40B4-BE49-F238E27FC236}">
              <a16:creationId xmlns:a16="http://schemas.microsoft.com/office/drawing/2014/main" id="{7254A005-589D-4B33-1B6B-9CB606EDB8EA}"/>
            </a:ext>
          </a:extLst>
        </xdr:cNvPr>
        <xdr:cNvPicPr>
          <a:picLocks noChangeAspect="1"/>
        </xdr:cNvPicPr>
      </xdr:nvPicPr>
      <xdr:blipFill>
        <a:blip xmlns:r="http://schemas.openxmlformats.org/officeDocument/2006/relationships" r:embed="rId41"/>
        <a:stretch>
          <a:fillRect/>
        </a:stretch>
      </xdr:blipFill>
      <xdr:spPr>
        <a:xfrm>
          <a:off x="666750" y="48196500"/>
          <a:ext cx="4968671" cy="3066554"/>
        </a:xfrm>
        <a:prstGeom prst="rect">
          <a:avLst/>
        </a:prstGeom>
      </xdr:spPr>
    </xdr:pic>
    <xdr:clientData/>
  </xdr:twoCellAnchor>
  <xdr:twoCellAnchor editAs="oneCell">
    <xdr:from>
      <xdr:col>1</xdr:col>
      <xdr:colOff>0</xdr:colOff>
      <xdr:row>271</xdr:row>
      <xdr:rowOff>0</xdr:rowOff>
    </xdr:from>
    <xdr:to>
      <xdr:col>9</xdr:col>
      <xdr:colOff>15671</xdr:colOff>
      <xdr:row>287</xdr:row>
      <xdr:rowOff>18554</xdr:rowOff>
    </xdr:to>
    <xdr:pic>
      <xdr:nvPicPr>
        <xdr:cNvPr id="73" name="Picture 72">
          <a:extLst>
            <a:ext uri="{FF2B5EF4-FFF2-40B4-BE49-F238E27FC236}">
              <a16:creationId xmlns:a16="http://schemas.microsoft.com/office/drawing/2014/main" id="{21F895EC-26A2-1047-1B25-898A3C7A91DF}"/>
            </a:ext>
          </a:extLst>
        </xdr:cNvPr>
        <xdr:cNvPicPr>
          <a:picLocks noChangeAspect="1"/>
        </xdr:cNvPicPr>
      </xdr:nvPicPr>
      <xdr:blipFill>
        <a:blip xmlns:r="http://schemas.openxmlformats.org/officeDocument/2006/relationships" r:embed="rId42"/>
        <a:stretch>
          <a:fillRect/>
        </a:stretch>
      </xdr:blipFill>
      <xdr:spPr>
        <a:xfrm>
          <a:off x="666750" y="51625500"/>
          <a:ext cx="4968671" cy="3066554"/>
        </a:xfrm>
        <a:prstGeom prst="rect">
          <a:avLst/>
        </a:prstGeom>
      </xdr:spPr>
    </xdr:pic>
    <xdr:clientData/>
  </xdr:twoCellAnchor>
  <xdr:twoCellAnchor editAs="oneCell">
    <xdr:from>
      <xdr:col>1</xdr:col>
      <xdr:colOff>0</xdr:colOff>
      <xdr:row>289</xdr:row>
      <xdr:rowOff>0</xdr:rowOff>
    </xdr:from>
    <xdr:to>
      <xdr:col>9</xdr:col>
      <xdr:colOff>15671</xdr:colOff>
      <xdr:row>305</xdr:row>
      <xdr:rowOff>18554</xdr:rowOff>
    </xdr:to>
    <xdr:pic>
      <xdr:nvPicPr>
        <xdr:cNvPr id="75" name="Picture 74">
          <a:extLst>
            <a:ext uri="{FF2B5EF4-FFF2-40B4-BE49-F238E27FC236}">
              <a16:creationId xmlns:a16="http://schemas.microsoft.com/office/drawing/2014/main" id="{A53FE08B-EFD1-9102-7A03-DFBF4F100F07}"/>
            </a:ext>
          </a:extLst>
        </xdr:cNvPr>
        <xdr:cNvPicPr>
          <a:picLocks noChangeAspect="1"/>
        </xdr:cNvPicPr>
      </xdr:nvPicPr>
      <xdr:blipFill>
        <a:blip xmlns:r="http://schemas.openxmlformats.org/officeDocument/2006/relationships" r:embed="rId43"/>
        <a:stretch>
          <a:fillRect/>
        </a:stretch>
      </xdr:blipFill>
      <xdr:spPr>
        <a:xfrm>
          <a:off x="666750" y="55054500"/>
          <a:ext cx="4968671" cy="3066554"/>
        </a:xfrm>
        <a:prstGeom prst="rect">
          <a:avLst/>
        </a:prstGeom>
      </xdr:spPr>
    </xdr:pic>
    <xdr:clientData/>
  </xdr:twoCellAnchor>
  <xdr:twoCellAnchor editAs="oneCell">
    <xdr:from>
      <xdr:col>1</xdr:col>
      <xdr:colOff>0</xdr:colOff>
      <xdr:row>307</xdr:row>
      <xdr:rowOff>0</xdr:rowOff>
    </xdr:from>
    <xdr:to>
      <xdr:col>9</xdr:col>
      <xdr:colOff>15671</xdr:colOff>
      <xdr:row>323</xdr:row>
      <xdr:rowOff>18554</xdr:rowOff>
    </xdr:to>
    <xdr:pic>
      <xdr:nvPicPr>
        <xdr:cNvPr id="76" name="Picture 75">
          <a:extLst>
            <a:ext uri="{FF2B5EF4-FFF2-40B4-BE49-F238E27FC236}">
              <a16:creationId xmlns:a16="http://schemas.microsoft.com/office/drawing/2014/main" id="{13DE8DB9-06DE-A4F9-E432-2FA4AFA0154C}"/>
            </a:ext>
          </a:extLst>
        </xdr:cNvPr>
        <xdr:cNvPicPr>
          <a:picLocks noChangeAspect="1"/>
        </xdr:cNvPicPr>
      </xdr:nvPicPr>
      <xdr:blipFill>
        <a:blip xmlns:r="http://schemas.openxmlformats.org/officeDocument/2006/relationships" r:embed="rId44"/>
        <a:stretch>
          <a:fillRect/>
        </a:stretch>
      </xdr:blipFill>
      <xdr:spPr>
        <a:xfrm>
          <a:off x="666750" y="58483500"/>
          <a:ext cx="4968671" cy="3066554"/>
        </a:xfrm>
        <a:prstGeom prst="rect">
          <a:avLst/>
        </a:prstGeom>
      </xdr:spPr>
    </xdr:pic>
    <xdr:clientData/>
  </xdr:twoCellAnchor>
  <xdr:twoCellAnchor editAs="oneCell">
    <xdr:from>
      <xdr:col>1</xdr:col>
      <xdr:colOff>0</xdr:colOff>
      <xdr:row>325</xdr:row>
      <xdr:rowOff>0</xdr:rowOff>
    </xdr:from>
    <xdr:to>
      <xdr:col>9</xdr:col>
      <xdr:colOff>15671</xdr:colOff>
      <xdr:row>341</xdr:row>
      <xdr:rowOff>18554</xdr:rowOff>
    </xdr:to>
    <xdr:pic>
      <xdr:nvPicPr>
        <xdr:cNvPr id="77" name="Picture 76">
          <a:extLst>
            <a:ext uri="{FF2B5EF4-FFF2-40B4-BE49-F238E27FC236}">
              <a16:creationId xmlns:a16="http://schemas.microsoft.com/office/drawing/2014/main" id="{7479647F-1B1A-9307-BBFA-F1CFC27179CA}"/>
            </a:ext>
          </a:extLst>
        </xdr:cNvPr>
        <xdr:cNvPicPr>
          <a:picLocks noChangeAspect="1"/>
        </xdr:cNvPicPr>
      </xdr:nvPicPr>
      <xdr:blipFill>
        <a:blip xmlns:r="http://schemas.openxmlformats.org/officeDocument/2006/relationships" r:embed="rId45"/>
        <a:stretch>
          <a:fillRect/>
        </a:stretch>
      </xdr:blipFill>
      <xdr:spPr>
        <a:xfrm>
          <a:off x="666750" y="61912500"/>
          <a:ext cx="4968671" cy="3066554"/>
        </a:xfrm>
        <a:prstGeom prst="rect">
          <a:avLst/>
        </a:prstGeom>
      </xdr:spPr>
    </xdr:pic>
    <xdr:clientData/>
  </xdr:twoCellAnchor>
  <xdr:twoCellAnchor editAs="oneCell">
    <xdr:from>
      <xdr:col>1</xdr:col>
      <xdr:colOff>0</xdr:colOff>
      <xdr:row>343</xdr:row>
      <xdr:rowOff>0</xdr:rowOff>
    </xdr:from>
    <xdr:to>
      <xdr:col>9</xdr:col>
      <xdr:colOff>15671</xdr:colOff>
      <xdr:row>359</xdr:row>
      <xdr:rowOff>18554</xdr:rowOff>
    </xdr:to>
    <xdr:pic>
      <xdr:nvPicPr>
        <xdr:cNvPr id="78" name="Picture 77">
          <a:extLst>
            <a:ext uri="{FF2B5EF4-FFF2-40B4-BE49-F238E27FC236}">
              <a16:creationId xmlns:a16="http://schemas.microsoft.com/office/drawing/2014/main" id="{6B303EE4-0888-63B5-73ED-FB3ECD903ED6}"/>
            </a:ext>
          </a:extLst>
        </xdr:cNvPr>
        <xdr:cNvPicPr>
          <a:picLocks noChangeAspect="1"/>
        </xdr:cNvPicPr>
      </xdr:nvPicPr>
      <xdr:blipFill>
        <a:blip xmlns:r="http://schemas.openxmlformats.org/officeDocument/2006/relationships" r:embed="rId46"/>
        <a:stretch>
          <a:fillRect/>
        </a:stretch>
      </xdr:blipFill>
      <xdr:spPr>
        <a:xfrm>
          <a:off x="666750" y="65341500"/>
          <a:ext cx="4968671" cy="3066554"/>
        </a:xfrm>
        <a:prstGeom prst="rect">
          <a:avLst/>
        </a:prstGeom>
      </xdr:spPr>
    </xdr:pic>
    <xdr:clientData/>
  </xdr:twoCellAnchor>
  <xdr:twoCellAnchor editAs="oneCell">
    <xdr:from>
      <xdr:col>1</xdr:col>
      <xdr:colOff>0</xdr:colOff>
      <xdr:row>361</xdr:row>
      <xdr:rowOff>0</xdr:rowOff>
    </xdr:from>
    <xdr:to>
      <xdr:col>9</xdr:col>
      <xdr:colOff>15671</xdr:colOff>
      <xdr:row>377</xdr:row>
      <xdr:rowOff>18554</xdr:rowOff>
    </xdr:to>
    <xdr:pic>
      <xdr:nvPicPr>
        <xdr:cNvPr id="80" name="Picture 79">
          <a:extLst>
            <a:ext uri="{FF2B5EF4-FFF2-40B4-BE49-F238E27FC236}">
              <a16:creationId xmlns:a16="http://schemas.microsoft.com/office/drawing/2014/main" id="{6C939E8B-35AB-3996-4C0D-E2881C2FCADC}"/>
            </a:ext>
          </a:extLst>
        </xdr:cNvPr>
        <xdr:cNvPicPr>
          <a:picLocks noChangeAspect="1"/>
        </xdr:cNvPicPr>
      </xdr:nvPicPr>
      <xdr:blipFill>
        <a:blip xmlns:r="http://schemas.openxmlformats.org/officeDocument/2006/relationships" r:embed="rId47"/>
        <a:stretch>
          <a:fillRect/>
        </a:stretch>
      </xdr:blipFill>
      <xdr:spPr>
        <a:xfrm>
          <a:off x="666750" y="68770500"/>
          <a:ext cx="4968671" cy="3066554"/>
        </a:xfrm>
        <a:prstGeom prst="rect">
          <a:avLst/>
        </a:prstGeom>
      </xdr:spPr>
    </xdr:pic>
    <xdr:clientData/>
  </xdr:twoCellAnchor>
  <xdr:twoCellAnchor editAs="oneCell">
    <xdr:from>
      <xdr:col>1</xdr:col>
      <xdr:colOff>0</xdr:colOff>
      <xdr:row>379</xdr:row>
      <xdr:rowOff>0</xdr:rowOff>
    </xdr:from>
    <xdr:to>
      <xdr:col>9</xdr:col>
      <xdr:colOff>15671</xdr:colOff>
      <xdr:row>395</xdr:row>
      <xdr:rowOff>18554</xdr:rowOff>
    </xdr:to>
    <xdr:pic>
      <xdr:nvPicPr>
        <xdr:cNvPr id="81" name="Picture 80">
          <a:extLst>
            <a:ext uri="{FF2B5EF4-FFF2-40B4-BE49-F238E27FC236}">
              <a16:creationId xmlns:a16="http://schemas.microsoft.com/office/drawing/2014/main" id="{7C6B4D0B-9AAC-A383-42DB-F5E969633240}"/>
            </a:ext>
          </a:extLst>
        </xdr:cNvPr>
        <xdr:cNvPicPr>
          <a:picLocks noChangeAspect="1"/>
        </xdr:cNvPicPr>
      </xdr:nvPicPr>
      <xdr:blipFill>
        <a:blip xmlns:r="http://schemas.openxmlformats.org/officeDocument/2006/relationships" r:embed="rId48"/>
        <a:stretch>
          <a:fillRect/>
        </a:stretch>
      </xdr:blipFill>
      <xdr:spPr>
        <a:xfrm>
          <a:off x="666750" y="72199500"/>
          <a:ext cx="4968671" cy="3066554"/>
        </a:xfrm>
        <a:prstGeom prst="rect">
          <a:avLst/>
        </a:prstGeom>
      </xdr:spPr>
    </xdr:pic>
    <xdr:clientData/>
  </xdr:twoCellAnchor>
  <xdr:twoCellAnchor editAs="oneCell">
    <xdr:from>
      <xdr:col>1</xdr:col>
      <xdr:colOff>0</xdr:colOff>
      <xdr:row>397</xdr:row>
      <xdr:rowOff>0</xdr:rowOff>
    </xdr:from>
    <xdr:to>
      <xdr:col>9</xdr:col>
      <xdr:colOff>15671</xdr:colOff>
      <xdr:row>413</xdr:row>
      <xdr:rowOff>18554</xdr:rowOff>
    </xdr:to>
    <xdr:pic>
      <xdr:nvPicPr>
        <xdr:cNvPr id="82" name="Picture 81">
          <a:extLst>
            <a:ext uri="{FF2B5EF4-FFF2-40B4-BE49-F238E27FC236}">
              <a16:creationId xmlns:a16="http://schemas.microsoft.com/office/drawing/2014/main" id="{A2916C53-579E-A735-8CA2-69DDD7029FA1}"/>
            </a:ext>
          </a:extLst>
        </xdr:cNvPr>
        <xdr:cNvPicPr>
          <a:picLocks noChangeAspect="1"/>
        </xdr:cNvPicPr>
      </xdr:nvPicPr>
      <xdr:blipFill>
        <a:blip xmlns:r="http://schemas.openxmlformats.org/officeDocument/2006/relationships" r:embed="rId49"/>
        <a:stretch>
          <a:fillRect/>
        </a:stretch>
      </xdr:blipFill>
      <xdr:spPr>
        <a:xfrm>
          <a:off x="666750" y="75628500"/>
          <a:ext cx="4968671" cy="3066554"/>
        </a:xfrm>
        <a:prstGeom prst="rect">
          <a:avLst/>
        </a:prstGeom>
      </xdr:spPr>
    </xdr:pic>
    <xdr:clientData/>
  </xdr:twoCellAnchor>
  <xdr:twoCellAnchor editAs="oneCell">
    <xdr:from>
      <xdr:col>1</xdr:col>
      <xdr:colOff>0</xdr:colOff>
      <xdr:row>415</xdr:row>
      <xdr:rowOff>0</xdr:rowOff>
    </xdr:from>
    <xdr:to>
      <xdr:col>9</xdr:col>
      <xdr:colOff>15671</xdr:colOff>
      <xdr:row>431</xdr:row>
      <xdr:rowOff>18554</xdr:rowOff>
    </xdr:to>
    <xdr:pic>
      <xdr:nvPicPr>
        <xdr:cNvPr id="83" name="Picture 82">
          <a:extLst>
            <a:ext uri="{FF2B5EF4-FFF2-40B4-BE49-F238E27FC236}">
              <a16:creationId xmlns:a16="http://schemas.microsoft.com/office/drawing/2014/main" id="{E2E82829-D86B-69F7-7D8B-AC6FD5508C20}"/>
            </a:ext>
          </a:extLst>
        </xdr:cNvPr>
        <xdr:cNvPicPr>
          <a:picLocks noChangeAspect="1"/>
        </xdr:cNvPicPr>
      </xdr:nvPicPr>
      <xdr:blipFill>
        <a:blip xmlns:r="http://schemas.openxmlformats.org/officeDocument/2006/relationships" r:embed="rId50"/>
        <a:stretch>
          <a:fillRect/>
        </a:stretch>
      </xdr:blipFill>
      <xdr:spPr>
        <a:xfrm>
          <a:off x="666750" y="79057500"/>
          <a:ext cx="4968671" cy="3066554"/>
        </a:xfrm>
        <a:prstGeom prst="rect">
          <a:avLst/>
        </a:prstGeom>
      </xdr:spPr>
    </xdr:pic>
    <xdr:clientData/>
  </xdr:twoCellAnchor>
  <xdr:twoCellAnchor editAs="oneCell">
    <xdr:from>
      <xdr:col>1</xdr:col>
      <xdr:colOff>0</xdr:colOff>
      <xdr:row>433</xdr:row>
      <xdr:rowOff>0</xdr:rowOff>
    </xdr:from>
    <xdr:to>
      <xdr:col>9</xdr:col>
      <xdr:colOff>15671</xdr:colOff>
      <xdr:row>449</xdr:row>
      <xdr:rowOff>18554</xdr:rowOff>
    </xdr:to>
    <xdr:pic>
      <xdr:nvPicPr>
        <xdr:cNvPr id="84" name="Picture 83">
          <a:extLst>
            <a:ext uri="{FF2B5EF4-FFF2-40B4-BE49-F238E27FC236}">
              <a16:creationId xmlns:a16="http://schemas.microsoft.com/office/drawing/2014/main" id="{307427AC-28F5-28B2-503B-A7DC37704FB5}"/>
            </a:ext>
          </a:extLst>
        </xdr:cNvPr>
        <xdr:cNvPicPr>
          <a:picLocks noChangeAspect="1"/>
        </xdr:cNvPicPr>
      </xdr:nvPicPr>
      <xdr:blipFill>
        <a:blip xmlns:r="http://schemas.openxmlformats.org/officeDocument/2006/relationships" r:embed="rId51"/>
        <a:stretch>
          <a:fillRect/>
        </a:stretch>
      </xdr:blipFill>
      <xdr:spPr>
        <a:xfrm>
          <a:off x="666750" y="82486500"/>
          <a:ext cx="4968671" cy="3066554"/>
        </a:xfrm>
        <a:prstGeom prst="rect">
          <a:avLst/>
        </a:prstGeom>
      </xdr:spPr>
    </xdr:pic>
    <xdr:clientData/>
  </xdr:twoCellAnchor>
  <xdr:twoCellAnchor editAs="oneCell">
    <xdr:from>
      <xdr:col>1</xdr:col>
      <xdr:colOff>0</xdr:colOff>
      <xdr:row>451</xdr:row>
      <xdr:rowOff>0</xdr:rowOff>
    </xdr:from>
    <xdr:to>
      <xdr:col>9</xdr:col>
      <xdr:colOff>15671</xdr:colOff>
      <xdr:row>467</xdr:row>
      <xdr:rowOff>18554</xdr:rowOff>
    </xdr:to>
    <xdr:pic>
      <xdr:nvPicPr>
        <xdr:cNvPr id="86" name="Picture 85">
          <a:extLst>
            <a:ext uri="{FF2B5EF4-FFF2-40B4-BE49-F238E27FC236}">
              <a16:creationId xmlns:a16="http://schemas.microsoft.com/office/drawing/2014/main" id="{B3DB3ED3-BBCB-F56E-E4A7-0C1324FC4A8A}"/>
            </a:ext>
          </a:extLst>
        </xdr:cNvPr>
        <xdr:cNvPicPr>
          <a:picLocks noChangeAspect="1"/>
        </xdr:cNvPicPr>
      </xdr:nvPicPr>
      <xdr:blipFill>
        <a:blip xmlns:r="http://schemas.openxmlformats.org/officeDocument/2006/relationships" r:embed="rId52"/>
        <a:stretch>
          <a:fillRect/>
        </a:stretch>
      </xdr:blipFill>
      <xdr:spPr>
        <a:xfrm>
          <a:off x="666750" y="85915500"/>
          <a:ext cx="4968671" cy="3066554"/>
        </a:xfrm>
        <a:prstGeom prst="rect">
          <a:avLst/>
        </a:prstGeom>
      </xdr:spPr>
    </xdr:pic>
    <xdr:clientData/>
  </xdr:twoCellAnchor>
  <xdr:twoCellAnchor editAs="oneCell">
    <xdr:from>
      <xdr:col>1</xdr:col>
      <xdr:colOff>0</xdr:colOff>
      <xdr:row>469</xdr:row>
      <xdr:rowOff>0</xdr:rowOff>
    </xdr:from>
    <xdr:to>
      <xdr:col>9</xdr:col>
      <xdr:colOff>15671</xdr:colOff>
      <xdr:row>485</xdr:row>
      <xdr:rowOff>18554</xdr:rowOff>
    </xdr:to>
    <xdr:pic>
      <xdr:nvPicPr>
        <xdr:cNvPr id="87" name="Picture 86">
          <a:extLst>
            <a:ext uri="{FF2B5EF4-FFF2-40B4-BE49-F238E27FC236}">
              <a16:creationId xmlns:a16="http://schemas.microsoft.com/office/drawing/2014/main" id="{250DFA3C-57F1-132D-7F64-2B37266DB205}"/>
            </a:ext>
          </a:extLst>
        </xdr:cNvPr>
        <xdr:cNvPicPr>
          <a:picLocks noChangeAspect="1"/>
        </xdr:cNvPicPr>
      </xdr:nvPicPr>
      <xdr:blipFill>
        <a:blip xmlns:r="http://schemas.openxmlformats.org/officeDocument/2006/relationships" r:embed="rId53"/>
        <a:stretch>
          <a:fillRect/>
        </a:stretch>
      </xdr:blipFill>
      <xdr:spPr>
        <a:xfrm>
          <a:off x="666750" y="89344500"/>
          <a:ext cx="4968671" cy="306655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absoluteAnchor>
    <xdr:pos x="609600" y="571500"/>
    <xdr:ext cx="8662051" cy="6293013"/>
    <xdr:graphicFrame macro="">
      <xdr:nvGraphicFramePr>
        <xdr:cNvPr id="2" name="Chart 1">
          <a:extLst>
            <a:ext uri="{FF2B5EF4-FFF2-40B4-BE49-F238E27FC236}">
              <a16:creationId xmlns:a16="http://schemas.microsoft.com/office/drawing/2014/main" id="{880111BA-7300-4587-9759-A069253D36B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10363200" y="571500"/>
    <xdr:ext cx="8662051" cy="6293013"/>
    <xdr:graphicFrame macro="">
      <xdr:nvGraphicFramePr>
        <xdr:cNvPr id="4" name="Chart 3">
          <a:extLst>
            <a:ext uri="{FF2B5EF4-FFF2-40B4-BE49-F238E27FC236}">
              <a16:creationId xmlns:a16="http://schemas.microsoft.com/office/drawing/2014/main" id="{CD56B5F7-6B07-400B-9F3F-F260CDAF267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absoluteAnchor>
    <xdr:pos x="609600" y="7239000"/>
    <xdr:ext cx="8662051" cy="6293013"/>
    <xdr:graphicFrame macro="">
      <xdr:nvGraphicFramePr>
        <xdr:cNvPr id="5" name="Chart 4">
          <a:extLst>
            <a:ext uri="{FF2B5EF4-FFF2-40B4-BE49-F238E27FC236}">
              <a16:creationId xmlns:a16="http://schemas.microsoft.com/office/drawing/2014/main" id="{F5538AF4-1188-447F-98C4-9D36C4ADD8B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absoluteAnchor>
  <xdr:absoluteAnchor>
    <xdr:pos x="10363200" y="7239000"/>
    <xdr:ext cx="8662051" cy="6293013"/>
    <xdr:graphicFrame macro="">
      <xdr:nvGraphicFramePr>
        <xdr:cNvPr id="6" name="Chart 5">
          <a:extLst>
            <a:ext uri="{FF2B5EF4-FFF2-40B4-BE49-F238E27FC236}">
              <a16:creationId xmlns:a16="http://schemas.microsoft.com/office/drawing/2014/main" id="{E22F3DF4-4FDD-48C1-A5A8-72C694F9A5C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absoluteAnchor>
  <xdr:absoluteAnchor>
    <xdr:pos x="609600" y="13906500"/>
    <xdr:ext cx="8662051" cy="6293013"/>
    <xdr:graphicFrame macro="">
      <xdr:nvGraphicFramePr>
        <xdr:cNvPr id="7" name="Chart 6">
          <a:extLst>
            <a:ext uri="{FF2B5EF4-FFF2-40B4-BE49-F238E27FC236}">
              <a16:creationId xmlns:a16="http://schemas.microsoft.com/office/drawing/2014/main" id="{0DDE7477-FAF6-4605-A2AE-A14833646C2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absoluteAnchor>
  <xdr:absoluteAnchor>
    <xdr:pos x="10363200" y="13906500"/>
    <xdr:ext cx="8662051" cy="6293013"/>
    <xdr:graphicFrame macro="">
      <xdr:nvGraphicFramePr>
        <xdr:cNvPr id="8" name="Chart 7">
          <a:extLst>
            <a:ext uri="{FF2B5EF4-FFF2-40B4-BE49-F238E27FC236}">
              <a16:creationId xmlns:a16="http://schemas.microsoft.com/office/drawing/2014/main" id="{86EE70EC-6A3B-4652-8819-629796656BD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absoluteAnchor>
  <xdr:absoluteAnchor>
    <xdr:pos x="609600" y="20574000"/>
    <xdr:ext cx="8662051" cy="6293013"/>
    <xdr:graphicFrame macro="">
      <xdr:nvGraphicFramePr>
        <xdr:cNvPr id="9" name="Chart 8">
          <a:extLst>
            <a:ext uri="{FF2B5EF4-FFF2-40B4-BE49-F238E27FC236}">
              <a16:creationId xmlns:a16="http://schemas.microsoft.com/office/drawing/2014/main" id="{C0F6C2E3-E716-4343-B86D-A90FBF8067F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absoluteAnchor>
  <xdr:absoluteAnchor>
    <xdr:pos x="10363200" y="20574000"/>
    <xdr:ext cx="8662051" cy="6293013"/>
    <xdr:graphicFrame macro="">
      <xdr:nvGraphicFramePr>
        <xdr:cNvPr id="10" name="Chart 9">
          <a:extLst>
            <a:ext uri="{FF2B5EF4-FFF2-40B4-BE49-F238E27FC236}">
              <a16:creationId xmlns:a16="http://schemas.microsoft.com/office/drawing/2014/main" id="{D774CC59-20BC-4085-AD72-E904721E71D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absoluteAnchor>
  <xdr:absoluteAnchor>
    <xdr:pos x="609600" y="27241500"/>
    <xdr:ext cx="8662051" cy="6293013"/>
    <xdr:graphicFrame macro="">
      <xdr:nvGraphicFramePr>
        <xdr:cNvPr id="11" name="Chart 10">
          <a:extLst>
            <a:ext uri="{FF2B5EF4-FFF2-40B4-BE49-F238E27FC236}">
              <a16:creationId xmlns:a16="http://schemas.microsoft.com/office/drawing/2014/main" id="{DD461E9E-FFDC-4748-8A6E-E231920B265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absoluteAnchor>
  <xdr:absoluteAnchor>
    <xdr:pos x="10363200" y="27241500"/>
    <xdr:ext cx="8662051" cy="6293013"/>
    <xdr:graphicFrame macro="">
      <xdr:nvGraphicFramePr>
        <xdr:cNvPr id="12" name="Chart 11">
          <a:extLst>
            <a:ext uri="{FF2B5EF4-FFF2-40B4-BE49-F238E27FC236}">
              <a16:creationId xmlns:a16="http://schemas.microsoft.com/office/drawing/2014/main" id="{DF1F4B9D-D101-474D-8C45-4653CD18EE7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absoluteAnchor>
  <xdr:absoluteAnchor>
    <xdr:pos x="609600" y="33909000"/>
    <xdr:ext cx="8662051" cy="6293013"/>
    <xdr:graphicFrame macro="">
      <xdr:nvGraphicFramePr>
        <xdr:cNvPr id="13" name="Chart 12">
          <a:extLst>
            <a:ext uri="{FF2B5EF4-FFF2-40B4-BE49-F238E27FC236}">
              <a16:creationId xmlns:a16="http://schemas.microsoft.com/office/drawing/2014/main" id="{60726584-3EC1-45DB-928D-2C53BC647B1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absoluteAnchor>
  <xdr:absoluteAnchor>
    <xdr:pos x="10363200" y="33909000"/>
    <xdr:ext cx="8662051" cy="6293013"/>
    <xdr:graphicFrame macro="">
      <xdr:nvGraphicFramePr>
        <xdr:cNvPr id="14" name="Chart 13">
          <a:extLst>
            <a:ext uri="{FF2B5EF4-FFF2-40B4-BE49-F238E27FC236}">
              <a16:creationId xmlns:a16="http://schemas.microsoft.com/office/drawing/2014/main" id="{94B025C3-0178-4E2C-8670-44CB1AEAB27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absoluteAnchor>
  <xdr:absoluteAnchor>
    <xdr:pos x="609600" y="40576500"/>
    <xdr:ext cx="8662051" cy="6293013"/>
    <xdr:graphicFrame macro="">
      <xdr:nvGraphicFramePr>
        <xdr:cNvPr id="15" name="Chart 14">
          <a:extLst>
            <a:ext uri="{FF2B5EF4-FFF2-40B4-BE49-F238E27FC236}">
              <a16:creationId xmlns:a16="http://schemas.microsoft.com/office/drawing/2014/main" id="{DE39A8D0-1C85-4580-B958-78E0BF90E8A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absoluteAnchor>
  <xdr:absoluteAnchor>
    <xdr:pos x="10363200" y="40576500"/>
    <xdr:ext cx="8662051" cy="6293013"/>
    <xdr:graphicFrame macro="">
      <xdr:nvGraphicFramePr>
        <xdr:cNvPr id="16" name="Chart 15">
          <a:extLst>
            <a:ext uri="{FF2B5EF4-FFF2-40B4-BE49-F238E27FC236}">
              <a16:creationId xmlns:a16="http://schemas.microsoft.com/office/drawing/2014/main" id="{9501AA2D-68E0-4E98-B657-6A3213FD1EE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absoluteAnchor>
  <xdr:absoluteAnchor>
    <xdr:pos x="609600" y="47244000"/>
    <xdr:ext cx="8662051" cy="6293013"/>
    <xdr:graphicFrame macro="">
      <xdr:nvGraphicFramePr>
        <xdr:cNvPr id="17" name="Chart 16">
          <a:extLst>
            <a:ext uri="{FF2B5EF4-FFF2-40B4-BE49-F238E27FC236}">
              <a16:creationId xmlns:a16="http://schemas.microsoft.com/office/drawing/2014/main" id="{E2B5E703-C542-46BA-BB8D-3299C94063D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absoluteAnchor>
  <xdr:absoluteAnchor>
    <xdr:pos x="10363200" y="47244000"/>
    <xdr:ext cx="8662051" cy="6293013"/>
    <xdr:graphicFrame macro="">
      <xdr:nvGraphicFramePr>
        <xdr:cNvPr id="18" name="Chart 17">
          <a:extLst>
            <a:ext uri="{FF2B5EF4-FFF2-40B4-BE49-F238E27FC236}">
              <a16:creationId xmlns:a16="http://schemas.microsoft.com/office/drawing/2014/main" id="{A0CA26A3-971F-4EBD-A5B7-639BAD25E58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absoluteAnchor>
  <xdr:absoluteAnchor>
    <xdr:pos x="609600" y="53911500"/>
    <xdr:ext cx="8662051" cy="6293013"/>
    <xdr:graphicFrame macro="">
      <xdr:nvGraphicFramePr>
        <xdr:cNvPr id="19" name="Chart 18">
          <a:extLst>
            <a:ext uri="{FF2B5EF4-FFF2-40B4-BE49-F238E27FC236}">
              <a16:creationId xmlns:a16="http://schemas.microsoft.com/office/drawing/2014/main" id="{95C7ACA0-AA37-4E89-80A5-0F88E17673A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absoluteAnchor>
  <xdr:absoluteAnchor>
    <xdr:pos x="10363200" y="53911500"/>
    <xdr:ext cx="8662051" cy="6293013"/>
    <xdr:graphicFrame macro="">
      <xdr:nvGraphicFramePr>
        <xdr:cNvPr id="20" name="Chart 19">
          <a:extLst>
            <a:ext uri="{FF2B5EF4-FFF2-40B4-BE49-F238E27FC236}">
              <a16:creationId xmlns:a16="http://schemas.microsoft.com/office/drawing/2014/main" id="{212D7F98-18E1-4ABD-BD7E-5BB01E3EE81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absoluteAnchor>
  <xdr:absoluteAnchor>
    <xdr:pos x="10363200" y="60579000"/>
    <xdr:ext cx="8662051" cy="6293013"/>
    <xdr:graphicFrame macro="">
      <xdr:nvGraphicFramePr>
        <xdr:cNvPr id="22" name="Chart 21">
          <a:extLst>
            <a:ext uri="{FF2B5EF4-FFF2-40B4-BE49-F238E27FC236}">
              <a16:creationId xmlns:a16="http://schemas.microsoft.com/office/drawing/2014/main" id="{FF1E812A-419B-40C3-98D3-189FFB8C27F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absoluteAnchor>
  <xdr:absoluteAnchor>
    <xdr:pos x="609600" y="60579000"/>
    <xdr:ext cx="8662051" cy="6293013"/>
    <xdr:graphicFrame macro="">
      <xdr:nvGraphicFramePr>
        <xdr:cNvPr id="23" name="Chart 22">
          <a:extLst>
            <a:ext uri="{FF2B5EF4-FFF2-40B4-BE49-F238E27FC236}">
              <a16:creationId xmlns:a16="http://schemas.microsoft.com/office/drawing/2014/main" id="{BBCE4A3F-CA57-48B3-9CD5-ABC9C05D9B7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absoluteAnchor>
  <xdr:absoluteAnchor>
    <xdr:pos x="609600" y="67246500"/>
    <xdr:ext cx="8662051" cy="6293013"/>
    <xdr:graphicFrame macro="">
      <xdr:nvGraphicFramePr>
        <xdr:cNvPr id="26" name="Chart 25">
          <a:extLst>
            <a:ext uri="{FF2B5EF4-FFF2-40B4-BE49-F238E27FC236}">
              <a16:creationId xmlns:a16="http://schemas.microsoft.com/office/drawing/2014/main" id="{45C1997D-9C97-4AF7-9BD0-666BA57C7CA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absoluteAnchor>
  <xdr:absoluteAnchor>
    <xdr:pos x="10363200" y="67246500"/>
    <xdr:ext cx="8662051" cy="6293013"/>
    <xdr:graphicFrame macro="">
      <xdr:nvGraphicFramePr>
        <xdr:cNvPr id="28" name="Chart 27">
          <a:extLst>
            <a:ext uri="{FF2B5EF4-FFF2-40B4-BE49-F238E27FC236}">
              <a16:creationId xmlns:a16="http://schemas.microsoft.com/office/drawing/2014/main" id="{DDC2DEBC-4039-4DB8-A593-F025B17FD79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absoluteAnchor>
  <xdr:absoluteAnchor>
    <xdr:pos x="609600" y="73914000"/>
    <xdr:ext cx="8662051" cy="6293013"/>
    <xdr:graphicFrame macro="">
      <xdr:nvGraphicFramePr>
        <xdr:cNvPr id="29" name="Chart 28">
          <a:extLst>
            <a:ext uri="{FF2B5EF4-FFF2-40B4-BE49-F238E27FC236}">
              <a16:creationId xmlns:a16="http://schemas.microsoft.com/office/drawing/2014/main" id="{00961FC7-348F-41A4-AD1F-D048D28B6FD5}"/>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absoluteAnchor>
  <xdr:absoluteAnchor>
    <xdr:pos x="10363200" y="73914000"/>
    <xdr:ext cx="8662051" cy="6293013"/>
    <xdr:graphicFrame macro="">
      <xdr:nvGraphicFramePr>
        <xdr:cNvPr id="30" name="Chart 29">
          <a:extLst>
            <a:ext uri="{FF2B5EF4-FFF2-40B4-BE49-F238E27FC236}">
              <a16:creationId xmlns:a16="http://schemas.microsoft.com/office/drawing/2014/main" id="{76C1624D-070B-47E6-95B6-9C07A2939298}"/>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absoluteAnchor>
  <xdr:absoluteAnchor>
    <xdr:pos x="609600" y="80581500"/>
    <xdr:ext cx="8662051" cy="6293013"/>
    <xdr:graphicFrame macro="">
      <xdr:nvGraphicFramePr>
        <xdr:cNvPr id="32" name="Chart 31">
          <a:extLst>
            <a:ext uri="{FF2B5EF4-FFF2-40B4-BE49-F238E27FC236}">
              <a16:creationId xmlns:a16="http://schemas.microsoft.com/office/drawing/2014/main" id="{73052517-2285-4FA5-8C3F-6F18B86421A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absoluteAnchor>
  <xdr:absoluteAnchor>
    <xdr:pos x="10353675" y="80552925"/>
    <xdr:ext cx="8662051" cy="6293013"/>
    <xdr:graphicFrame macro="">
      <xdr:nvGraphicFramePr>
        <xdr:cNvPr id="33" name="Chart 32">
          <a:extLst>
            <a:ext uri="{FF2B5EF4-FFF2-40B4-BE49-F238E27FC236}">
              <a16:creationId xmlns:a16="http://schemas.microsoft.com/office/drawing/2014/main" id="{3995AFAC-D47F-40EB-A3C8-086F4E42D85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absoluteAnchor>
  <xdr:absoluteAnchor>
    <xdr:pos x="609600" y="87249000"/>
    <xdr:ext cx="8662051" cy="6293013"/>
    <xdr:graphicFrame macro="">
      <xdr:nvGraphicFramePr>
        <xdr:cNvPr id="34" name="Chart 33">
          <a:extLst>
            <a:ext uri="{FF2B5EF4-FFF2-40B4-BE49-F238E27FC236}">
              <a16:creationId xmlns:a16="http://schemas.microsoft.com/office/drawing/2014/main" id="{47652215-B530-4408-9F8A-BB65A379CC5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absoluteAnchor>
  <xdr:absoluteAnchor>
    <xdr:pos x="10363200" y="87249000"/>
    <xdr:ext cx="8662051" cy="6293013"/>
    <xdr:graphicFrame macro="">
      <xdr:nvGraphicFramePr>
        <xdr:cNvPr id="35" name="Chart 34">
          <a:extLst>
            <a:ext uri="{FF2B5EF4-FFF2-40B4-BE49-F238E27FC236}">
              <a16:creationId xmlns:a16="http://schemas.microsoft.com/office/drawing/2014/main" id="{81C3EA1E-0801-47CE-B42D-F2E6D633775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ANALYSIS\INAA\INAA%20CONTROLS.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file:///M:\STJH\Shared2\Geological%20Survey\TSGD\GGTS\Jenn\Geochemistry\2024%20-%20Dead%20Wolf%20Pond%20and%20Puddle%20Pond\2024%20-%202D10%20Reanalysis%20-%20Deadwolf%20Pond\Working%20Files%202024\Appendix_C_TH_charts_ReAnalysisDeadwolf2019_01_18_2024_2.xlsx?A097898D" TargetMode="External"/><Relationship Id="rId1" Type="http://schemas.openxmlformats.org/officeDocument/2006/relationships/externalLinkPath" Target="file:///\\A097898D\Appendix_C_TH_charts_ReAnalysisDeadwolf2019_01_18_2024_2.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M:\STJH\Shared2\Geological%20Survey\TSGD\GGTS\Jenn\Geochemistry\2024%20-%20Dead%20Wolf%20Pond%20and%20Puddle%20Pond\2024%20-%202023%20Deadwolf%20Pond%20Data\Working_INAA%20Jennifer%20Organ%202023-1.xlsx" TargetMode="External"/><Relationship Id="rId1" Type="http://schemas.openxmlformats.org/officeDocument/2006/relationships/externalLinkPath" Target="file:///M:\STJH\Shared2\Geological%20Survey\TSGD\GGTS\Jenn\Geochemistry\2024%20-%20Dead%20Wolf%20Pond%20and%20Puddle%20Pond\2024%20-%202023%20Deadwolf%20Pond%20Data\Working_INAA%20Jennifer%20Organ%202023-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K Batch"/>
      <sheetName val="Stats"/>
      <sheetName val="TILL-1"/>
      <sheetName val="TILL-2"/>
      <sheetName val="TILL-3"/>
      <sheetName val="TILL-4"/>
      <sheetName val="OREAS46"/>
      <sheetName val="OREAS47"/>
      <sheetName val="WMG1"/>
      <sheetName val="WPR1"/>
      <sheetName val="WGB1"/>
      <sheetName val="TDB-1"/>
      <sheetName val="SY4"/>
      <sheetName val="SY-5"/>
      <sheetName val="LKSD1"/>
      <sheetName val="LKSD2"/>
      <sheetName val="LKSD3"/>
      <sheetName val="LKSD4"/>
      <sheetName val="CONTROL-6"/>
      <sheetName val="CONTROL-11"/>
      <sheetName val="CONTROL-13"/>
      <sheetName val="UMT1"/>
      <sheetName val="STSD-1"/>
      <sheetName val="STSD-2"/>
      <sheetName val="STSD-3"/>
      <sheetName val="STSD-4"/>
      <sheetName val="JF-486"/>
      <sheetName val="JF-530"/>
      <sheetName val="JF-676"/>
      <sheetName val="JF-635"/>
      <sheetName val="Blank"/>
      <sheetName val="Sheet1"/>
    </sheetNames>
    <sheetDataSet>
      <sheetData sheetId="0"/>
      <sheetData sheetId="1"/>
      <sheetData sheetId="2">
        <row r="1">
          <cell r="E1" t="str">
            <v>TILL-1</v>
          </cell>
          <cell r="F1" t="str">
            <v>Sb</v>
          </cell>
          <cell r="G1" t="str">
            <v>As</v>
          </cell>
          <cell r="H1" t="str">
            <v>Ba</v>
          </cell>
          <cell r="I1" t="str">
            <v>Br</v>
          </cell>
          <cell r="J1" t="str">
            <v>Ce</v>
          </cell>
          <cell r="K1" t="str">
            <v>Cs</v>
          </cell>
          <cell r="L1" t="str">
            <v>Cr</v>
          </cell>
          <cell r="M1" t="str">
            <v>Co</v>
          </cell>
          <cell r="N1" t="str">
            <v>Eu</v>
          </cell>
          <cell r="O1" t="str">
            <v>Au</v>
          </cell>
          <cell r="P1" t="str">
            <v>Hf</v>
          </cell>
          <cell r="Q1" t="str">
            <v>Fe</v>
          </cell>
          <cell r="R1" t="str">
            <v>La</v>
          </cell>
          <cell r="S1" t="str">
            <v>Lu</v>
          </cell>
          <cell r="T1" t="str">
            <v>Mo</v>
          </cell>
          <cell r="U1" t="str">
            <v>Rb</v>
          </cell>
          <cell r="V1" t="str">
            <v>Sm</v>
          </cell>
          <cell r="W1" t="str">
            <v>Sc</v>
          </cell>
          <cell r="X1" t="str">
            <v>Se</v>
          </cell>
          <cell r="Y1" t="str">
            <v>Na</v>
          </cell>
          <cell r="Z1" t="str">
            <v>Ta</v>
          </cell>
          <cell r="AA1" t="str">
            <v>Tb</v>
          </cell>
          <cell r="AB1" t="str">
            <v>Th</v>
          </cell>
          <cell r="AC1" t="str">
            <v xml:space="preserve">   W </v>
          </cell>
          <cell r="AD1" t="str">
            <v xml:space="preserve">   U </v>
          </cell>
          <cell r="AE1" t="str">
            <v>Yb</v>
          </cell>
          <cell r="AF1" t="str">
            <v>Zr</v>
          </cell>
        </row>
        <row r="2">
          <cell r="F2" t="str">
            <v>ppm</v>
          </cell>
          <cell r="G2" t="str">
            <v>ppm</v>
          </cell>
          <cell r="H2" t="str">
            <v>ppm</v>
          </cell>
          <cell r="I2" t="str">
            <v>ppm</v>
          </cell>
          <cell r="J2" t="str">
            <v>ppm</v>
          </cell>
          <cell r="K2" t="str">
            <v>ppm</v>
          </cell>
          <cell r="L2" t="str">
            <v>ppm</v>
          </cell>
          <cell r="M2" t="str">
            <v>ppm</v>
          </cell>
          <cell r="N2" t="str">
            <v>ppm</v>
          </cell>
          <cell r="O2" t="str">
            <v>ppb</v>
          </cell>
          <cell r="P2" t="str">
            <v>ppm</v>
          </cell>
          <cell r="Q2" t="str">
            <v xml:space="preserve">  %  </v>
          </cell>
          <cell r="R2" t="str">
            <v>ppm</v>
          </cell>
          <cell r="S2" t="str">
            <v>ppm</v>
          </cell>
          <cell r="T2" t="str">
            <v>ppm</v>
          </cell>
          <cell r="U2" t="str">
            <v>ppm</v>
          </cell>
          <cell r="V2" t="str">
            <v>ppm</v>
          </cell>
          <cell r="W2" t="str">
            <v>ppm</v>
          </cell>
          <cell r="X2" t="str">
            <v>ppm</v>
          </cell>
          <cell r="Y2" t="str">
            <v xml:space="preserve">  %  </v>
          </cell>
          <cell r="Z2" t="str">
            <v>ppm</v>
          </cell>
          <cell r="AA2" t="str">
            <v>ppm</v>
          </cell>
          <cell r="AB2" t="str">
            <v>ppm</v>
          </cell>
          <cell r="AC2" t="str">
            <v>ppm</v>
          </cell>
          <cell r="AD2" t="str">
            <v>ppm</v>
          </cell>
          <cell r="AE2" t="str">
            <v>ppm</v>
          </cell>
          <cell r="AF2" t="str">
            <v>ppm</v>
          </cell>
        </row>
        <row r="3">
          <cell r="E3" t="str">
            <v>Rec Val</v>
          </cell>
          <cell r="F3">
            <v>7.8</v>
          </cell>
          <cell r="G3">
            <v>18</v>
          </cell>
          <cell r="H3">
            <v>702</v>
          </cell>
          <cell r="I3">
            <v>6.4</v>
          </cell>
          <cell r="J3">
            <v>71</v>
          </cell>
          <cell r="K3">
            <v>1</v>
          </cell>
          <cell r="L3">
            <v>65</v>
          </cell>
          <cell r="M3">
            <v>18</v>
          </cell>
          <cell r="N3">
            <v>1.3</v>
          </cell>
          <cell r="O3">
            <v>13</v>
          </cell>
          <cell r="P3">
            <v>13</v>
          </cell>
          <cell r="Q3">
            <v>4.8099999999999996</v>
          </cell>
          <cell r="R3">
            <v>28</v>
          </cell>
          <cell r="S3">
            <v>0.6</v>
          </cell>
          <cell r="T3">
            <v>2</v>
          </cell>
          <cell r="U3">
            <v>44</v>
          </cell>
          <cell r="V3">
            <v>5.9</v>
          </cell>
          <cell r="W3">
            <v>13</v>
          </cell>
          <cell r="Y3">
            <v>2.0099999999999998</v>
          </cell>
          <cell r="Z3">
            <v>0.7</v>
          </cell>
          <cell r="AA3">
            <v>1.1000000000000001</v>
          </cell>
          <cell r="AB3">
            <v>5.6</v>
          </cell>
          <cell r="AC3">
            <v>-1</v>
          </cell>
          <cell r="AD3">
            <v>2.2000000000000002</v>
          </cell>
          <cell r="AE3">
            <v>3.9</v>
          </cell>
          <cell r="AF3">
            <v>502</v>
          </cell>
        </row>
        <row r="4">
          <cell r="E4" t="str">
            <v>Avg</v>
          </cell>
          <cell r="F4">
            <v>7.3933669354838711</v>
          </cell>
          <cell r="G4">
            <v>18.152322580645162</v>
          </cell>
          <cell r="H4">
            <v>712.21572580645159</v>
          </cell>
          <cell r="I4">
            <v>6.0662096774193541</v>
          </cell>
          <cell r="J4">
            <v>71.802520161290332</v>
          </cell>
          <cell r="K4">
            <v>0.54197580645161292</v>
          </cell>
          <cell r="L4">
            <v>63.932056451612901</v>
          </cell>
          <cell r="M4">
            <v>17.354830645161289</v>
          </cell>
          <cell r="N4">
            <v>1.5274596774193545</v>
          </cell>
          <cell r="O4">
            <v>12.360393145161289</v>
          </cell>
          <cell r="P4">
            <v>13.260887096774193</v>
          </cell>
          <cell r="Q4">
            <v>4.8544366431451644</v>
          </cell>
          <cell r="R4">
            <v>28.172731854838712</v>
          </cell>
          <cell r="S4">
            <v>0.57702016129032241</v>
          </cell>
          <cell r="T4">
            <v>-0.5971774193548387</v>
          </cell>
          <cell r="U4">
            <v>41.159274193548384</v>
          </cell>
          <cell r="V4">
            <v>6.1950999999999992</v>
          </cell>
          <cell r="W4">
            <v>14.08959677419354</v>
          </cell>
          <cell r="X4">
            <v>-1.032258064516129</v>
          </cell>
          <cell r="Y4">
            <v>2.0582535802041337</v>
          </cell>
          <cell r="Z4">
            <v>0.50931451612903211</v>
          </cell>
          <cell r="AA4">
            <v>0.82604838709677408</v>
          </cell>
          <cell r="AB4">
            <v>5.4992943548387094</v>
          </cell>
          <cell r="AC4">
            <v>-0.67741935483870963</v>
          </cell>
          <cell r="AD4">
            <v>1.9368145161290322</v>
          </cell>
          <cell r="AE4">
            <v>3.8577419354838698</v>
          </cell>
          <cell r="AF4">
            <v>457.34939759036143</v>
          </cell>
        </row>
        <row r="7">
          <cell r="E7" t="str">
            <v>UCL</v>
          </cell>
          <cell r="F7">
            <v>9.4501116525621871</v>
          </cell>
          <cell r="G7">
            <v>22.580394528492832</v>
          </cell>
          <cell r="H7">
            <v>1049.3491591035026</v>
          </cell>
          <cell r="I7">
            <v>8.2894288065050716</v>
          </cell>
          <cell r="J7">
            <v>92.812647717094663</v>
          </cell>
          <cell r="K7">
            <v>2.9117973674449806</v>
          </cell>
          <cell r="L7">
            <v>81.728612267313835</v>
          </cell>
          <cell r="M7">
            <v>21.999073959681944</v>
          </cell>
          <cell r="N7">
            <v>2.2543384074507395</v>
          </cell>
          <cell r="O7">
            <v>28.901637027707153</v>
          </cell>
          <cell r="P7">
            <v>18.962099618415881</v>
          </cell>
          <cell r="Q7">
            <v>5.8504994510337607</v>
          </cell>
          <cell r="R7">
            <v>34.415836252855975</v>
          </cell>
          <cell r="S7">
            <v>0.76492130207897813</v>
          </cell>
          <cell r="T7">
            <v>3.623955327234532</v>
          </cell>
          <cell r="U7">
            <v>81.412315103246058</v>
          </cell>
          <cell r="V7">
            <v>7.910923810071715</v>
          </cell>
          <cell r="W7">
            <v>16.806656345903836</v>
          </cell>
          <cell r="X7">
            <v>0.7772798053494876</v>
          </cell>
          <cell r="Y7">
            <v>2.4347980341214468</v>
          </cell>
          <cell r="Z7">
            <v>1.6944117074887433</v>
          </cell>
          <cell r="AA7">
            <v>2.2333072021709661</v>
          </cell>
          <cell r="AB7">
            <v>6.9956501743759336</v>
          </cell>
          <cell r="AC7">
            <v>0.42847458335090904</v>
          </cell>
          <cell r="AD7">
            <v>3.7365713435035444</v>
          </cell>
          <cell r="AE7">
            <v>4.9044013512819733</v>
          </cell>
          <cell r="AF7">
            <v>567.55581548630107</v>
          </cell>
        </row>
        <row r="8">
          <cell r="E8" t="str">
            <v>LCL</v>
          </cell>
          <cell r="F8">
            <v>5.3366222184055552</v>
          </cell>
          <cell r="G8">
            <v>13.724250632797492</v>
          </cell>
          <cell r="H8">
            <v>375.08229250940042</v>
          </cell>
          <cell r="I8">
            <v>3.8429905483336362</v>
          </cell>
          <cell r="J8">
            <v>50.792392605486</v>
          </cell>
          <cell r="K8">
            <v>-1.8278457545417548</v>
          </cell>
          <cell r="L8">
            <v>46.135500635911967</v>
          </cell>
          <cell r="M8">
            <v>12.710587330640633</v>
          </cell>
          <cell r="N8">
            <v>0.80058094738796948</v>
          </cell>
          <cell r="O8">
            <v>-4.1808507373845742</v>
          </cell>
          <cell r="P8">
            <v>7.5596745751325045</v>
          </cell>
          <cell r="Q8">
            <v>3.8583738352565686</v>
          </cell>
          <cell r="R8">
            <v>21.929627456821446</v>
          </cell>
          <cell r="S8">
            <v>0.38911902050166669</v>
          </cell>
          <cell r="T8">
            <v>-4.8183101659442098</v>
          </cell>
          <cell r="U8">
            <v>0.90623328385071034</v>
          </cell>
          <cell r="V8">
            <v>4.4792761899282834</v>
          </cell>
          <cell r="W8">
            <v>11.372537202483244</v>
          </cell>
          <cell r="X8">
            <v>-2.8417959343817456</v>
          </cell>
          <cell r="Y8">
            <v>1.6817091262868207</v>
          </cell>
          <cell r="Z8">
            <v>-0.67578267523067914</v>
          </cell>
          <cell r="AA8">
            <v>-0.58121042797741818</v>
          </cell>
          <cell r="AB8">
            <v>4.0029385353014852</v>
          </cell>
          <cell r="AC8">
            <v>-1.7833132930283284</v>
          </cell>
          <cell r="AD8">
            <v>0.13705768875452029</v>
          </cell>
          <cell r="AE8">
            <v>2.8110825196857663</v>
          </cell>
          <cell r="AF8">
            <v>347.14297969442174</v>
          </cell>
        </row>
      </sheetData>
      <sheetData sheetId="3"/>
      <sheetData sheetId="4">
        <row r="1">
          <cell r="E1" t="str">
            <v>TILL-3</v>
          </cell>
          <cell r="F1" t="str">
            <v>Sb</v>
          </cell>
          <cell r="G1" t="str">
            <v>As</v>
          </cell>
          <cell r="H1" t="str">
            <v>Ba</v>
          </cell>
          <cell r="I1" t="str">
            <v>Br</v>
          </cell>
          <cell r="J1" t="str">
            <v>Ce</v>
          </cell>
          <cell r="K1" t="str">
            <v>Cs</v>
          </cell>
          <cell r="L1" t="str">
            <v>Cr</v>
          </cell>
          <cell r="M1" t="str">
            <v>Co</v>
          </cell>
          <cell r="N1" t="str">
            <v>Eu</v>
          </cell>
          <cell r="O1" t="str">
            <v>Au</v>
          </cell>
          <cell r="P1" t="str">
            <v>Hf</v>
          </cell>
          <cell r="Q1" t="str">
            <v>Fe</v>
          </cell>
          <cell r="R1" t="str">
            <v>La</v>
          </cell>
          <cell r="S1" t="str">
            <v>Lu</v>
          </cell>
          <cell r="T1" t="str">
            <v>Mo</v>
          </cell>
          <cell r="U1" t="str">
            <v>Rb</v>
          </cell>
          <cell r="V1" t="str">
            <v>Sm</v>
          </cell>
          <cell r="W1" t="str">
            <v>Sc</v>
          </cell>
          <cell r="X1" t="str">
            <v>Se</v>
          </cell>
          <cell r="Y1" t="str">
            <v>Na</v>
          </cell>
          <cell r="Z1" t="str">
            <v>Ta</v>
          </cell>
          <cell r="AA1" t="str">
            <v>Tb</v>
          </cell>
          <cell r="AB1" t="str">
            <v>Th</v>
          </cell>
          <cell r="AC1" t="str">
            <v xml:space="preserve">   W </v>
          </cell>
          <cell r="AD1" t="str">
            <v xml:space="preserve">   U </v>
          </cell>
          <cell r="AE1" t="str">
            <v>Yb</v>
          </cell>
          <cell r="AF1" t="str">
            <v>Zr</v>
          </cell>
        </row>
        <row r="2">
          <cell r="F2" t="str">
            <v>ppm</v>
          </cell>
          <cell r="G2" t="str">
            <v>ppm</v>
          </cell>
          <cell r="H2" t="str">
            <v>ppm</v>
          </cell>
          <cell r="I2" t="str">
            <v>ppm</v>
          </cell>
          <cell r="J2" t="str">
            <v>ppm</v>
          </cell>
          <cell r="K2" t="str">
            <v>ppm</v>
          </cell>
          <cell r="L2" t="str">
            <v>ppm</v>
          </cell>
          <cell r="M2" t="str">
            <v>ppm</v>
          </cell>
          <cell r="N2" t="str">
            <v>ppm</v>
          </cell>
          <cell r="O2" t="str">
            <v>ppb</v>
          </cell>
          <cell r="P2" t="str">
            <v>ppm</v>
          </cell>
          <cell r="Q2" t="str">
            <v xml:space="preserve">  %  </v>
          </cell>
          <cell r="R2" t="str">
            <v>ppm</v>
          </cell>
          <cell r="S2" t="str">
            <v>ppm</v>
          </cell>
          <cell r="T2" t="str">
            <v>ppm</v>
          </cell>
          <cell r="U2" t="str">
            <v>ppm</v>
          </cell>
          <cell r="V2" t="str">
            <v>ppm</v>
          </cell>
          <cell r="W2" t="str">
            <v>ppm</v>
          </cell>
          <cell r="X2" t="str">
            <v>ppm</v>
          </cell>
          <cell r="Y2" t="str">
            <v xml:space="preserve">  %  </v>
          </cell>
          <cell r="Z2" t="str">
            <v>ppm</v>
          </cell>
          <cell r="AA2" t="str">
            <v>ppm</v>
          </cell>
          <cell r="AB2" t="str">
            <v>ppm</v>
          </cell>
          <cell r="AC2" t="str">
            <v>ppm</v>
          </cell>
          <cell r="AD2" t="str">
            <v>ppm</v>
          </cell>
          <cell r="AE2" t="str">
            <v>ppm</v>
          </cell>
          <cell r="AF2" t="str">
            <v>ppm</v>
          </cell>
        </row>
        <row r="3">
          <cell r="E3" t="str">
            <v>Rec Val</v>
          </cell>
          <cell r="F3">
            <v>0.9</v>
          </cell>
          <cell r="G3">
            <v>87</v>
          </cell>
          <cell r="H3">
            <v>489</v>
          </cell>
          <cell r="I3">
            <v>4.5</v>
          </cell>
          <cell r="J3">
            <v>42</v>
          </cell>
          <cell r="K3">
            <v>1.7</v>
          </cell>
          <cell r="L3">
            <v>123</v>
          </cell>
          <cell r="M3">
            <v>15</v>
          </cell>
          <cell r="N3">
            <v>-1</v>
          </cell>
          <cell r="O3">
            <v>6</v>
          </cell>
          <cell r="P3">
            <v>8</v>
          </cell>
          <cell r="Q3">
            <v>2.78</v>
          </cell>
          <cell r="R3">
            <v>21</v>
          </cell>
          <cell r="S3">
            <v>0.2</v>
          </cell>
          <cell r="T3">
            <v>2</v>
          </cell>
          <cell r="U3">
            <v>55</v>
          </cell>
          <cell r="V3">
            <v>3.3</v>
          </cell>
          <cell r="W3">
            <v>10</v>
          </cell>
          <cell r="Y3">
            <v>1.96</v>
          </cell>
          <cell r="Z3">
            <v>-0.5</v>
          </cell>
          <cell r="AA3">
            <v>-0.5</v>
          </cell>
          <cell r="AB3">
            <v>4.5999999999999996</v>
          </cell>
          <cell r="AC3">
            <v>-1</v>
          </cell>
          <cell r="AD3">
            <v>2.1</v>
          </cell>
          <cell r="AE3">
            <v>1.5</v>
          </cell>
          <cell r="AF3">
            <v>230</v>
          </cell>
        </row>
        <row r="4">
          <cell r="E4" t="str">
            <v>Avg</v>
          </cell>
          <cell r="F4">
            <v>0.86090650406504432</v>
          </cell>
          <cell r="G4">
            <v>89.283877235772266</v>
          </cell>
          <cell r="H4">
            <v>485.20528455284551</v>
          </cell>
          <cell r="I4">
            <v>4.2785772357723575</v>
          </cell>
          <cell r="J4">
            <v>40.965621951219511</v>
          </cell>
          <cell r="K4">
            <v>1.7891869918699175</v>
          </cell>
          <cell r="L4">
            <v>122.82073170731708</v>
          </cell>
          <cell r="M4">
            <v>14.074528455284552</v>
          </cell>
          <cell r="N4">
            <v>0.7561707317073173</v>
          </cell>
          <cell r="O4">
            <v>5.5313821138211381</v>
          </cell>
          <cell r="P4">
            <v>6.156837398373983</v>
          </cell>
          <cell r="Q4">
            <v>2.8003415243902401</v>
          </cell>
          <cell r="R4">
            <v>19.674822398373987</v>
          </cell>
          <cell r="S4">
            <v>0.21034959349593491</v>
          </cell>
          <cell r="T4">
            <v>-0.32154471544715446</v>
          </cell>
          <cell r="U4">
            <v>52.205081300813013</v>
          </cell>
          <cell r="V4">
            <v>3.5653695121951277</v>
          </cell>
          <cell r="W4">
            <v>10.097926829268291</v>
          </cell>
          <cell r="X4">
            <v>-1.0081300813008129</v>
          </cell>
          <cell r="Y4">
            <v>1.9864773094512165</v>
          </cell>
          <cell r="Z4">
            <v>0.36475609756097555</v>
          </cell>
          <cell r="AA4">
            <v>-0.3430894308943091</v>
          </cell>
          <cell r="AB4">
            <v>4.7265032520325203</v>
          </cell>
          <cell r="AC4">
            <v>-0.94400406504065038</v>
          </cell>
          <cell r="AD4">
            <v>1.89252845528455</v>
          </cell>
          <cell r="AE4">
            <v>1.4679308943089433</v>
          </cell>
          <cell r="AF4">
            <v>151.8452380952381</v>
          </cell>
        </row>
        <row r="7">
          <cell r="E7" t="str">
            <v>UCL</v>
          </cell>
          <cell r="F7">
            <v>1.1056543326257116</v>
          </cell>
          <cell r="G7">
            <v>101.82293320410008</v>
          </cell>
          <cell r="H7">
            <v>579.87936635662697</v>
          </cell>
          <cell r="I7">
            <v>6.0031650991443977</v>
          </cell>
          <cell r="J7">
            <v>50.350837736060257</v>
          </cell>
          <cell r="K7">
            <v>2.9885598715296489</v>
          </cell>
          <cell r="L7">
            <v>145.46215095622409</v>
          </cell>
          <cell r="M7">
            <v>16.726866203657078</v>
          </cell>
          <cell r="N7">
            <v>1.7758036134540141</v>
          </cell>
          <cell r="O7">
            <v>17.997604872896094</v>
          </cell>
          <cell r="P7">
            <v>8.0511245067377732</v>
          </cell>
          <cell r="Q7">
            <v>3.1954207036422244</v>
          </cell>
          <cell r="R7">
            <v>22.896217389156664</v>
          </cell>
          <cell r="S7">
            <v>0.34137147575988935</v>
          </cell>
          <cell r="T7">
            <v>3.4096602942812755</v>
          </cell>
          <cell r="U7">
            <v>77.585635048611337</v>
          </cell>
          <cell r="V7">
            <v>4.1704298360062948</v>
          </cell>
          <cell r="W7">
            <v>11.568204008094922</v>
          </cell>
          <cell r="X7">
            <v>0.20394346558467413</v>
          </cell>
          <cell r="Y7">
            <v>2.2743550145848785</v>
          </cell>
          <cell r="Z7">
            <v>1.1329114322544331</v>
          </cell>
          <cell r="AA7">
            <v>0.4240228540247899</v>
          </cell>
          <cell r="AB7">
            <v>5.5767930382881126</v>
          </cell>
          <cell r="AC7">
            <v>-0.13659671524436534</v>
          </cell>
          <cell r="AD7">
            <v>2.6036697776822066</v>
          </cell>
          <cell r="AE7">
            <v>2.0451819142329528</v>
          </cell>
          <cell r="AF7">
            <v>438.82112751168142</v>
          </cell>
        </row>
        <row r="8">
          <cell r="E8" t="str">
            <v>LCL</v>
          </cell>
          <cell r="F8">
            <v>0.61615867550437708</v>
          </cell>
          <cell r="G8">
            <v>76.744821267444451</v>
          </cell>
          <cell r="H8">
            <v>390.53120274906411</v>
          </cell>
          <cell r="I8">
            <v>2.5539893724003173</v>
          </cell>
          <cell r="J8">
            <v>31.580406166378761</v>
          </cell>
          <cell r="K8">
            <v>0.58981411221018631</v>
          </cell>
          <cell r="L8">
            <v>100.17931245841007</v>
          </cell>
          <cell r="M8">
            <v>11.422190706912026</v>
          </cell>
          <cell r="N8">
            <v>-0.26346215003937956</v>
          </cell>
          <cell r="O8">
            <v>-6.9348406452538178</v>
          </cell>
          <cell r="P8">
            <v>4.2625502900101928</v>
          </cell>
          <cell r="Q8">
            <v>2.4052623451382558</v>
          </cell>
          <cell r="R8">
            <v>16.45342740759131</v>
          </cell>
          <cell r="S8">
            <v>7.932771123198043E-2</v>
          </cell>
          <cell r="T8">
            <v>-4.0527497251755848</v>
          </cell>
          <cell r="U8">
            <v>26.824527553014686</v>
          </cell>
          <cell r="V8">
            <v>2.9603091883839605</v>
          </cell>
          <cell r="W8">
            <v>8.6276496504416595</v>
          </cell>
          <cell r="X8">
            <v>-2.2202036281863</v>
          </cell>
          <cell r="Y8">
            <v>1.6985996043175544</v>
          </cell>
          <cell r="Z8">
            <v>-0.4033992371324821</v>
          </cell>
          <cell r="AA8">
            <v>-1.1102017158134081</v>
          </cell>
          <cell r="AB8">
            <v>3.8762134657769276</v>
          </cell>
          <cell r="AC8">
            <v>-1.7514114148369355</v>
          </cell>
          <cell r="AD8">
            <v>1.1813871328868935</v>
          </cell>
          <cell r="AE8">
            <v>0.8906798743849339</v>
          </cell>
          <cell r="AF8">
            <v>-135.13065132120525</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ow r="1">
          <cell r="E1" t="str">
            <v>JF-530</v>
          </cell>
          <cell r="F1" t="str">
            <v>Sb</v>
          </cell>
          <cell r="G1" t="str">
            <v>As</v>
          </cell>
          <cell r="H1" t="str">
            <v>Ba</v>
          </cell>
          <cell r="I1" t="str">
            <v>Br</v>
          </cell>
          <cell r="J1" t="str">
            <v>Ce</v>
          </cell>
          <cell r="K1" t="str">
            <v>Cs</v>
          </cell>
          <cell r="L1" t="str">
            <v>Cr</v>
          </cell>
          <cell r="M1" t="str">
            <v>Co</v>
          </cell>
          <cell r="N1" t="str">
            <v>Eu</v>
          </cell>
          <cell r="O1" t="str">
            <v>Au</v>
          </cell>
          <cell r="P1" t="str">
            <v>Hf</v>
          </cell>
          <cell r="Q1" t="str">
            <v>Fe</v>
          </cell>
          <cell r="R1" t="str">
            <v>La</v>
          </cell>
          <cell r="S1" t="str">
            <v>Lu</v>
          </cell>
          <cell r="T1" t="str">
            <v>Mo</v>
          </cell>
          <cell r="U1" t="str">
            <v>Rb</v>
          </cell>
          <cell r="V1" t="str">
            <v>Sm</v>
          </cell>
          <cell r="W1" t="str">
            <v>Sc</v>
          </cell>
          <cell r="X1" t="str">
            <v>Se</v>
          </cell>
          <cell r="Y1" t="str">
            <v>Na</v>
          </cell>
          <cell r="Z1" t="str">
            <v>Ta</v>
          </cell>
          <cell r="AA1" t="str">
            <v>Tb</v>
          </cell>
          <cell r="AB1" t="str">
            <v>Th</v>
          </cell>
          <cell r="AC1" t="str">
            <v xml:space="preserve">   W </v>
          </cell>
          <cell r="AD1" t="str">
            <v xml:space="preserve">   U </v>
          </cell>
          <cell r="AE1" t="str">
            <v>Yb</v>
          </cell>
          <cell r="AF1" t="str">
            <v>Zr</v>
          </cell>
        </row>
        <row r="2">
          <cell r="F2" t="str">
            <v>ppm</v>
          </cell>
          <cell r="G2" t="str">
            <v>ppm</v>
          </cell>
          <cell r="H2" t="str">
            <v>ppm</v>
          </cell>
          <cell r="I2" t="str">
            <v>ppm</v>
          </cell>
          <cell r="J2" t="str">
            <v>ppm</v>
          </cell>
          <cell r="K2" t="str">
            <v>ppm</v>
          </cell>
          <cell r="L2" t="str">
            <v>ppm</v>
          </cell>
          <cell r="M2" t="str">
            <v>ppm</v>
          </cell>
          <cell r="N2" t="str">
            <v>ppm</v>
          </cell>
          <cell r="O2" t="str">
            <v>ppb</v>
          </cell>
          <cell r="P2" t="str">
            <v>ppm</v>
          </cell>
          <cell r="Q2" t="str">
            <v xml:space="preserve">  %  </v>
          </cell>
          <cell r="R2" t="str">
            <v>ppm</v>
          </cell>
          <cell r="S2" t="str">
            <v>ppm</v>
          </cell>
          <cell r="T2" t="str">
            <v>ppm</v>
          </cell>
          <cell r="U2" t="str">
            <v>ppm</v>
          </cell>
          <cell r="V2" t="str">
            <v>ppm</v>
          </cell>
          <cell r="W2" t="str">
            <v>ppm</v>
          </cell>
          <cell r="X2" t="str">
            <v>ppm</v>
          </cell>
          <cell r="Y2" t="str">
            <v xml:space="preserve">  %  </v>
          </cell>
          <cell r="Z2" t="str">
            <v>ppm</v>
          </cell>
          <cell r="AA2" t="str">
            <v>ppm</v>
          </cell>
          <cell r="AB2" t="str">
            <v>ppm</v>
          </cell>
          <cell r="AC2" t="str">
            <v>ppm</v>
          </cell>
          <cell r="AD2" t="str">
            <v>ppm</v>
          </cell>
          <cell r="AE2" t="str">
            <v>ppm</v>
          </cell>
          <cell r="AF2" t="str">
            <v>ppm</v>
          </cell>
        </row>
        <row r="3">
          <cell r="E3" t="str">
            <v>Rec Val</v>
          </cell>
        </row>
        <row r="4">
          <cell r="E4" t="str">
            <v>Avg</v>
          </cell>
          <cell r="F4">
            <v>78.628205128205124</v>
          </cell>
          <cell r="G4">
            <v>390.25641025641028</v>
          </cell>
          <cell r="H4">
            <v>135.17948717948718</v>
          </cell>
          <cell r="I4">
            <v>-0.25641025641025639</v>
          </cell>
          <cell r="J4">
            <v>102.8974358974359</v>
          </cell>
          <cell r="K4">
            <v>4.661538461538461</v>
          </cell>
          <cell r="L4">
            <v>1005.3846153846154</v>
          </cell>
          <cell r="M4">
            <v>183.58974358974359</v>
          </cell>
          <cell r="N4">
            <v>0.74358974358974372</v>
          </cell>
          <cell r="O4">
            <v>3290.2564102564102</v>
          </cell>
          <cell r="P4">
            <v>1.7435897435897436</v>
          </cell>
          <cell r="Q4">
            <v>6.2897435897435896</v>
          </cell>
          <cell r="R4">
            <v>60.820512820512818</v>
          </cell>
          <cell r="S4">
            <v>0.52846153846153854</v>
          </cell>
          <cell r="T4">
            <v>13.76923076923077</v>
          </cell>
          <cell r="U4">
            <v>105.33333333333333</v>
          </cell>
          <cell r="V4">
            <v>8.2282051282051309</v>
          </cell>
          <cell r="W4">
            <v>17.861538461538462</v>
          </cell>
          <cell r="X4">
            <v>-1.641025641025641</v>
          </cell>
          <cell r="Y4">
            <v>1.973846153846154</v>
          </cell>
          <cell r="Z4">
            <v>0.23589743589743592</v>
          </cell>
          <cell r="AA4">
            <v>1.012820512820513</v>
          </cell>
          <cell r="AB4">
            <v>7.6615384615384601</v>
          </cell>
          <cell r="AC4">
            <v>72.564102564102569</v>
          </cell>
          <cell r="AD4">
            <v>1.9179487179487178</v>
          </cell>
          <cell r="AE4">
            <v>2.6076923076923078</v>
          </cell>
          <cell r="AF4">
            <v>-88.717948717948715</v>
          </cell>
        </row>
        <row r="7">
          <cell r="E7" t="str">
            <v>UCL</v>
          </cell>
          <cell r="F7">
            <v>82.369004006561596</v>
          </cell>
          <cell r="G7">
            <v>407.6540383386515</v>
          </cell>
          <cell r="H7">
            <v>180.77697509476099</v>
          </cell>
          <cell r="I7">
            <v>2.0704556600645976</v>
          </cell>
          <cell r="J7">
            <v>115.88969976397847</v>
          </cell>
          <cell r="K7">
            <v>5.1527568921359954</v>
          </cell>
          <cell r="L7">
            <v>1092.7852240596192</v>
          </cell>
          <cell r="M7">
            <v>195.52569502112098</v>
          </cell>
          <cell r="N7">
            <v>3.2165146564876883</v>
          </cell>
          <cell r="O7">
            <v>3552.2522792269433</v>
          </cell>
          <cell r="P7">
            <v>6.6793443378037827</v>
          </cell>
          <cell r="Q7">
            <v>6.8084360182189094</v>
          </cell>
          <cell r="R7">
            <v>64.683203316494385</v>
          </cell>
          <cell r="S7">
            <v>0.67970470004951011</v>
          </cell>
          <cell r="T7">
            <v>17.884965364058374</v>
          </cell>
          <cell r="U7">
            <v>116.39615236431638</v>
          </cell>
          <cell r="V7">
            <v>9.0962928244162278</v>
          </cell>
          <cell r="W7">
            <v>19.358634165412703</v>
          </cell>
          <cell r="X7">
            <v>2.0435704444483718</v>
          </cell>
          <cell r="Y7">
            <v>2.1596369464691518</v>
          </cell>
          <cell r="Z7">
            <v>0.887191175896895</v>
          </cell>
          <cell r="AA7">
            <v>1.2384400676817042</v>
          </cell>
          <cell r="AB7">
            <v>8.3097999172642787</v>
          </cell>
          <cell r="AC7">
            <v>78.291136733536845</v>
          </cell>
          <cell r="AD7">
            <v>2.2287093971378562</v>
          </cell>
          <cell r="AE7">
            <v>3.6258274609423093</v>
          </cell>
          <cell r="AF7">
            <v>231.32084785059521</v>
          </cell>
        </row>
        <row r="8">
          <cell r="E8" t="str">
            <v>LCL</v>
          </cell>
          <cell r="F8">
            <v>74.887406249848652</v>
          </cell>
          <cell r="G8">
            <v>372.85878217416905</v>
          </cell>
          <cell r="H8">
            <v>89.581999264213394</v>
          </cell>
          <cell r="I8">
            <v>-2.5832761728851104</v>
          </cell>
          <cell r="J8">
            <v>89.905172030893326</v>
          </cell>
          <cell r="K8">
            <v>4.1703200309409265</v>
          </cell>
          <cell r="L8">
            <v>917.98400670961166</v>
          </cell>
          <cell r="M8">
            <v>171.6537921583662</v>
          </cell>
          <cell r="N8">
            <v>-1.7293351693082011</v>
          </cell>
          <cell r="O8">
            <v>3028.260541285877</v>
          </cell>
          <cell r="P8">
            <v>-3.1921648506242954</v>
          </cell>
          <cell r="Q8">
            <v>5.7710511612682698</v>
          </cell>
          <cell r="R8">
            <v>56.957822324531257</v>
          </cell>
          <cell r="S8">
            <v>0.37721837687356696</v>
          </cell>
          <cell r="T8">
            <v>9.6534961744031662</v>
          </cell>
          <cell r="U8">
            <v>94.270514302350279</v>
          </cell>
          <cell r="V8">
            <v>7.3601174319940332</v>
          </cell>
          <cell r="W8">
            <v>16.364442757664222</v>
          </cell>
          <cell r="X8">
            <v>-5.3256217264996533</v>
          </cell>
          <cell r="Y8">
            <v>1.7880553612231562</v>
          </cell>
          <cell r="Z8">
            <v>-0.41539630410202311</v>
          </cell>
          <cell r="AA8">
            <v>0.78720095795932188</v>
          </cell>
          <cell r="AB8">
            <v>7.0132770058126415</v>
          </cell>
          <cell r="AC8">
            <v>66.837068394668293</v>
          </cell>
          <cell r="AD8">
            <v>1.6071880387595796</v>
          </cell>
          <cell r="AE8">
            <v>1.5895571544423062</v>
          </cell>
          <cell r="AF8">
            <v>-408.75674528649267</v>
          </cell>
        </row>
      </sheetData>
      <sheetData sheetId="28"/>
      <sheetData sheetId="29">
        <row r="1">
          <cell r="E1" t="str">
            <v>JF-635</v>
          </cell>
          <cell r="F1" t="str">
            <v>Sb</v>
          </cell>
          <cell r="G1" t="str">
            <v>As</v>
          </cell>
          <cell r="H1" t="str">
            <v>Ba</v>
          </cell>
          <cell r="I1" t="str">
            <v>Br</v>
          </cell>
          <cell r="J1" t="str">
            <v>Ce</v>
          </cell>
          <cell r="K1" t="str">
            <v>Cs</v>
          </cell>
          <cell r="L1" t="str">
            <v>Cr</v>
          </cell>
          <cell r="M1" t="str">
            <v>Co</v>
          </cell>
          <cell r="N1" t="str">
            <v>Eu</v>
          </cell>
          <cell r="O1" t="str">
            <v>Au</v>
          </cell>
          <cell r="P1" t="str">
            <v>Hf</v>
          </cell>
          <cell r="Q1" t="str">
            <v>Fe</v>
          </cell>
          <cell r="R1" t="str">
            <v>La</v>
          </cell>
          <cell r="S1" t="str">
            <v>Lu</v>
          </cell>
          <cell r="T1" t="str">
            <v>Mo</v>
          </cell>
          <cell r="U1" t="str">
            <v>Rb</v>
          </cell>
          <cell r="V1" t="str">
            <v>Sm</v>
          </cell>
          <cell r="W1" t="str">
            <v>Sc</v>
          </cell>
          <cell r="X1" t="str">
            <v>Se</v>
          </cell>
          <cell r="Y1" t="str">
            <v>Na</v>
          </cell>
          <cell r="Z1" t="str">
            <v>Ta</v>
          </cell>
          <cell r="AA1" t="str">
            <v>Tb</v>
          </cell>
          <cell r="AB1" t="str">
            <v>Th</v>
          </cell>
          <cell r="AC1" t="str">
            <v xml:space="preserve">   W </v>
          </cell>
          <cell r="AD1" t="str">
            <v xml:space="preserve">   U </v>
          </cell>
          <cell r="AE1" t="str">
            <v>Yb</v>
          </cell>
          <cell r="AF1" t="str">
            <v>Zr</v>
          </cell>
        </row>
        <row r="2">
          <cell r="F2" t="str">
            <v>ppm</v>
          </cell>
          <cell r="G2" t="str">
            <v>ppm</v>
          </cell>
          <cell r="H2" t="str">
            <v>ppm</v>
          </cell>
          <cell r="I2" t="str">
            <v>ppm</v>
          </cell>
          <cell r="J2" t="str">
            <v>ppm</v>
          </cell>
          <cell r="K2" t="str">
            <v>ppm</v>
          </cell>
          <cell r="L2" t="str">
            <v>ppm</v>
          </cell>
          <cell r="M2" t="str">
            <v>ppm</v>
          </cell>
          <cell r="N2" t="str">
            <v>ppm</v>
          </cell>
          <cell r="O2" t="str">
            <v>ppb</v>
          </cell>
          <cell r="P2" t="str">
            <v>ppm</v>
          </cell>
          <cell r="Q2" t="str">
            <v xml:space="preserve">  %  </v>
          </cell>
          <cell r="R2" t="str">
            <v>ppm</v>
          </cell>
          <cell r="S2" t="str">
            <v>ppm</v>
          </cell>
          <cell r="T2" t="str">
            <v>ppm</v>
          </cell>
          <cell r="U2" t="str">
            <v>ppm</v>
          </cell>
          <cell r="V2" t="str">
            <v>ppm</v>
          </cell>
          <cell r="W2" t="str">
            <v>ppm</v>
          </cell>
          <cell r="X2" t="str">
            <v>ppm</v>
          </cell>
          <cell r="Y2" t="str">
            <v xml:space="preserve">  %  </v>
          </cell>
          <cell r="Z2" t="str">
            <v>ppm</v>
          </cell>
          <cell r="AA2" t="str">
            <v>ppm</v>
          </cell>
          <cell r="AB2" t="str">
            <v>ppm</v>
          </cell>
          <cell r="AC2" t="str">
            <v>ppm</v>
          </cell>
          <cell r="AD2" t="str">
            <v>ppm</v>
          </cell>
          <cell r="AE2" t="str">
            <v>ppm</v>
          </cell>
          <cell r="AF2" t="str">
            <v>ppm</v>
          </cell>
        </row>
        <row r="3">
          <cell r="E3" t="str">
            <v>Rec Val</v>
          </cell>
        </row>
        <row r="4">
          <cell r="E4" t="str">
            <v>Avg</v>
          </cell>
          <cell r="F4">
            <v>126.4390243902439</v>
          </cell>
          <cell r="G4">
            <v>367.53658536585368</v>
          </cell>
          <cell r="H4">
            <v>141.95121951219511</v>
          </cell>
          <cell r="I4">
            <v>0.48780487804878048</v>
          </cell>
          <cell r="J4">
            <v>39.170731707317074</v>
          </cell>
          <cell r="K4">
            <v>0.34390243902439022</v>
          </cell>
          <cell r="L4">
            <v>155.4390243902439</v>
          </cell>
          <cell r="M4">
            <v>79.170731707317074</v>
          </cell>
          <cell r="N4">
            <v>2.9268292682926829</v>
          </cell>
          <cell r="O4">
            <v>407.90243902439022</v>
          </cell>
          <cell r="P4">
            <v>1.0975609756097562</v>
          </cell>
          <cell r="Q4">
            <v>8.6975609756097558</v>
          </cell>
          <cell r="R4">
            <v>21.048780487804876</v>
          </cell>
          <cell r="S4">
            <v>0.2390243902439024</v>
          </cell>
          <cell r="T4">
            <v>40.097560975609753</v>
          </cell>
          <cell r="U4">
            <v>24.878048780487806</v>
          </cell>
          <cell r="V4">
            <v>4.0707317073170746</v>
          </cell>
          <cell r="W4">
            <v>10.236585365853658</v>
          </cell>
          <cell r="X4">
            <v>13.853658536585366</v>
          </cell>
          <cell r="Y4">
            <v>0.18780487804878054</v>
          </cell>
          <cell r="Z4">
            <v>0.3292682926829269</v>
          </cell>
          <cell r="AA4">
            <v>-0.29512195121951218</v>
          </cell>
          <cell r="AB4">
            <v>5.8097560975609746</v>
          </cell>
          <cell r="AC4">
            <v>12.975609756097562</v>
          </cell>
          <cell r="AD4">
            <v>6.7609756097560956</v>
          </cell>
          <cell r="AE4">
            <v>-0.57317073170731714</v>
          </cell>
          <cell r="AF4">
            <v>-97.560975609756099</v>
          </cell>
        </row>
        <row r="7">
          <cell r="E7" t="str">
            <v>UCL</v>
          </cell>
          <cell r="F7">
            <v>133.88279736485569</v>
          </cell>
          <cell r="G7">
            <v>388.72194616512076</v>
          </cell>
          <cell r="H7">
            <v>186.72163657416183</v>
          </cell>
          <cell r="I7">
            <v>3.2850160327352551</v>
          </cell>
          <cell r="J7">
            <v>51.882163090323402</v>
          </cell>
          <cell r="K7">
            <v>1.538932798879574</v>
          </cell>
          <cell r="L7">
            <v>197.90795133804374</v>
          </cell>
          <cell r="M7">
            <v>85.051249355014264</v>
          </cell>
          <cell r="N7">
            <v>3.7951890903064616</v>
          </cell>
          <cell r="O7">
            <v>439.71691647742654</v>
          </cell>
          <cell r="P7">
            <v>4.4383656106873737</v>
          </cell>
          <cell r="Q7">
            <v>9.416571135312731</v>
          </cell>
          <cell r="R7">
            <v>22.943574382253299</v>
          </cell>
          <cell r="S7">
            <v>0.5871566891777642</v>
          </cell>
          <cell r="T7">
            <v>49.249663226445684</v>
          </cell>
          <cell r="U7">
            <v>31.574243549925434</v>
          </cell>
          <cell r="V7">
            <v>4.4637810742902948</v>
          </cell>
          <cell r="W7">
            <v>11.136314322329969</v>
          </cell>
          <cell r="X7">
            <v>18.764075537406296</v>
          </cell>
          <cell r="Y7">
            <v>0.22230478967821846</v>
          </cell>
          <cell r="Z7">
            <v>0.78805779221190353</v>
          </cell>
          <cell r="AA7">
            <v>0.54862116076682588</v>
          </cell>
          <cell r="AB7">
            <v>6.3552923072643823</v>
          </cell>
          <cell r="AC7">
            <v>14.677832119835553</v>
          </cell>
          <cell r="AD7">
            <v>7.218966982558003</v>
          </cell>
          <cell r="AE7">
            <v>0.53229242031892987</v>
          </cell>
          <cell r="AF7">
            <v>104.81394812363919</v>
          </cell>
        </row>
        <row r="8">
          <cell r="E8" t="str">
            <v>LCL</v>
          </cell>
          <cell r="F8">
            <v>118.9952514156321</v>
          </cell>
          <cell r="G8">
            <v>346.35122456658661</v>
          </cell>
          <cell r="H8">
            <v>97.180802450228384</v>
          </cell>
          <cell r="I8">
            <v>-2.3094062766376942</v>
          </cell>
          <cell r="J8">
            <v>26.45930032431075</v>
          </cell>
          <cell r="K8">
            <v>-0.85112792083079369</v>
          </cell>
          <cell r="L8">
            <v>112.97009744244407</v>
          </cell>
          <cell r="M8">
            <v>73.290214059619885</v>
          </cell>
          <cell r="N8">
            <v>2.0584694462789042</v>
          </cell>
          <cell r="O8">
            <v>376.0879615713539</v>
          </cell>
          <cell r="P8">
            <v>-2.2432436594678618</v>
          </cell>
          <cell r="Q8">
            <v>7.9785508159067806</v>
          </cell>
          <cell r="R8">
            <v>19.153986593356453</v>
          </cell>
          <cell r="S8">
            <v>-0.10910790868995937</v>
          </cell>
          <cell r="T8">
            <v>30.945458724773822</v>
          </cell>
          <cell r="U8">
            <v>18.181854011050177</v>
          </cell>
          <cell r="V8">
            <v>3.6776823403438548</v>
          </cell>
          <cell r="W8">
            <v>9.3368564093773472</v>
          </cell>
          <cell r="X8">
            <v>8.9432415357644359</v>
          </cell>
          <cell r="Y8">
            <v>0.15330496641934263</v>
          </cell>
          <cell r="Z8">
            <v>-0.12952120684604973</v>
          </cell>
          <cell r="AA8">
            <v>-1.1388650632058503</v>
          </cell>
          <cell r="AB8">
            <v>5.2642198878575668</v>
          </cell>
          <cell r="AC8">
            <v>11.27338739235957</v>
          </cell>
          <cell r="AD8">
            <v>6.3029842369541882</v>
          </cell>
          <cell r="AE8">
            <v>-1.6786338837335641</v>
          </cell>
          <cell r="AF8">
            <v>-299.93589934315139</v>
          </cell>
        </row>
      </sheetData>
      <sheetData sheetId="30"/>
      <sheetData sheetId="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P_FieldDups"/>
      <sheetName val="INAA_LabDups"/>
      <sheetName val="INAA_FieldDups"/>
      <sheetName val="Sheet2"/>
      <sheetName val="Sheet3 (2)"/>
      <sheetName val="Sheet3"/>
      <sheetName val="Al2_F"/>
      <sheetName val="Al2_L"/>
      <sheetName val="Al2_Plot"/>
      <sheetName val="As2L"/>
      <sheetName val="As2_F"/>
      <sheetName val="As2_Plot"/>
      <sheetName val="Ba2_F"/>
      <sheetName val="Ba2_L"/>
      <sheetName val="Ba2Plot"/>
      <sheetName val="Be2_F"/>
      <sheetName val="Be2_L"/>
      <sheetName val="Be2Plot"/>
      <sheetName val="Ca2_L"/>
      <sheetName val="Ca2_F"/>
      <sheetName val="Ca2Plot"/>
      <sheetName val="Cd2_L"/>
      <sheetName val="Cd2_F"/>
      <sheetName val="Cd2PLot"/>
      <sheetName val="Ce2L"/>
      <sheetName val="Ce2F"/>
      <sheetName val="Ce2PLot"/>
      <sheetName val="Co2_F"/>
      <sheetName val="Co2_L"/>
      <sheetName val="Co2Plot"/>
      <sheetName val="Cr2_L"/>
      <sheetName val="Cr2_F"/>
      <sheetName val="Cr2Plot"/>
      <sheetName val="Cu2_F"/>
      <sheetName val="Cu2_L"/>
      <sheetName val="Cu2Plot"/>
      <sheetName val="Dy2_F"/>
      <sheetName val="Dy2_L"/>
      <sheetName val="Dy2Plot"/>
      <sheetName val="Fe2_F"/>
      <sheetName val="Fe2_L"/>
      <sheetName val="Fe2PLot"/>
      <sheetName val="K2_L"/>
      <sheetName val="K2_F"/>
      <sheetName val="K2Plot"/>
      <sheetName val="La2_F"/>
      <sheetName val="La2_L"/>
      <sheetName val="La2PLot"/>
      <sheetName val="Li2_L"/>
      <sheetName val="Li2_F"/>
      <sheetName val="Li2Plot"/>
      <sheetName val="Mg2_F"/>
      <sheetName val="Mg2_L"/>
      <sheetName val="Mg2Plot (2)"/>
      <sheetName val="Mg2Plot"/>
      <sheetName val="Mn2L"/>
      <sheetName val="Mn2F"/>
      <sheetName val="Mn2Plot"/>
      <sheetName val="Mo2_F"/>
      <sheetName val="MO2_L"/>
      <sheetName val="Mo2PLot"/>
      <sheetName val="Na2_L"/>
      <sheetName val="Na2_F"/>
      <sheetName val="Na2Plot"/>
      <sheetName val="Nb2_F"/>
      <sheetName val="NB2_L"/>
      <sheetName val="Nb2PLot"/>
      <sheetName val="Ni2_L"/>
      <sheetName val="Ni2_F"/>
      <sheetName val="Ni2PLot"/>
      <sheetName val="P2_F"/>
      <sheetName val="P2L"/>
      <sheetName val="P2Plot"/>
      <sheetName val="Pb2_L"/>
      <sheetName val="Pb2_F"/>
      <sheetName val="Pb2Plot"/>
      <sheetName val="Rb2_F"/>
      <sheetName val="Rb2_L"/>
      <sheetName val="Rb2Plot"/>
      <sheetName val="S2_L"/>
      <sheetName val="S2_F"/>
      <sheetName val="S2Plot"/>
      <sheetName val="Sc2_F"/>
      <sheetName val="Sc2_L"/>
      <sheetName val="Sc2Plot"/>
      <sheetName val="Sr2_L"/>
      <sheetName val="Sr2_F"/>
      <sheetName val="Sr2Plot (2)"/>
      <sheetName val="Sr2Plot"/>
      <sheetName val="Ti2_F"/>
      <sheetName val="Ti2_L"/>
      <sheetName val="Ti2Plot"/>
      <sheetName val="V2_L"/>
      <sheetName val="V2_F"/>
      <sheetName val="V2Plot "/>
      <sheetName val="Y2_F"/>
      <sheetName val="Y2_L"/>
      <sheetName val="Y2Plot "/>
      <sheetName val="Zn2_L"/>
      <sheetName val="Zn2_F"/>
      <sheetName val="Zn2Plot"/>
      <sheetName val="Zr2_F"/>
      <sheetName val="Zr2_L"/>
      <sheetName val="Zr2Plot"/>
      <sheetName val="Template (4)"/>
      <sheetName val="As1_L"/>
      <sheetName val="As1_F"/>
      <sheetName val="As1Plot"/>
      <sheetName val="Au1_f"/>
      <sheetName val="Au1_L"/>
      <sheetName val="Au1PLot"/>
      <sheetName val="Ba1_F"/>
      <sheetName val="L_Ba1"/>
      <sheetName val="Ba1PLot"/>
      <sheetName val="Br1_F"/>
      <sheetName val="L_Br1"/>
      <sheetName val="Br1Plot"/>
      <sheetName val="Ce1_F"/>
      <sheetName val="Ce1_L"/>
      <sheetName val="Ce1Plot"/>
      <sheetName val="Co1_F"/>
      <sheetName val="Co1_L"/>
      <sheetName val="Co1Plot"/>
      <sheetName val="Cr1_F"/>
      <sheetName val="Cr1_L"/>
      <sheetName val="Cr1Plot (2)"/>
      <sheetName val="Cr1Plot"/>
      <sheetName val="Cs1_F"/>
      <sheetName val="Cs1_L"/>
      <sheetName val="Cs1Plot"/>
      <sheetName val="Eu1_F"/>
      <sheetName val="Eu1_L"/>
      <sheetName val="Eu1Plot"/>
      <sheetName val="Fe1_F"/>
      <sheetName val="Fe1_L "/>
      <sheetName val="Fe1Plot"/>
      <sheetName val="Hf1_F"/>
      <sheetName val="Hf1_L"/>
      <sheetName val="Hf1PLot"/>
      <sheetName val="La1_F"/>
      <sheetName val="La1_L"/>
      <sheetName val="La1PLot "/>
      <sheetName val="Lu1_F"/>
      <sheetName val="Lu1_L"/>
      <sheetName val="Lu1Plot"/>
      <sheetName val="Mo1_F"/>
      <sheetName val="Mo1_L"/>
      <sheetName val="Na1_F"/>
      <sheetName val="Na1_L"/>
      <sheetName val="Na1Plot"/>
      <sheetName val="Rb1_F"/>
      <sheetName val="Rb1_L"/>
      <sheetName val="Rb1PLot"/>
      <sheetName val="Sb1_F"/>
      <sheetName val="Sb1_L"/>
      <sheetName val="Sb1PLot"/>
      <sheetName val="Sc1_F"/>
      <sheetName val="Sc1_L"/>
      <sheetName val="Sc1PLot"/>
      <sheetName val="Se1_F"/>
      <sheetName val="Se1_L"/>
      <sheetName val="Sm1_F"/>
      <sheetName val="Sm1_L"/>
      <sheetName val="Sm1Plot Fig3)"/>
      <sheetName val="Sm1Plot"/>
      <sheetName val="Ta1_F"/>
      <sheetName val="Ta1_L"/>
      <sheetName val="Ta1Plot"/>
      <sheetName val="Tb1_F"/>
      <sheetName val="Tb1_L"/>
      <sheetName val="Tb1Plot"/>
      <sheetName val="Th1_F"/>
      <sheetName val="Th1_L"/>
      <sheetName val="Th1Plot"/>
      <sheetName val="U1_F"/>
      <sheetName val="U1_L"/>
      <sheetName val="U1Plot"/>
      <sheetName val="W1_L"/>
      <sheetName val="W1_F"/>
      <sheetName val="W1Plot "/>
      <sheetName val="Yb1_L"/>
      <sheetName val="Yb1_F"/>
      <sheetName val="Yb1Plot "/>
      <sheetName val="Zr1_L"/>
      <sheetName val="Zr1_F"/>
      <sheetName val="Zr1Plot "/>
    </sheetNames>
    <sheetDataSet>
      <sheetData sheetId="0"/>
      <sheetData sheetId="1"/>
      <sheetData sheetId="2"/>
      <sheetData sheetId="3"/>
      <sheetData sheetId="4"/>
      <sheetData sheetId="5">
        <row r="3">
          <cell r="A3">
            <v>10000</v>
          </cell>
          <cell r="B3">
            <v>100</v>
          </cell>
          <cell r="C3">
            <v>200</v>
          </cell>
          <cell r="D3">
            <v>500</v>
          </cell>
          <cell r="E3">
            <v>1000</v>
          </cell>
          <cell r="F3">
            <v>2000</v>
          </cell>
          <cell r="G3">
            <v>5000</v>
          </cell>
          <cell r="H3">
            <v>10000</v>
          </cell>
          <cell r="I3">
            <v>20000</v>
          </cell>
        </row>
        <row r="4">
          <cell r="A4">
            <v>1000</v>
          </cell>
          <cell r="B4">
            <v>10</v>
          </cell>
          <cell r="C4">
            <v>20</v>
          </cell>
          <cell r="D4">
            <v>50</v>
          </cell>
          <cell r="E4">
            <v>100</v>
          </cell>
          <cell r="F4">
            <v>200</v>
          </cell>
          <cell r="G4">
            <v>500</v>
          </cell>
          <cell r="H4">
            <v>1000</v>
          </cell>
          <cell r="I4">
            <v>2000</v>
          </cell>
        </row>
        <row r="5">
          <cell r="A5">
            <v>100</v>
          </cell>
          <cell r="B5">
            <v>1</v>
          </cell>
          <cell r="C5">
            <v>2</v>
          </cell>
          <cell r="D5">
            <v>5</v>
          </cell>
          <cell r="E5">
            <v>10</v>
          </cell>
          <cell r="F5">
            <v>20</v>
          </cell>
          <cell r="G5">
            <v>50</v>
          </cell>
          <cell r="H5">
            <v>100</v>
          </cell>
          <cell r="I5">
            <v>200</v>
          </cell>
        </row>
        <row r="6">
          <cell r="A6">
            <v>10</v>
          </cell>
          <cell r="B6">
            <v>0.1</v>
          </cell>
          <cell r="C6">
            <v>0.2</v>
          </cell>
          <cell r="D6">
            <v>0.5</v>
          </cell>
          <cell r="E6">
            <v>1</v>
          </cell>
          <cell r="F6">
            <v>2</v>
          </cell>
          <cell r="G6">
            <v>5</v>
          </cell>
          <cell r="H6">
            <v>10</v>
          </cell>
          <cell r="I6">
            <v>20</v>
          </cell>
        </row>
        <row r="7">
          <cell r="A7">
            <v>1</v>
          </cell>
          <cell r="B7">
            <v>0.01</v>
          </cell>
          <cell r="C7">
            <v>0.02</v>
          </cell>
          <cell r="D7">
            <v>0.05</v>
          </cell>
          <cell r="E7">
            <v>0.1</v>
          </cell>
          <cell r="F7">
            <v>0.2</v>
          </cell>
          <cell r="G7">
            <v>0.5</v>
          </cell>
          <cell r="H7">
            <v>1</v>
          </cell>
          <cell r="I7">
            <v>2</v>
          </cell>
        </row>
        <row r="8">
          <cell r="A8">
            <v>0.1</v>
          </cell>
          <cell r="B8">
            <v>1E-3</v>
          </cell>
          <cell r="C8">
            <v>2E-3</v>
          </cell>
          <cell r="D8">
            <v>5.000000000000001E-3</v>
          </cell>
          <cell r="E8">
            <v>1.0000000000000002E-2</v>
          </cell>
          <cell r="F8">
            <v>2.0000000000000004E-2</v>
          </cell>
          <cell r="G8">
            <v>0.05</v>
          </cell>
          <cell r="H8">
            <v>0.1</v>
          </cell>
          <cell r="I8">
            <v>0.2</v>
          </cell>
        </row>
        <row r="9">
          <cell r="A9">
            <v>0.01</v>
          </cell>
          <cell r="B9">
            <v>1E-4</v>
          </cell>
          <cell r="C9">
            <v>2.0000000000000001E-4</v>
          </cell>
          <cell r="D9">
            <v>5.0000000000000001E-4</v>
          </cell>
          <cell r="E9">
            <v>1E-3</v>
          </cell>
          <cell r="F9">
            <v>2E-3</v>
          </cell>
          <cell r="G9">
            <v>5.0000000000000001E-3</v>
          </cell>
          <cell r="H9">
            <v>0.01</v>
          </cell>
          <cell r="I9">
            <v>0.02</v>
          </cell>
        </row>
        <row r="10">
          <cell r="A10">
            <v>1E-3</v>
          </cell>
          <cell r="B10">
            <v>1.0000000000000001E-5</v>
          </cell>
          <cell r="C10">
            <v>2.0000000000000002E-5</v>
          </cell>
          <cell r="D10">
            <v>5.0000000000000002E-5</v>
          </cell>
          <cell r="E10">
            <v>1E-4</v>
          </cell>
          <cell r="F10">
            <v>2.0000000000000001E-4</v>
          </cell>
          <cell r="G10">
            <v>5.0000000000000001E-4</v>
          </cell>
          <cell r="H10">
            <v>1E-3</v>
          </cell>
          <cell r="I10">
            <v>2E-3</v>
          </cell>
        </row>
      </sheetData>
      <sheetData sheetId="6">
        <row r="8">
          <cell r="G8">
            <v>7.8149999999999995</v>
          </cell>
        </row>
      </sheetData>
      <sheetData sheetId="7">
        <row r="2">
          <cell r="F2">
            <v>7.335</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sults"/>
      <sheetName val="ResultsWorking 1"/>
      <sheetName val="ResultsWorking (2)"/>
      <sheetName val="FieldDuplicates"/>
      <sheetName val="FieldDuplicates (2)"/>
      <sheetName val="FieldDuplicates (3)"/>
      <sheetName val="FieldDuplicates (4)"/>
      <sheetName val="CRM"/>
      <sheetName val="Duplicates"/>
      <sheetName val="HT Cal"/>
      <sheetName val="LD_1"/>
      <sheetName val="LD_2"/>
      <sheetName val="As_L"/>
      <sheetName val="As_F"/>
      <sheetName val="As_Plot"/>
      <sheetName val="Au_F"/>
      <sheetName val="Au_L"/>
      <sheetName val="Au_Plot"/>
      <sheetName val="Ba_L"/>
      <sheetName val="Ba_F"/>
      <sheetName val="Ba_Plot"/>
      <sheetName val="Br_L"/>
      <sheetName val="Br_F"/>
      <sheetName val="Br_Plot"/>
      <sheetName val="Ce_L"/>
      <sheetName val="Ce_F"/>
      <sheetName val="Ce_Plot"/>
      <sheetName val="Co_F"/>
      <sheetName val="Co_L"/>
      <sheetName val="Co_Plot"/>
      <sheetName val="Cr_F"/>
      <sheetName val="Cr_L"/>
      <sheetName val="Cr_Plot"/>
      <sheetName val="Cs_F"/>
      <sheetName val="Cs_L"/>
      <sheetName val="Cs_Plot"/>
      <sheetName val="Eu_L"/>
      <sheetName val="Eu_F"/>
      <sheetName val="Eu_Plot "/>
      <sheetName val="Fe_L"/>
      <sheetName val="Fe_F"/>
      <sheetName val="Fe_Plot "/>
      <sheetName val="Hf_L"/>
      <sheetName val="Hf_F"/>
      <sheetName val="Hf_Plot"/>
      <sheetName val="La_L"/>
      <sheetName val="La_F"/>
      <sheetName val="La_Plot"/>
      <sheetName val="Lu_1"/>
      <sheetName val="Lu_F"/>
      <sheetName val="Lu_Plot"/>
      <sheetName val="Mo1_L"/>
      <sheetName val="MO-F"/>
      <sheetName val="MO_Plot"/>
      <sheetName val="Na-F"/>
      <sheetName val="Na_L"/>
      <sheetName val="Na_Plot"/>
      <sheetName val="Sb_F"/>
      <sheetName val="Sb1_L"/>
      <sheetName val="Sb_Plot"/>
      <sheetName val="Rb1_L"/>
      <sheetName val="Rb_F"/>
      <sheetName val="Rb_Plot "/>
      <sheetName val="Sc1_L"/>
      <sheetName val="Sc_F"/>
      <sheetName val="Sc_Plot  "/>
      <sheetName val="Se1_L"/>
      <sheetName val="Se_Plot "/>
      <sheetName val="Sm_F"/>
      <sheetName val="Sm1_L"/>
      <sheetName val="Sm_Plot"/>
      <sheetName val="Ta_F"/>
      <sheetName val="Ta1_L"/>
      <sheetName val="Ta_Plot"/>
      <sheetName val="Tb_F"/>
      <sheetName val="Tb1_L"/>
      <sheetName val="Tb_Plot"/>
      <sheetName val="Th_F"/>
      <sheetName val="Th1_L"/>
      <sheetName val="Th_Plot"/>
      <sheetName val="U1_L"/>
      <sheetName val="U_F"/>
      <sheetName val="U_Plot "/>
      <sheetName val="W1_L"/>
      <sheetName val="W-F"/>
      <sheetName val="W_Plot"/>
      <sheetName val="Yb_F"/>
      <sheetName val="Yb1_L"/>
      <sheetName val="Yb_Plot "/>
      <sheetName val="Zr_F"/>
      <sheetName val="Zr1_L"/>
      <sheetName val="Zr_Plot  1"/>
      <sheetName val="Precision Charts"/>
      <sheetName val="Bounding Lines"/>
      <sheetName val="Metadata"/>
    </sheetNames>
    <sheetDataSet>
      <sheetData sheetId="0"/>
      <sheetData sheetId="1"/>
      <sheetData sheetId="2"/>
      <sheetData sheetId="3"/>
      <sheetData sheetId="4"/>
      <sheetData sheetId="5"/>
      <sheetData sheetId="6"/>
      <sheetData sheetId="7"/>
      <sheetData sheetId="8"/>
      <sheetData sheetId="9">
        <row r="1">
          <cell r="C1" t="str">
            <v>Sb ppm</v>
          </cell>
        </row>
      </sheetData>
      <sheetData sheetId="10"/>
      <sheetData sheetId="11"/>
      <sheetData sheetId="12">
        <row r="2">
          <cell r="G2">
            <v>1.05</v>
          </cell>
          <cell r="H2">
            <v>0.29999999999999993</v>
          </cell>
        </row>
        <row r="3">
          <cell r="G3">
            <v>3.6</v>
          </cell>
          <cell r="H3">
            <v>0.20000000000000018</v>
          </cell>
        </row>
        <row r="4">
          <cell r="G4">
            <v>85.6</v>
          </cell>
          <cell r="H4">
            <v>3.7999999999999972</v>
          </cell>
        </row>
      </sheetData>
      <sheetData sheetId="13">
        <row r="2">
          <cell r="G2">
            <v>2.9</v>
          </cell>
          <cell r="H2">
            <v>1.2000000000000002</v>
          </cell>
        </row>
        <row r="3">
          <cell r="G3">
            <v>22.4</v>
          </cell>
          <cell r="H3">
            <v>3.1999999999999993</v>
          </cell>
        </row>
      </sheetData>
      <sheetData sheetId="14"/>
      <sheetData sheetId="15">
        <row r="2">
          <cell r="G2">
            <v>1</v>
          </cell>
          <cell r="H2">
            <v>4</v>
          </cell>
        </row>
        <row r="3">
          <cell r="G3">
            <v>-1</v>
          </cell>
          <cell r="H3">
            <v>0</v>
          </cell>
        </row>
      </sheetData>
      <sheetData sheetId="16">
        <row r="2">
          <cell r="G2">
            <v>-1</v>
          </cell>
          <cell r="H2">
            <v>0</v>
          </cell>
        </row>
        <row r="3">
          <cell r="G3">
            <v>1.25</v>
          </cell>
          <cell r="H3">
            <v>1.5</v>
          </cell>
        </row>
        <row r="4">
          <cell r="G4">
            <v>8</v>
          </cell>
          <cell r="H4">
            <v>2</v>
          </cell>
        </row>
      </sheetData>
      <sheetData sheetId="17"/>
      <sheetData sheetId="18">
        <row r="2">
          <cell r="G2">
            <v>1100</v>
          </cell>
          <cell r="H2">
            <v>0</v>
          </cell>
        </row>
        <row r="3">
          <cell r="G3">
            <v>325</v>
          </cell>
          <cell r="H3">
            <v>30</v>
          </cell>
        </row>
        <row r="4">
          <cell r="G4">
            <v>330</v>
          </cell>
          <cell r="H4">
            <v>20</v>
          </cell>
        </row>
      </sheetData>
      <sheetData sheetId="19">
        <row r="2">
          <cell r="G2">
            <v>305</v>
          </cell>
          <cell r="H2">
            <v>10</v>
          </cell>
        </row>
        <row r="3">
          <cell r="G3">
            <v>245</v>
          </cell>
          <cell r="H3">
            <v>30</v>
          </cell>
        </row>
      </sheetData>
      <sheetData sheetId="20"/>
      <sheetData sheetId="21">
        <row r="2">
          <cell r="G2">
            <v>2</v>
          </cell>
          <cell r="H2">
            <v>0</v>
          </cell>
        </row>
        <row r="3">
          <cell r="G3">
            <v>34.5</v>
          </cell>
          <cell r="H3">
            <v>3</v>
          </cell>
        </row>
        <row r="4">
          <cell r="G4">
            <v>1</v>
          </cell>
          <cell r="H4">
            <v>0</v>
          </cell>
        </row>
      </sheetData>
      <sheetData sheetId="22">
        <row r="2">
          <cell r="G2">
            <v>34</v>
          </cell>
          <cell r="H2">
            <v>2</v>
          </cell>
        </row>
        <row r="3">
          <cell r="G3">
            <v>9.5</v>
          </cell>
          <cell r="H3">
            <v>3</v>
          </cell>
        </row>
      </sheetData>
      <sheetData sheetId="23"/>
      <sheetData sheetId="24">
        <row r="2">
          <cell r="G2">
            <v>62.5</v>
          </cell>
          <cell r="H2">
            <v>3</v>
          </cell>
        </row>
        <row r="3">
          <cell r="G3">
            <v>71</v>
          </cell>
          <cell r="H3">
            <v>2</v>
          </cell>
        </row>
        <row r="4">
          <cell r="G4">
            <v>59</v>
          </cell>
          <cell r="H4">
            <v>0</v>
          </cell>
        </row>
      </sheetData>
      <sheetData sheetId="25">
        <row r="2">
          <cell r="G2">
            <v>74.5</v>
          </cell>
          <cell r="H2">
            <v>5</v>
          </cell>
        </row>
        <row r="3">
          <cell r="G3">
            <v>101.5</v>
          </cell>
          <cell r="H3">
            <v>1</v>
          </cell>
        </row>
      </sheetData>
      <sheetData sheetId="26"/>
      <sheetData sheetId="27">
        <row r="2">
          <cell r="G2">
            <v>8</v>
          </cell>
          <cell r="H2">
            <v>2</v>
          </cell>
        </row>
        <row r="3">
          <cell r="G3">
            <v>16</v>
          </cell>
          <cell r="H3">
            <v>4</v>
          </cell>
        </row>
      </sheetData>
      <sheetData sheetId="28">
        <row r="2">
          <cell r="G2">
            <v>-2</v>
          </cell>
          <cell r="H2">
            <v>0</v>
          </cell>
        </row>
        <row r="3">
          <cell r="G3">
            <v>9</v>
          </cell>
          <cell r="H3">
            <v>0</v>
          </cell>
        </row>
        <row r="4">
          <cell r="G4">
            <v>27.5</v>
          </cell>
          <cell r="H4">
            <v>1</v>
          </cell>
        </row>
      </sheetData>
      <sheetData sheetId="29"/>
      <sheetData sheetId="30">
        <row r="2">
          <cell r="G2">
            <v>145</v>
          </cell>
          <cell r="H2">
            <v>30</v>
          </cell>
        </row>
        <row r="3">
          <cell r="G3">
            <v>130</v>
          </cell>
          <cell r="H3">
            <v>0</v>
          </cell>
        </row>
      </sheetData>
      <sheetData sheetId="31">
        <row r="2">
          <cell r="G2">
            <v>-10</v>
          </cell>
          <cell r="H2">
            <v>0</v>
          </cell>
        </row>
        <row r="3">
          <cell r="G3">
            <v>155</v>
          </cell>
          <cell r="H3">
            <v>10</v>
          </cell>
        </row>
        <row r="4">
          <cell r="G4">
            <v>50</v>
          </cell>
          <cell r="H4">
            <v>0</v>
          </cell>
        </row>
      </sheetData>
      <sheetData sheetId="32"/>
      <sheetData sheetId="33">
        <row r="2">
          <cell r="G2">
            <v>8</v>
          </cell>
          <cell r="H2">
            <v>0.39999999999999947</v>
          </cell>
        </row>
        <row r="3">
          <cell r="G3">
            <v>6.65</v>
          </cell>
          <cell r="H3">
            <v>0.70000000000000018</v>
          </cell>
        </row>
      </sheetData>
      <sheetData sheetId="34">
        <row r="2">
          <cell r="G2">
            <v>1.4</v>
          </cell>
          <cell r="H2">
            <v>0</v>
          </cell>
        </row>
        <row r="3">
          <cell r="G3">
            <v>8.8000000000000007</v>
          </cell>
          <cell r="H3">
            <v>1.2000000000000011</v>
          </cell>
        </row>
        <row r="4">
          <cell r="G4">
            <v>1.4</v>
          </cell>
          <cell r="H4">
            <v>0.19999999999999996</v>
          </cell>
        </row>
      </sheetData>
      <sheetData sheetId="35"/>
      <sheetData sheetId="36">
        <row r="2">
          <cell r="G2">
            <v>0.42499999999999999</v>
          </cell>
          <cell r="H2">
            <v>0.35</v>
          </cell>
        </row>
        <row r="3">
          <cell r="G3">
            <v>1.3</v>
          </cell>
          <cell r="H3">
            <v>0</v>
          </cell>
        </row>
        <row r="4">
          <cell r="G4">
            <v>2.0499999999999998</v>
          </cell>
          <cell r="H4">
            <v>0.7</v>
          </cell>
        </row>
      </sheetData>
      <sheetData sheetId="37">
        <row r="2">
          <cell r="G2">
            <v>1.3</v>
          </cell>
          <cell r="H2">
            <v>0</v>
          </cell>
        </row>
        <row r="3">
          <cell r="G3">
            <v>1.4</v>
          </cell>
          <cell r="H3">
            <v>0.19999999999999996</v>
          </cell>
        </row>
      </sheetData>
      <sheetData sheetId="38"/>
      <sheetData sheetId="39">
        <row r="2">
          <cell r="G2">
            <v>0.9</v>
          </cell>
          <cell r="H2">
            <v>0</v>
          </cell>
        </row>
        <row r="3">
          <cell r="G3">
            <v>2.4</v>
          </cell>
          <cell r="H3">
            <v>0.20000000000000018</v>
          </cell>
        </row>
        <row r="4">
          <cell r="G4">
            <v>5.75</v>
          </cell>
          <cell r="H4">
            <v>0.5</v>
          </cell>
        </row>
      </sheetData>
      <sheetData sheetId="40">
        <row r="2">
          <cell r="G2">
            <v>2.25</v>
          </cell>
          <cell r="H2">
            <v>9.9999999999999645E-2</v>
          </cell>
        </row>
        <row r="3">
          <cell r="G3">
            <v>2.4500000000000002</v>
          </cell>
          <cell r="H3">
            <v>0.10000000000000009</v>
          </cell>
        </row>
      </sheetData>
      <sheetData sheetId="41"/>
      <sheetData sheetId="42">
        <row r="2">
          <cell r="G2">
            <v>9</v>
          </cell>
          <cell r="H2">
            <v>0</v>
          </cell>
        </row>
        <row r="3">
          <cell r="G3">
            <v>10.5</v>
          </cell>
          <cell r="H3">
            <v>1</v>
          </cell>
        </row>
        <row r="4">
          <cell r="G4">
            <v>5</v>
          </cell>
          <cell r="H4">
            <v>0</v>
          </cell>
        </row>
      </sheetData>
      <sheetData sheetId="43">
        <row r="2">
          <cell r="G2">
            <v>12</v>
          </cell>
          <cell r="H2">
            <v>2</v>
          </cell>
        </row>
        <row r="3">
          <cell r="G3">
            <v>17.5</v>
          </cell>
          <cell r="H3">
            <v>1</v>
          </cell>
        </row>
      </sheetData>
      <sheetData sheetId="44"/>
      <sheetData sheetId="45">
        <row r="2">
          <cell r="G2">
            <v>28</v>
          </cell>
          <cell r="H2">
            <v>2</v>
          </cell>
        </row>
        <row r="3">
          <cell r="G3">
            <v>33.5</v>
          </cell>
          <cell r="H3">
            <v>1</v>
          </cell>
        </row>
        <row r="4">
          <cell r="G4">
            <v>28</v>
          </cell>
          <cell r="H4">
            <v>2</v>
          </cell>
        </row>
      </sheetData>
      <sheetData sheetId="46">
        <row r="2">
          <cell r="G2">
            <v>34.5</v>
          </cell>
          <cell r="H2">
            <v>3</v>
          </cell>
        </row>
        <row r="3">
          <cell r="G3">
            <v>40</v>
          </cell>
          <cell r="H3">
            <v>2</v>
          </cell>
        </row>
      </sheetData>
      <sheetData sheetId="47"/>
      <sheetData sheetId="48">
        <row r="2">
          <cell r="G2">
            <v>0.39500000000000002</v>
          </cell>
          <cell r="H2">
            <v>4.9999999999999989E-2</v>
          </cell>
        </row>
        <row r="3">
          <cell r="G3">
            <v>0.42</v>
          </cell>
          <cell r="H3">
            <v>0</v>
          </cell>
        </row>
        <row r="4">
          <cell r="G4">
            <v>0.67999999999999994</v>
          </cell>
          <cell r="H4">
            <v>1.9999999999999907E-2</v>
          </cell>
        </row>
      </sheetData>
      <sheetData sheetId="49">
        <row r="2">
          <cell r="G2">
            <v>0.45999999999999996</v>
          </cell>
          <cell r="H2">
            <v>8.0000000000000016E-2</v>
          </cell>
        </row>
        <row r="3">
          <cell r="G3">
            <v>0.55500000000000005</v>
          </cell>
          <cell r="H3">
            <v>1.0000000000000009E-2</v>
          </cell>
        </row>
      </sheetData>
      <sheetData sheetId="50"/>
      <sheetData sheetId="51">
        <row r="2">
          <cell r="G2">
            <v>-1</v>
          </cell>
          <cell r="H2">
            <v>0</v>
          </cell>
        </row>
        <row r="3">
          <cell r="G3">
            <v>-1</v>
          </cell>
          <cell r="H3">
            <v>0</v>
          </cell>
        </row>
        <row r="4">
          <cell r="G4">
            <v>-1</v>
          </cell>
          <cell r="H4">
            <v>0</v>
          </cell>
        </row>
      </sheetData>
      <sheetData sheetId="52">
        <row r="2">
          <cell r="G2">
            <v>-1</v>
          </cell>
          <cell r="H2">
            <v>0</v>
          </cell>
        </row>
        <row r="3">
          <cell r="G3">
            <v>-1</v>
          </cell>
          <cell r="H3">
            <v>0</v>
          </cell>
        </row>
      </sheetData>
      <sheetData sheetId="53"/>
      <sheetData sheetId="54">
        <row r="2">
          <cell r="G2">
            <v>1.23</v>
          </cell>
          <cell r="H2">
            <v>4.0000000000000036E-2</v>
          </cell>
        </row>
        <row r="3">
          <cell r="G3">
            <v>1.41</v>
          </cell>
          <cell r="H3">
            <v>4.0000000000000036E-2</v>
          </cell>
        </row>
      </sheetData>
      <sheetData sheetId="55">
        <row r="2">
          <cell r="G2">
            <v>2.855</v>
          </cell>
          <cell r="H2">
            <v>0.15000000000000036</v>
          </cell>
        </row>
        <row r="3">
          <cell r="G3">
            <v>1.25</v>
          </cell>
          <cell r="H3">
            <v>8.0000000000000071E-2</v>
          </cell>
        </row>
        <row r="4">
          <cell r="G4">
            <v>2.02</v>
          </cell>
          <cell r="H4">
            <v>9.9999999999999867E-2</v>
          </cell>
        </row>
      </sheetData>
      <sheetData sheetId="56"/>
      <sheetData sheetId="57">
        <row r="2">
          <cell r="G2">
            <v>0.45</v>
          </cell>
          <cell r="H2">
            <v>9.9999999999999978E-2</v>
          </cell>
        </row>
        <row r="3">
          <cell r="G3">
            <v>0.64999999999999991</v>
          </cell>
          <cell r="H3">
            <v>9.9999999999999978E-2</v>
          </cell>
        </row>
      </sheetData>
      <sheetData sheetId="58">
        <row r="2">
          <cell r="G2">
            <v>0.2</v>
          </cell>
          <cell r="H2">
            <v>0</v>
          </cell>
        </row>
        <row r="3">
          <cell r="G3">
            <v>0.5</v>
          </cell>
          <cell r="H3">
            <v>0</v>
          </cell>
        </row>
        <row r="4">
          <cell r="G4">
            <v>2.8499999999999996</v>
          </cell>
          <cell r="H4">
            <v>0.10000000000000009</v>
          </cell>
        </row>
      </sheetData>
      <sheetData sheetId="59"/>
      <sheetData sheetId="60">
        <row r="2">
          <cell r="G2">
            <v>113</v>
          </cell>
          <cell r="H2">
            <v>2</v>
          </cell>
        </row>
        <row r="3">
          <cell r="G3">
            <v>121.5</v>
          </cell>
          <cell r="H3">
            <v>11</v>
          </cell>
        </row>
        <row r="4">
          <cell r="G4">
            <v>34</v>
          </cell>
          <cell r="H4">
            <v>4</v>
          </cell>
        </row>
      </sheetData>
      <sheetData sheetId="61">
        <row r="2">
          <cell r="G2">
            <v>119</v>
          </cell>
          <cell r="H2">
            <v>6</v>
          </cell>
        </row>
        <row r="3">
          <cell r="G3">
            <v>88</v>
          </cell>
          <cell r="H3">
            <v>6</v>
          </cell>
        </row>
      </sheetData>
      <sheetData sheetId="62"/>
      <sheetData sheetId="63">
        <row r="2">
          <cell r="G2">
            <v>4.25</v>
          </cell>
          <cell r="H2">
            <v>0.30000000000000071</v>
          </cell>
        </row>
        <row r="3">
          <cell r="G3">
            <v>10.65</v>
          </cell>
          <cell r="H3">
            <v>0.5</v>
          </cell>
        </row>
        <row r="4">
          <cell r="G4">
            <v>24.549999999999997</v>
          </cell>
          <cell r="H4">
            <v>2.3000000000000007</v>
          </cell>
        </row>
      </sheetData>
      <sheetData sheetId="64">
        <row r="2">
          <cell r="G2">
            <v>9.9</v>
          </cell>
          <cell r="H2">
            <v>1</v>
          </cell>
        </row>
        <row r="3">
          <cell r="G3">
            <v>8.25</v>
          </cell>
          <cell r="H3">
            <v>0.69999999999999929</v>
          </cell>
        </row>
      </sheetData>
      <sheetData sheetId="65"/>
      <sheetData sheetId="66"/>
      <sheetData sheetId="67"/>
      <sheetData sheetId="68">
        <row r="2">
          <cell r="G2">
            <v>6.75</v>
          </cell>
          <cell r="H2">
            <v>0.90000000000000036</v>
          </cell>
        </row>
        <row r="3">
          <cell r="G3">
            <v>8.1</v>
          </cell>
          <cell r="H3">
            <v>0.79999999999999982</v>
          </cell>
        </row>
      </sheetData>
      <sheetData sheetId="69">
        <row r="2">
          <cell r="G2">
            <v>3.7</v>
          </cell>
          <cell r="H2">
            <v>0</v>
          </cell>
        </row>
        <row r="3">
          <cell r="G3">
            <v>6.4</v>
          </cell>
          <cell r="H3">
            <v>0.20000000000000018</v>
          </cell>
        </row>
        <row r="4">
          <cell r="G4">
            <v>8.1999999999999993</v>
          </cell>
          <cell r="H4">
            <v>0.40000000000000036</v>
          </cell>
        </row>
      </sheetData>
      <sheetData sheetId="70"/>
      <sheetData sheetId="71">
        <row r="2">
          <cell r="G2">
            <v>2.15</v>
          </cell>
          <cell r="H2">
            <v>0.29999999999999982</v>
          </cell>
        </row>
        <row r="3">
          <cell r="G3">
            <v>2.7</v>
          </cell>
          <cell r="H3">
            <v>0</v>
          </cell>
        </row>
      </sheetData>
      <sheetData sheetId="72">
        <row r="2">
          <cell r="G2">
            <v>1.3</v>
          </cell>
          <cell r="H2">
            <v>0</v>
          </cell>
        </row>
        <row r="3">
          <cell r="G3">
            <v>2.1</v>
          </cell>
          <cell r="H3">
            <v>0.20000000000000018</v>
          </cell>
        </row>
        <row r="4">
          <cell r="G4">
            <v>0.95</v>
          </cell>
          <cell r="H4">
            <v>9.9999999999999978E-2</v>
          </cell>
        </row>
      </sheetData>
      <sheetData sheetId="73"/>
      <sheetData sheetId="74">
        <row r="2">
          <cell r="G2">
            <v>1</v>
          </cell>
          <cell r="H2">
            <v>0.20000000000000007</v>
          </cell>
        </row>
        <row r="3">
          <cell r="G3">
            <v>1.2000000000000002</v>
          </cell>
          <cell r="H3">
            <v>0.19999999999999996</v>
          </cell>
        </row>
      </sheetData>
      <sheetData sheetId="75">
        <row r="2">
          <cell r="G2">
            <v>0.55000000000000004</v>
          </cell>
          <cell r="H2">
            <v>9.9999999999999978E-2</v>
          </cell>
        </row>
        <row r="3">
          <cell r="G3">
            <v>0.95</v>
          </cell>
          <cell r="H3">
            <v>9.9999999999999978E-2</v>
          </cell>
        </row>
        <row r="4">
          <cell r="G4">
            <v>1.4</v>
          </cell>
          <cell r="H4">
            <v>0</v>
          </cell>
        </row>
      </sheetData>
      <sheetData sheetId="76"/>
      <sheetData sheetId="77">
        <row r="2">
          <cell r="G2">
            <v>13.7</v>
          </cell>
          <cell r="H2">
            <v>1.2000000000000011</v>
          </cell>
        </row>
        <row r="3">
          <cell r="G3">
            <v>14.350000000000001</v>
          </cell>
          <cell r="H3">
            <v>0.90000000000000036</v>
          </cell>
        </row>
      </sheetData>
      <sheetData sheetId="78">
        <row r="2">
          <cell r="G2">
            <v>14.2</v>
          </cell>
          <cell r="H2">
            <v>0.20000000000000107</v>
          </cell>
        </row>
        <row r="3">
          <cell r="G3">
            <v>13.149999999999999</v>
          </cell>
          <cell r="H3">
            <v>9.9999999999999645E-2</v>
          </cell>
        </row>
        <row r="4">
          <cell r="G4">
            <v>5.95</v>
          </cell>
          <cell r="H4">
            <v>0.5</v>
          </cell>
        </row>
      </sheetData>
      <sheetData sheetId="79"/>
      <sheetData sheetId="80">
        <row r="2">
          <cell r="G2">
            <v>4</v>
          </cell>
          <cell r="H2">
            <v>0.19999999999999973</v>
          </cell>
        </row>
        <row r="3">
          <cell r="G3">
            <v>4</v>
          </cell>
          <cell r="H3">
            <v>0.19999999999999973</v>
          </cell>
        </row>
        <row r="4">
          <cell r="G4">
            <v>2.25</v>
          </cell>
          <cell r="H4">
            <v>9.9999999999999645E-2</v>
          </cell>
        </row>
      </sheetData>
      <sheetData sheetId="81">
        <row r="2">
          <cell r="G2">
            <v>4.2</v>
          </cell>
          <cell r="H2">
            <v>0.60000000000000009</v>
          </cell>
        </row>
        <row r="3">
          <cell r="G3">
            <v>4.1500000000000004</v>
          </cell>
          <cell r="H3">
            <v>0.50000000000000044</v>
          </cell>
        </row>
      </sheetData>
      <sheetData sheetId="82"/>
      <sheetData sheetId="83">
        <row r="2">
          <cell r="G2">
            <v>-1</v>
          </cell>
          <cell r="H2">
            <v>0</v>
          </cell>
        </row>
        <row r="3">
          <cell r="G3">
            <v>2.5</v>
          </cell>
          <cell r="H3">
            <v>1</v>
          </cell>
        </row>
        <row r="4">
          <cell r="G4">
            <v>1.25</v>
          </cell>
          <cell r="H4">
            <v>1.5</v>
          </cell>
        </row>
      </sheetData>
      <sheetData sheetId="84">
        <row r="2">
          <cell r="G2">
            <v>2.5</v>
          </cell>
          <cell r="H2">
            <v>1</v>
          </cell>
        </row>
        <row r="3">
          <cell r="G3">
            <v>7.5</v>
          </cell>
          <cell r="H3">
            <v>1</v>
          </cell>
        </row>
      </sheetData>
      <sheetData sheetId="85"/>
      <sheetData sheetId="86">
        <row r="2">
          <cell r="G2">
            <v>2.8</v>
          </cell>
          <cell r="H2">
            <v>0.60000000000000009</v>
          </cell>
        </row>
        <row r="3">
          <cell r="G3">
            <v>3.2</v>
          </cell>
          <cell r="H3">
            <v>0.19999999999999973</v>
          </cell>
        </row>
      </sheetData>
      <sheetData sheetId="87">
        <row r="2">
          <cell r="G2">
            <v>2.0499999999999998</v>
          </cell>
          <cell r="H2">
            <v>0.30000000000000027</v>
          </cell>
        </row>
        <row r="3">
          <cell r="G3">
            <v>2.85</v>
          </cell>
          <cell r="H3">
            <v>0.5</v>
          </cell>
        </row>
        <row r="4">
          <cell r="G4">
            <v>4.4499999999999993</v>
          </cell>
          <cell r="H4">
            <v>0.29999999999999982</v>
          </cell>
        </row>
      </sheetData>
      <sheetData sheetId="88"/>
      <sheetData sheetId="89">
        <row r="2">
          <cell r="G2">
            <v>350</v>
          </cell>
          <cell r="H2">
            <v>100</v>
          </cell>
        </row>
        <row r="3">
          <cell r="G3">
            <v>600</v>
          </cell>
          <cell r="H3">
            <v>0</v>
          </cell>
        </row>
      </sheetData>
      <sheetData sheetId="90">
        <row r="2">
          <cell r="G2">
            <v>300</v>
          </cell>
          <cell r="H2">
            <v>0</v>
          </cell>
        </row>
        <row r="3">
          <cell r="G3">
            <v>300</v>
          </cell>
          <cell r="H3">
            <v>0</v>
          </cell>
        </row>
        <row r="4">
          <cell r="G4">
            <v>125</v>
          </cell>
          <cell r="H4">
            <v>150</v>
          </cell>
        </row>
      </sheetData>
      <sheetData sheetId="91"/>
      <sheetData sheetId="92"/>
      <sheetData sheetId="93">
        <row r="1">
          <cell r="B1" t="str">
            <v>± 1% Precision</v>
          </cell>
        </row>
      </sheetData>
      <sheetData sheetId="94"/>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CF310-E56B-44EB-A3ED-4416F7E827F9}">
  <dimension ref="A1:Q8"/>
  <sheetViews>
    <sheetView tabSelected="1" workbookViewId="0">
      <selection activeCell="B1" sqref="B1:Q1"/>
    </sheetView>
  </sheetViews>
  <sheetFormatPr defaultRowHeight="15" x14ac:dyDescent="0.25"/>
  <cols>
    <col min="1" max="1" width="23.28515625" customWidth="1"/>
  </cols>
  <sheetData>
    <row r="1" spans="1:17" ht="83.25" customHeight="1" x14ac:dyDescent="0.25">
      <c r="A1" s="91" t="s">
        <v>170</v>
      </c>
      <c r="B1" s="108" t="s">
        <v>191</v>
      </c>
      <c r="C1" s="108"/>
      <c r="D1" s="108"/>
      <c r="E1" s="108"/>
      <c r="F1" s="108"/>
      <c r="G1" s="108"/>
      <c r="H1" s="108"/>
      <c r="I1" s="108"/>
      <c r="J1" s="108"/>
      <c r="K1" s="108"/>
      <c r="L1" s="108"/>
      <c r="M1" s="108"/>
      <c r="N1" s="108"/>
      <c r="O1" s="108"/>
      <c r="P1" s="108"/>
      <c r="Q1" s="108"/>
    </row>
    <row r="2" spans="1:17" ht="70.5" customHeight="1" x14ac:dyDescent="0.25">
      <c r="A2" s="91" t="s">
        <v>171</v>
      </c>
      <c r="B2" s="108" t="s">
        <v>187</v>
      </c>
      <c r="C2" s="108"/>
      <c r="D2" s="108"/>
      <c r="E2" s="108"/>
      <c r="F2" s="108"/>
      <c r="G2" s="108"/>
      <c r="H2" s="108"/>
      <c r="I2" s="108"/>
      <c r="J2" s="108"/>
      <c r="K2" s="108"/>
      <c r="L2" s="108"/>
      <c r="M2" s="108"/>
      <c r="N2" s="108"/>
      <c r="O2" s="108"/>
      <c r="P2" s="108"/>
      <c r="Q2" s="108"/>
    </row>
    <row r="3" spans="1:17" ht="18.75" customHeight="1" x14ac:dyDescent="0.25">
      <c r="A3" s="57" t="s">
        <v>172</v>
      </c>
      <c r="B3" s="106" t="s">
        <v>189</v>
      </c>
    </row>
    <row r="4" spans="1:17" x14ac:dyDescent="0.25">
      <c r="A4" s="57" t="s">
        <v>173</v>
      </c>
      <c r="B4" t="s">
        <v>174</v>
      </c>
    </row>
    <row r="5" spans="1:17" x14ac:dyDescent="0.25">
      <c r="A5" s="57" t="s">
        <v>182</v>
      </c>
      <c r="B5" t="s">
        <v>183</v>
      </c>
    </row>
    <row r="6" spans="1:17" ht="67.5" customHeight="1" x14ac:dyDescent="0.25">
      <c r="A6" s="91" t="s">
        <v>184</v>
      </c>
      <c r="B6" s="108" t="s">
        <v>190</v>
      </c>
      <c r="C6" s="108"/>
      <c r="D6" s="108"/>
      <c r="E6" s="108"/>
      <c r="F6" s="108"/>
      <c r="G6" s="108"/>
      <c r="H6" s="108"/>
      <c r="I6" s="108"/>
      <c r="J6" s="108"/>
      <c r="K6" s="108"/>
      <c r="L6" s="108"/>
      <c r="M6" s="108"/>
      <c r="N6" s="108"/>
      <c r="O6" s="108"/>
      <c r="P6" s="108"/>
      <c r="Q6" s="108"/>
    </row>
    <row r="7" spans="1:17" ht="66" customHeight="1" x14ac:dyDescent="0.25">
      <c r="A7" s="91" t="s">
        <v>177</v>
      </c>
      <c r="B7" s="108" t="s">
        <v>185</v>
      </c>
      <c r="C7" s="108"/>
      <c r="D7" s="108"/>
      <c r="E7" s="108"/>
      <c r="F7" s="108"/>
      <c r="G7" s="108"/>
      <c r="H7" s="108"/>
      <c r="I7" s="108"/>
      <c r="J7" s="108"/>
      <c r="K7" s="108"/>
      <c r="L7" s="108"/>
      <c r="M7" s="108"/>
      <c r="N7" s="108"/>
      <c r="O7" s="108"/>
      <c r="P7" s="108"/>
      <c r="Q7" s="108"/>
    </row>
    <row r="8" spans="1:17" x14ac:dyDescent="0.25">
      <c r="A8" s="57" t="s">
        <v>175</v>
      </c>
      <c r="B8" t="s">
        <v>176</v>
      </c>
    </row>
  </sheetData>
  <mergeCells count="4">
    <mergeCell ref="B1:Q1"/>
    <mergeCell ref="B2:Q2"/>
    <mergeCell ref="B7:Q7"/>
    <mergeCell ref="B6:Q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42E19-9A40-465F-A2C2-83BD032B8598}">
  <dimension ref="A1:IJ270"/>
  <sheetViews>
    <sheetView topLeftCell="A23" workbookViewId="0">
      <selection activeCell="A49" sqref="A49:XFD49"/>
    </sheetView>
  </sheetViews>
  <sheetFormatPr defaultRowHeight="15" x14ac:dyDescent="0.25"/>
  <cols>
    <col min="1" max="1" width="7.5703125" style="35" customWidth="1"/>
    <col min="2" max="2" width="25.7109375" style="2" customWidth="1"/>
    <col min="3" max="3" width="19.5703125" style="2" customWidth="1"/>
    <col min="4" max="4" width="23.140625" style="2" bestFit="1" customWidth="1"/>
    <col min="5" max="5" width="11.5703125" style="2" customWidth="1"/>
    <col min="6" max="6" width="16.85546875" style="2" bestFit="1" customWidth="1"/>
    <col min="7" max="7" width="10.140625" style="45" customWidth="1"/>
    <col min="8" max="9" width="10.140625" style="11" customWidth="1"/>
    <col min="10" max="12" width="10.140625" style="52" customWidth="1"/>
    <col min="13" max="13" width="10.140625" style="11" customWidth="1"/>
    <col min="14" max="15" width="10.140625" style="52" customWidth="1"/>
    <col min="16" max="16" width="10.140625" style="11" customWidth="1"/>
    <col min="17" max="18" width="10.140625" style="52" customWidth="1"/>
    <col min="19" max="19" width="10.140625" style="11" customWidth="1"/>
    <col min="20" max="20" width="10.140625" style="52" customWidth="1"/>
    <col min="21" max="21" width="10.140625" style="45" customWidth="1"/>
    <col min="22" max="23" width="10.140625" style="52" customWidth="1"/>
    <col min="24" max="25" width="10.140625" style="11" customWidth="1"/>
    <col min="26" max="26" width="10.140625" style="52" customWidth="1"/>
    <col min="27" max="27" width="10.140625" style="45" customWidth="1"/>
    <col min="28" max="30" width="10.140625" style="11" customWidth="1"/>
    <col min="31" max="31" width="10.140625" style="52" customWidth="1"/>
    <col min="32" max="33" width="10.140625" style="11" customWidth="1"/>
    <col min="34" max="34" width="10.140625" style="52" customWidth="1"/>
    <col min="35" max="35" width="10.140625" style="9" customWidth="1"/>
    <col min="257" max="257" width="4.7109375" customWidth="1"/>
    <col min="258" max="258" width="11.5703125" bestFit="1" customWidth="1"/>
    <col min="259" max="262" width="11.5703125" customWidth="1"/>
    <col min="263" max="263" width="6.5703125" bestFit="1" customWidth="1"/>
    <col min="264" max="264" width="6.5703125" customWidth="1"/>
    <col min="265" max="265" width="7.7109375" customWidth="1"/>
    <col min="266" max="266" width="7.140625" customWidth="1"/>
    <col min="267" max="267" width="5.5703125" customWidth="1"/>
    <col min="268" max="268" width="5.7109375" customWidth="1"/>
    <col min="269" max="271" width="5.5703125" customWidth="1"/>
    <col min="272" max="272" width="6.5703125" customWidth="1"/>
    <col min="273" max="273" width="6.7109375" customWidth="1"/>
    <col min="274" max="274" width="5.5703125" customWidth="1"/>
    <col min="275" max="275" width="6.42578125" customWidth="1"/>
    <col min="276" max="276" width="6.28515625" customWidth="1"/>
    <col min="277" max="277" width="6.7109375" customWidth="1"/>
    <col min="278" max="279" width="5.5703125" customWidth="1"/>
    <col min="280" max="280" width="6.28515625" customWidth="1"/>
    <col min="281" max="281" width="7" customWidth="1"/>
    <col min="282" max="282" width="5.5703125" customWidth="1"/>
    <col min="283" max="283" width="6.85546875" customWidth="1"/>
    <col min="284" max="284" width="6.42578125" customWidth="1"/>
    <col min="285" max="285" width="6.5703125" customWidth="1"/>
    <col min="286" max="286" width="7.140625" customWidth="1"/>
    <col min="287" max="287" width="6" customWidth="1"/>
    <col min="288" max="288" width="7.140625" customWidth="1"/>
    <col min="289" max="289" width="6.42578125" customWidth="1"/>
    <col min="290" max="290" width="6.85546875" customWidth="1"/>
    <col min="291" max="291" width="6.7109375" customWidth="1"/>
    <col min="513" max="513" width="4.7109375" customWidth="1"/>
    <col min="514" max="514" width="11.5703125" bestFit="1" customWidth="1"/>
    <col min="515" max="518" width="11.5703125" customWidth="1"/>
    <col min="519" max="519" width="6.5703125" bestFit="1" customWidth="1"/>
    <col min="520" max="520" width="6.5703125" customWidth="1"/>
    <col min="521" max="521" width="7.7109375" customWidth="1"/>
    <col min="522" max="522" width="7.140625" customWidth="1"/>
    <col min="523" max="523" width="5.5703125" customWidth="1"/>
    <col min="524" max="524" width="5.7109375" customWidth="1"/>
    <col min="525" max="527" width="5.5703125" customWidth="1"/>
    <col min="528" max="528" width="6.5703125" customWidth="1"/>
    <col min="529" max="529" width="6.7109375" customWidth="1"/>
    <col min="530" max="530" width="5.5703125" customWidth="1"/>
    <col min="531" max="531" width="6.42578125" customWidth="1"/>
    <col min="532" max="532" width="6.28515625" customWidth="1"/>
    <col min="533" max="533" width="6.7109375" customWidth="1"/>
    <col min="534" max="535" width="5.5703125" customWidth="1"/>
    <col min="536" max="536" width="6.28515625" customWidth="1"/>
    <col min="537" max="537" width="7" customWidth="1"/>
    <col min="538" max="538" width="5.5703125" customWidth="1"/>
    <col min="539" max="539" width="6.85546875" customWidth="1"/>
    <col min="540" max="540" width="6.42578125" customWidth="1"/>
    <col min="541" max="541" width="6.5703125" customWidth="1"/>
    <col min="542" max="542" width="7.140625" customWidth="1"/>
    <col min="543" max="543" width="6" customWidth="1"/>
    <col min="544" max="544" width="7.140625" customWidth="1"/>
    <col min="545" max="545" width="6.42578125" customWidth="1"/>
    <col min="546" max="546" width="6.85546875" customWidth="1"/>
    <col min="547" max="547" width="6.7109375" customWidth="1"/>
    <col min="769" max="769" width="4.7109375" customWidth="1"/>
    <col min="770" max="770" width="11.5703125" bestFit="1" customWidth="1"/>
    <col min="771" max="774" width="11.5703125" customWidth="1"/>
    <col min="775" max="775" width="6.5703125" bestFit="1" customWidth="1"/>
    <col min="776" max="776" width="6.5703125" customWidth="1"/>
    <col min="777" max="777" width="7.7109375" customWidth="1"/>
    <col min="778" max="778" width="7.140625" customWidth="1"/>
    <col min="779" max="779" width="5.5703125" customWidth="1"/>
    <col min="780" max="780" width="5.7109375" customWidth="1"/>
    <col min="781" max="783" width="5.5703125" customWidth="1"/>
    <col min="784" max="784" width="6.5703125" customWidth="1"/>
    <col min="785" max="785" width="6.7109375" customWidth="1"/>
    <col min="786" max="786" width="5.5703125" customWidth="1"/>
    <col min="787" max="787" width="6.42578125" customWidth="1"/>
    <col min="788" max="788" width="6.28515625" customWidth="1"/>
    <col min="789" max="789" width="6.7109375" customWidth="1"/>
    <col min="790" max="791" width="5.5703125" customWidth="1"/>
    <col min="792" max="792" width="6.28515625" customWidth="1"/>
    <col min="793" max="793" width="7" customWidth="1"/>
    <col min="794" max="794" width="5.5703125" customWidth="1"/>
    <col min="795" max="795" width="6.85546875" customWidth="1"/>
    <col min="796" max="796" width="6.42578125" customWidth="1"/>
    <col min="797" max="797" width="6.5703125" customWidth="1"/>
    <col min="798" max="798" width="7.140625" customWidth="1"/>
    <col min="799" max="799" width="6" customWidth="1"/>
    <col min="800" max="800" width="7.140625" customWidth="1"/>
    <col min="801" max="801" width="6.42578125" customWidth="1"/>
    <col min="802" max="802" width="6.85546875" customWidth="1"/>
    <col min="803" max="803" width="6.7109375" customWidth="1"/>
    <col min="1025" max="1025" width="4.7109375" customWidth="1"/>
    <col min="1026" max="1026" width="11.5703125" bestFit="1" customWidth="1"/>
    <col min="1027" max="1030" width="11.5703125" customWidth="1"/>
    <col min="1031" max="1031" width="6.5703125" bestFit="1" customWidth="1"/>
    <col min="1032" max="1032" width="6.5703125" customWidth="1"/>
    <col min="1033" max="1033" width="7.7109375" customWidth="1"/>
    <col min="1034" max="1034" width="7.140625" customWidth="1"/>
    <col min="1035" max="1035" width="5.5703125" customWidth="1"/>
    <col min="1036" max="1036" width="5.7109375" customWidth="1"/>
    <col min="1037" max="1039" width="5.5703125" customWidth="1"/>
    <col min="1040" max="1040" width="6.5703125" customWidth="1"/>
    <col min="1041" max="1041" width="6.7109375" customWidth="1"/>
    <col min="1042" max="1042" width="5.5703125" customWidth="1"/>
    <col min="1043" max="1043" width="6.42578125" customWidth="1"/>
    <col min="1044" max="1044" width="6.28515625" customWidth="1"/>
    <col min="1045" max="1045" width="6.7109375" customWidth="1"/>
    <col min="1046" max="1047" width="5.5703125" customWidth="1"/>
    <col min="1048" max="1048" width="6.28515625" customWidth="1"/>
    <col min="1049" max="1049" width="7" customWidth="1"/>
    <col min="1050" max="1050" width="5.5703125" customWidth="1"/>
    <col min="1051" max="1051" width="6.85546875" customWidth="1"/>
    <col min="1052" max="1052" width="6.42578125" customWidth="1"/>
    <col min="1053" max="1053" width="6.5703125" customWidth="1"/>
    <col min="1054" max="1054" width="7.140625" customWidth="1"/>
    <col min="1055" max="1055" width="6" customWidth="1"/>
    <col min="1056" max="1056" width="7.140625" customWidth="1"/>
    <col min="1057" max="1057" width="6.42578125" customWidth="1"/>
    <col min="1058" max="1058" width="6.85546875" customWidth="1"/>
    <col min="1059" max="1059" width="6.7109375" customWidth="1"/>
    <col min="1281" max="1281" width="4.7109375" customWidth="1"/>
    <col min="1282" max="1282" width="11.5703125" bestFit="1" customWidth="1"/>
    <col min="1283" max="1286" width="11.5703125" customWidth="1"/>
    <col min="1287" max="1287" width="6.5703125" bestFit="1" customWidth="1"/>
    <col min="1288" max="1288" width="6.5703125" customWidth="1"/>
    <col min="1289" max="1289" width="7.7109375" customWidth="1"/>
    <col min="1290" max="1290" width="7.140625" customWidth="1"/>
    <col min="1291" max="1291" width="5.5703125" customWidth="1"/>
    <col min="1292" max="1292" width="5.7109375" customWidth="1"/>
    <col min="1293" max="1295" width="5.5703125" customWidth="1"/>
    <col min="1296" max="1296" width="6.5703125" customWidth="1"/>
    <col min="1297" max="1297" width="6.7109375" customWidth="1"/>
    <col min="1298" max="1298" width="5.5703125" customWidth="1"/>
    <col min="1299" max="1299" width="6.42578125" customWidth="1"/>
    <col min="1300" max="1300" width="6.28515625" customWidth="1"/>
    <col min="1301" max="1301" width="6.7109375" customWidth="1"/>
    <col min="1302" max="1303" width="5.5703125" customWidth="1"/>
    <col min="1304" max="1304" width="6.28515625" customWidth="1"/>
    <col min="1305" max="1305" width="7" customWidth="1"/>
    <col min="1306" max="1306" width="5.5703125" customWidth="1"/>
    <col min="1307" max="1307" width="6.85546875" customWidth="1"/>
    <col min="1308" max="1308" width="6.42578125" customWidth="1"/>
    <col min="1309" max="1309" width="6.5703125" customWidth="1"/>
    <col min="1310" max="1310" width="7.140625" customWidth="1"/>
    <col min="1311" max="1311" width="6" customWidth="1"/>
    <col min="1312" max="1312" width="7.140625" customWidth="1"/>
    <col min="1313" max="1313" width="6.42578125" customWidth="1"/>
    <col min="1314" max="1314" width="6.85546875" customWidth="1"/>
    <col min="1315" max="1315" width="6.7109375" customWidth="1"/>
    <col min="1537" max="1537" width="4.7109375" customWidth="1"/>
    <col min="1538" max="1538" width="11.5703125" bestFit="1" customWidth="1"/>
    <col min="1539" max="1542" width="11.5703125" customWidth="1"/>
    <col min="1543" max="1543" width="6.5703125" bestFit="1" customWidth="1"/>
    <col min="1544" max="1544" width="6.5703125" customWidth="1"/>
    <col min="1545" max="1545" width="7.7109375" customWidth="1"/>
    <col min="1546" max="1546" width="7.140625" customWidth="1"/>
    <col min="1547" max="1547" width="5.5703125" customWidth="1"/>
    <col min="1548" max="1548" width="5.7109375" customWidth="1"/>
    <col min="1549" max="1551" width="5.5703125" customWidth="1"/>
    <col min="1552" max="1552" width="6.5703125" customWidth="1"/>
    <col min="1553" max="1553" width="6.7109375" customWidth="1"/>
    <col min="1554" max="1554" width="5.5703125" customWidth="1"/>
    <col min="1555" max="1555" width="6.42578125" customWidth="1"/>
    <col min="1556" max="1556" width="6.28515625" customWidth="1"/>
    <col min="1557" max="1557" width="6.7109375" customWidth="1"/>
    <col min="1558" max="1559" width="5.5703125" customWidth="1"/>
    <col min="1560" max="1560" width="6.28515625" customWidth="1"/>
    <col min="1561" max="1561" width="7" customWidth="1"/>
    <col min="1562" max="1562" width="5.5703125" customWidth="1"/>
    <col min="1563" max="1563" width="6.85546875" customWidth="1"/>
    <col min="1564" max="1564" width="6.42578125" customWidth="1"/>
    <col min="1565" max="1565" width="6.5703125" customWidth="1"/>
    <col min="1566" max="1566" width="7.140625" customWidth="1"/>
    <col min="1567" max="1567" width="6" customWidth="1"/>
    <col min="1568" max="1568" width="7.140625" customWidth="1"/>
    <col min="1569" max="1569" width="6.42578125" customWidth="1"/>
    <col min="1570" max="1570" width="6.85546875" customWidth="1"/>
    <col min="1571" max="1571" width="6.7109375" customWidth="1"/>
    <col min="1793" max="1793" width="4.7109375" customWidth="1"/>
    <col min="1794" max="1794" width="11.5703125" bestFit="1" customWidth="1"/>
    <col min="1795" max="1798" width="11.5703125" customWidth="1"/>
    <col min="1799" max="1799" width="6.5703125" bestFit="1" customWidth="1"/>
    <col min="1800" max="1800" width="6.5703125" customWidth="1"/>
    <col min="1801" max="1801" width="7.7109375" customWidth="1"/>
    <col min="1802" max="1802" width="7.140625" customWidth="1"/>
    <col min="1803" max="1803" width="5.5703125" customWidth="1"/>
    <col min="1804" max="1804" width="5.7109375" customWidth="1"/>
    <col min="1805" max="1807" width="5.5703125" customWidth="1"/>
    <col min="1808" max="1808" width="6.5703125" customWidth="1"/>
    <col min="1809" max="1809" width="6.7109375" customWidth="1"/>
    <col min="1810" max="1810" width="5.5703125" customWidth="1"/>
    <col min="1811" max="1811" width="6.42578125" customWidth="1"/>
    <col min="1812" max="1812" width="6.28515625" customWidth="1"/>
    <col min="1813" max="1813" width="6.7109375" customWidth="1"/>
    <col min="1814" max="1815" width="5.5703125" customWidth="1"/>
    <col min="1816" max="1816" width="6.28515625" customWidth="1"/>
    <col min="1817" max="1817" width="7" customWidth="1"/>
    <col min="1818" max="1818" width="5.5703125" customWidth="1"/>
    <col min="1819" max="1819" width="6.85546875" customWidth="1"/>
    <col min="1820" max="1820" width="6.42578125" customWidth="1"/>
    <col min="1821" max="1821" width="6.5703125" customWidth="1"/>
    <col min="1822" max="1822" width="7.140625" customWidth="1"/>
    <col min="1823" max="1823" width="6" customWidth="1"/>
    <col min="1824" max="1824" width="7.140625" customWidth="1"/>
    <col min="1825" max="1825" width="6.42578125" customWidth="1"/>
    <col min="1826" max="1826" width="6.85546875" customWidth="1"/>
    <col min="1827" max="1827" width="6.7109375" customWidth="1"/>
    <col min="2049" max="2049" width="4.7109375" customWidth="1"/>
    <col min="2050" max="2050" width="11.5703125" bestFit="1" customWidth="1"/>
    <col min="2051" max="2054" width="11.5703125" customWidth="1"/>
    <col min="2055" max="2055" width="6.5703125" bestFit="1" customWidth="1"/>
    <col min="2056" max="2056" width="6.5703125" customWidth="1"/>
    <col min="2057" max="2057" width="7.7109375" customWidth="1"/>
    <col min="2058" max="2058" width="7.140625" customWidth="1"/>
    <col min="2059" max="2059" width="5.5703125" customWidth="1"/>
    <col min="2060" max="2060" width="5.7109375" customWidth="1"/>
    <col min="2061" max="2063" width="5.5703125" customWidth="1"/>
    <col min="2064" max="2064" width="6.5703125" customWidth="1"/>
    <col min="2065" max="2065" width="6.7109375" customWidth="1"/>
    <col min="2066" max="2066" width="5.5703125" customWidth="1"/>
    <col min="2067" max="2067" width="6.42578125" customWidth="1"/>
    <col min="2068" max="2068" width="6.28515625" customWidth="1"/>
    <col min="2069" max="2069" width="6.7109375" customWidth="1"/>
    <col min="2070" max="2071" width="5.5703125" customWidth="1"/>
    <col min="2072" max="2072" width="6.28515625" customWidth="1"/>
    <col min="2073" max="2073" width="7" customWidth="1"/>
    <col min="2074" max="2074" width="5.5703125" customWidth="1"/>
    <col min="2075" max="2075" width="6.85546875" customWidth="1"/>
    <col min="2076" max="2076" width="6.42578125" customWidth="1"/>
    <col min="2077" max="2077" width="6.5703125" customWidth="1"/>
    <col min="2078" max="2078" width="7.140625" customWidth="1"/>
    <col min="2079" max="2079" width="6" customWidth="1"/>
    <col min="2080" max="2080" width="7.140625" customWidth="1"/>
    <col min="2081" max="2081" width="6.42578125" customWidth="1"/>
    <col min="2082" max="2082" width="6.85546875" customWidth="1"/>
    <col min="2083" max="2083" width="6.7109375" customWidth="1"/>
    <col min="2305" max="2305" width="4.7109375" customWidth="1"/>
    <col min="2306" max="2306" width="11.5703125" bestFit="1" customWidth="1"/>
    <col min="2307" max="2310" width="11.5703125" customWidth="1"/>
    <col min="2311" max="2311" width="6.5703125" bestFit="1" customWidth="1"/>
    <col min="2312" max="2312" width="6.5703125" customWidth="1"/>
    <col min="2313" max="2313" width="7.7109375" customWidth="1"/>
    <col min="2314" max="2314" width="7.140625" customWidth="1"/>
    <col min="2315" max="2315" width="5.5703125" customWidth="1"/>
    <col min="2316" max="2316" width="5.7109375" customWidth="1"/>
    <col min="2317" max="2319" width="5.5703125" customWidth="1"/>
    <col min="2320" max="2320" width="6.5703125" customWidth="1"/>
    <col min="2321" max="2321" width="6.7109375" customWidth="1"/>
    <col min="2322" max="2322" width="5.5703125" customWidth="1"/>
    <col min="2323" max="2323" width="6.42578125" customWidth="1"/>
    <col min="2324" max="2324" width="6.28515625" customWidth="1"/>
    <col min="2325" max="2325" width="6.7109375" customWidth="1"/>
    <col min="2326" max="2327" width="5.5703125" customWidth="1"/>
    <col min="2328" max="2328" width="6.28515625" customWidth="1"/>
    <col min="2329" max="2329" width="7" customWidth="1"/>
    <col min="2330" max="2330" width="5.5703125" customWidth="1"/>
    <col min="2331" max="2331" width="6.85546875" customWidth="1"/>
    <col min="2332" max="2332" width="6.42578125" customWidth="1"/>
    <col min="2333" max="2333" width="6.5703125" customWidth="1"/>
    <col min="2334" max="2334" width="7.140625" customWidth="1"/>
    <col min="2335" max="2335" width="6" customWidth="1"/>
    <col min="2336" max="2336" width="7.140625" customWidth="1"/>
    <col min="2337" max="2337" width="6.42578125" customWidth="1"/>
    <col min="2338" max="2338" width="6.85546875" customWidth="1"/>
    <col min="2339" max="2339" width="6.7109375" customWidth="1"/>
    <col min="2561" max="2561" width="4.7109375" customWidth="1"/>
    <col min="2562" max="2562" width="11.5703125" bestFit="1" customWidth="1"/>
    <col min="2563" max="2566" width="11.5703125" customWidth="1"/>
    <col min="2567" max="2567" width="6.5703125" bestFit="1" customWidth="1"/>
    <col min="2568" max="2568" width="6.5703125" customWidth="1"/>
    <col min="2569" max="2569" width="7.7109375" customWidth="1"/>
    <col min="2570" max="2570" width="7.140625" customWidth="1"/>
    <col min="2571" max="2571" width="5.5703125" customWidth="1"/>
    <col min="2572" max="2572" width="5.7109375" customWidth="1"/>
    <col min="2573" max="2575" width="5.5703125" customWidth="1"/>
    <col min="2576" max="2576" width="6.5703125" customWidth="1"/>
    <col min="2577" max="2577" width="6.7109375" customWidth="1"/>
    <col min="2578" max="2578" width="5.5703125" customWidth="1"/>
    <col min="2579" max="2579" width="6.42578125" customWidth="1"/>
    <col min="2580" max="2580" width="6.28515625" customWidth="1"/>
    <col min="2581" max="2581" width="6.7109375" customWidth="1"/>
    <col min="2582" max="2583" width="5.5703125" customWidth="1"/>
    <col min="2584" max="2584" width="6.28515625" customWidth="1"/>
    <col min="2585" max="2585" width="7" customWidth="1"/>
    <col min="2586" max="2586" width="5.5703125" customWidth="1"/>
    <col min="2587" max="2587" width="6.85546875" customWidth="1"/>
    <col min="2588" max="2588" width="6.42578125" customWidth="1"/>
    <col min="2589" max="2589" width="6.5703125" customWidth="1"/>
    <col min="2590" max="2590" width="7.140625" customWidth="1"/>
    <col min="2591" max="2591" width="6" customWidth="1"/>
    <col min="2592" max="2592" width="7.140625" customWidth="1"/>
    <col min="2593" max="2593" width="6.42578125" customWidth="1"/>
    <col min="2594" max="2594" width="6.85546875" customWidth="1"/>
    <col min="2595" max="2595" width="6.7109375" customWidth="1"/>
    <col min="2817" max="2817" width="4.7109375" customWidth="1"/>
    <col min="2818" max="2818" width="11.5703125" bestFit="1" customWidth="1"/>
    <col min="2819" max="2822" width="11.5703125" customWidth="1"/>
    <col min="2823" max="2823" width="6.5703125" bestFit="1" customWidth="1"/>
    <col min="2824" max="2824" width="6.5703125" customWidth="1"/>
    <col min="2825" max="2825" width="7.7109375" customWidth="1"/>
    <col min="2826" max="2826" width="7.140625" customWidth="1"/>
    <col min="2827" max="2827" width="5.5703125" customWidth="1"/>
    <col min="2828" max="2828" width="5.7109375" customWidth="1"/>
    <col min="2829" max="2831" width="5.5703125" customWidth="1"/>
    <col min="2832" max="2832" width="6.5703125" customWidth="1"/>
    <col min="2833" max="2833" width="6.7109375" customWidth="1"/>
    <col min="2834" max="2834" width="5.5703125" customWidth="1"/>
    <col min="2835" max="2835" width="6.42578125" customWidth="1"/>
    <col min="2836" max="2836" width="6.28515625" customWidth="1"/>
    <col min="2837" max="2837" width="6.7109375" customWidth="1"/>
    <col min="2838" max="2839" width="5.5703125" customWidth="1"/>
    <col min="2840" max="2840" width="6.28515625" customWidth="1"/>
    <col min="2841" max="2841" width="7" customWidth="1"/>
    <col min="2842" max="2842" width="5.5703125" customWidth="1"/>
    <col min="2843" max="2843" width="6.85546875" customWidth="1"/>
    <col min="2844" max="2844" width="6.42578125" customWidth="1"/>
    <col min="2845" max="2845" width="6.5703125" customWidth="1"/>
    <col min="2846" max="2846" width="7.140625" customWidth="1"/>
    <col min="2847" max="2847" width="6" customWidth="1"/>
    <col min="2848" max="2848" width="7.140625" customWidth="1"/>
    <col min="2849" max="2849" width="6.42578125" customWidth="1"/>
    <col min="2850" max="2850" width="6.85546875" customWidth="1"/>
    <col min="2851" max="2851" width="6.7109375" customWidth="1"/>
    <col min="3073" max="3073" width="4.7109375" customWidth="1"/>
    <col min="3074" max="3074" width="11.5703125" bestFit="1" customWidth="1"/>
    <col min="3075" max="3078" width="11.5703125" customWidth="1"/>
    <col min="3079" max="3079" width="6.5703125" bestFit="1" customWidth="1"/>
    <col min="3080" max="3080" width="6.5703125" customWidth="1"/>
    <col min="3081" max="3081" width="7.7109375" customWidth="1"/>
    <col min="3082" max="3082" width="7.140625" customWidth="1"/>
    <col min="3083" max="3083" width="5.5703125" customWidth="1"/>
    <col min="3084" max="3084" width="5.7109375" customWidth="1"/>
    <col min="3085" max="3087" width="5.5703125" customWidth="1"/>
    <col min="3088" max="3088" width="6.5703125" customWidth="1"/>
    <col min="3089" max="3089" width="6.7109375" customWidth="1"/>
    <col min="3090" max="3090" width="5.5703125" customWidth="1"/>
    <col min="3091" max="3091" width="6.42578125" customWidth="1"/>
    <col min="3092" max="3092" width="6.28515625" customWidth="1"/>
    <col min="3093" max="3093" width="6.7109375" customWidth="1"/>
    <col min="3094" max="3095" width="5.5703125" customWidth="1"/>
    <col min="3096" max="3096" width="6.28515625" customWidth="1"/>
    <col min="3097" max="3097" width="7" customWidth="1"/>
    <col min="3098" max="3098" width="5.5703125" customWidth="1"/>
    <col min="3099" max="3099" width="6.85546875" customWidth="1"/>
    <col min="3100" max="3100" width="6.42578125" customWidth="1"/>
    <col min="3101" max="3101" width="6.5703125" customWidth="1"/>
    <col min="3102" max="3102" width="7.140625" customWidth="1"/>
    <col min="3103" max="3103" width="6" customWidth="1"/>
    <col min="3104" max="3104" width="7.140625" customWidth="1"/>
    <col min="3105" max="3105" width="6.42578125" customWidth="1"/>
    <col min="3106" max="3106" width="6.85546875" customWidth="1"/>
    <col min="3107" max="3107" width="6.7109375" customWidth="1"/>
    <col min="3329" max="3329" width="4.7109375" customWidth="1"/>
    <col min="3330" max="3330" width="11.5703125" bestFit="1" customWidth="1"/>
    <col min="3331" max="3334" width="11.5703125" customWidth="1"/>
    <col min="3335" max="3335" width="6.5703125" bestFit="1" customWidth="1"/>
    <col min="3336" max="3336" width="6.5703125" customWidth="1"/>
    <col min="3337" max="3337" width="7.7109375" customWidth="1"/>
    <col min="3338" max="3338" width="7.140625" customWidth="1"/>
    <col min="3339" max="3339" width="5.5703125" customWidth="1"/>
    <col min="3340" max="3340" width="5.7109375" customWidth="1"/>
    <col min="3341" max="3343" width="5.5703125" customWidth="1"/>
    <col min="3344" max="3344" width="6.5703125" customWidth="1"/>
    <col min="3345" max="3345" width="6.7109375" customWidth="1"/>
    <col min="3346" max="3346" width="5.5703125" customWidth="1"/>
    <col min="3347" max="3347" width="6.42578125" customWidth="1"/>
    <col min="3348" max="3348" width="6.28515625" customWidth="1"/>
    <col min="3349" max="3349" width="6.7109375" customWidth="1"/>
    <col min="3350" max="3351" width="5.5703125" customWidth="1"/>
    <col min="3352" max="3352" width="6.28515625" customWidth="1"/>
    <col min="3353" max="3353" width="7" customWidth="1"/>
    <col min="3354" max="3354" width="5.5703125" customWidth="1"/>
    <col min="3355" max="3355" width="6.85546875" customWidth="1"/>
    <col min="3356" max="3356" width="6.42578125" customWidth="1"/>
    <col min="3357" max="3357" width="6.5703125" customWidth="1"/>
    <col min="3358" max="3358" width="7.140625" customWidth="1"/>
    <col min="3359" max="3359" width="6" customWidth="1"/>
    <col min="3360" max="3360" width="7.140625" customWidth="1"/>
    <col min="3361" max="3361" width="6.42578125" customWidth="1"/>
    <col min="3362" max="3362" width="6.85546875" customWidth="1"/>
    <col min="3363" max="3363" width="6.7109375" customWidth="1"/>
    <col min="3585" max="3585" width="4.7109375" customWidth="1"/>
    <col min="3586" max="3586" width="11.5703125" bestFit="1" customWidth="1"/>
    <col min="3587" max="3590" width="11.5703125" customWidth="1"/>
    <col min="3591" max="3591" width="6.5703125" bestFit="1" customWidth="1"/>
    <col min="3592" max="3592" width="6.5703125" customWidth="1"/>
    <col min="3593" max="3593" width="7.7109375" customWidth="1"/>
    <col min="3594" max="3594" width="7.140625" customWidth="1"/>
    <col min="3595" max="3595" width="5.5703125" customWidth="1"/>
    <col min="3596" max="3596" width="5.7109375" customWidth="1"/>
    <col min="3597" max="3599" width="5.5703125" customWidth="1"/>
    <col min="3600" max="3600" width="6.5703125" customWidth="1"/>
    <col min="3601" max="3601" width="6.7109375" customWidth="1"/>
    <col min="3602" max="3602" width="5.5703125" customWidth="1"/>
    <col min="3603" max="3603" width="6.42578125" customWidth="1"/>
    <col min="3604" max="3604" width="6.28515625" customWidth="1"/>
    <col min="3605" max="3605" width="6.7109375" customWidth="1"/>
    <col min="3606" max="3607" width="5.5703125" customWidth="1"/>
    <col min="3608" max="3608" width="6.28515625" customWidth="1"/>
    <col min="3609" max="3609" width="7" customWidth="1"/>
    <col min="3610" max="3610" width="5.5703125" customWidth="1"/>
    <col min="3611" max="3611" width="6.85546875" customWidth="1"/>
    <col min="3612" max="3612" width="6.42578125" customWidth="1"/>
    <col min="3613" max="3613" width="6.5703125" customWidth="1"/>
    <col min="3614" max="3614" width="7.140625" customWidth="1"/>
    <col min="3615" max="3615" width="6" customWidth="1"/>
    <col min="3616" max="3616" width="7.140625" customWidth="1"/>
    <col min="3617" max="3617" width="6.42578125" customWidth="1"/>
    <col min="3618" max="3618" width="6.85546875" customWidth="1"/>
    <col min="3619" max="3619" width="6.7109375" customWidth="1"/>
    <col min="3841" max="3841" width="4.7109375" customWidth="1"/>
    <col min="3842" max="3842" width="11.5703125" bestFit="1" customWidth="1"/>
    <col min="3843" max="3846" width="11.5703125" customWidth="1"/>
    <col min="3847" max="3847" width="6.5703125" bestFit="1" customWidth="1"/>
    <col min="3848" max="3848" width="6.5703125" customWidth="1"/>
    <col min="3849" max="3849" width="7.7109375" customWidth="1"/>
    <col min="3850" max="3850" width="7.140625" customWidth="1"/>
    <col min="3851" max="3851" width="5.5703125" customWidth="1"/>
    <col min="3852" max="3852" width="5.7109375" customWidth="1"/>
    <col min="3853" max="3855" width="5.5703125" customWidth="1"/>
    <col min="3856" max="3856" width="6.5703125" customWidth="1"/>
    <col min="3857" max="3857" width="6.7109375" customWidth="1"/>
    <col min="3858" max="3858" width="5.5703125" customWidth="1"/>
    <col min="3859" max="3859" width="6.42578125" customWidth="1"/>
    <col min="3860" max="3860" width="6.28515625" customWidth="1"/>
    <col min="3861" max="3861" width="6.7109375" customWidth="1"/>
    <col min="3862" max="3863" width="5.5703125" customWidth="1"/>
    <col min="3864" max="3864" width="6.28515625" customWidth="1"/>
    <col min="3865" max="3865" width="7" customWidth="1"/>
    <col min="3866" max="3866" width="5.5703125" customWidth="1"/>
    <col min="3867" max="3867" width="6.85546875" customWidth="1"/>
    <col min="3868" max="3868" width="6.42578125" customWidth="1"/>
    <col min="3869" max="3869" width="6.5703125" customWidth="1"/>
    <col min="3870" max="3870" width="7.140625" customWidth="1"/>
    <col min="3871" max="3871" width="6" customWidth="1"/>
    <col min="3872" max="3872" width="7.140625" customWidth="1"/>
    <col min="3873" max="3873" width="6.42578125" customWidth="1"/>
    <col min="3874" max="3874" width="6.85546875" customWidth="1"/>
    <col min="3875" max="3875" width="6.7109375" customWidth="1"/>
    <col min="4097" max="4097" width="4.7109375" customWidth="1"/>
    <col min="4098" max="4098" width="11.5703125" bestFit="1" customWidth="1"/>
    <col min="4099" max="4102" width="11.5703125" customWidth="1"/>
    <col min="4103" max="4103" width="6.5703125" bestFit="1" customWidth="1"/>
    <col min="4104" max="4104" width="6.5703125" customWidth="1"/>
    <col min="4105" max="4105" width="7.7109375" customWidth="1"/>
    <col min="4106" max="4106" width="7.140625" customWidth="1"/>
    <col min="4107" max="4107" width="5.5703125" customWidth="1"/>
    <col min="4108" max="4108" width="5.7109375" customWidth="1"/>
    <col min="4109" max="4111" width="5.5703125" customWidth="1"/>
    <col min="4112" max="4112" width="6.5703125" customWidth="1"/>
    <col min="4113" max="4113" width="6.7109375" customWidth="1"/>
    <col min="4114" max="4114" width="5.5703125" customWidth="1"/>
    <col min="4115" max="4115" width="6.42578125" customWidth="1"/>
    <col min="4116" max="4116" width="6.28515625" customWidth="1"/>
    <col min="4117" max="4117" width="6.7109375" customWidth="1"/>
    <col min="4118" max="4119" width="5.5703125" customWidth="1"/>
    <col min="4120" max="4120" width="6.28515625" customWidth="1"/>
    <col min="4121" max="4121" width="7" customWidth="1"/>
    <col min="4122" max="4122" width="5.5703125" customWidth="1"/>
    <col min="4123" max="4123" width="6.85546875" customWidth="1"/>
    <col min="4124" max="4124" width="6.42578125" customWidth="1"/>
    <col min="4125" max="4125" width="6.5703125" customWidth="1"/>
    <col min="4126" max="4126" width="7.140625" customWidth="1"/>
    <col min="4127" max="4127" width="6" customWidth="1"/>
    <col min="4128" max="4128" width="7.140625" customWidth="1"/>
    <col min="4129" max="4129" width="6.42578125" customWidth="1"/>
    <col min="4130" max="4130" width="6.85546875" customWidth="1"/>
    <col min="4131" max="4131" width="6.7109375" customWidth="1"/>
    <col min="4353" max="4353" width="4.7109375" customWidth="1"/>
    <col min="4354" max="4354" width="11.5703125" bestFit="1" customWidth="1"/>
    <col min="4355" max="4358" width="11.5703125" customWidth="1"/>
    <col min="4359" max="4359" width="6.5703125" bestFit="1" customWidth="1"/>
    <col min="4360" max="4360" width="6.5703125" customWidth="1"/>
    <col min="4361" max="4361" width="7.7109375" customWidth="1"/>
    <col min="4362" max="4362" width="7.140625" customWidth="1"/>
    <col min="4363" max="4363" width="5.5703125" customWidth="1"/>
    <col min="4364" max="4364" width="5.7109375" customWidth="1"/>
    <col min="4365" max="4367" width="5.5703125" customWidth="1"/>
    <col min="4368" max="4368" width="6.5703125" customWidth="1"/>
    <col min="4369" max="4369" width="6.7109375" customWidth="1"/>
    <col min="4370" max="4370" width="5.5703125" customWidth="1"/>
    <col min="4371" max="4371" width="6.42578125" customWidth="1"/>
    <col min="4372" max="4372" width="6.28515625" customWidth="1"/>
    <col min="4373" max="4373" width="6.7109375" customWidth="1"/>
    <col min="4374" max="4375" width="5.5703125" customWidth="1"/>
    <col min="4376" max="4376" width="6.28515625" customWidth="1"/>
    <col min="4377" max="4377" width="7" customWidth="1"/>
    <col min="4378" max="4378" width="5.5703125" customWidth="1"/>
    <col min="4379" max="4379" width="6.85546875" customWidth="1"/>
    <col min="4380" max="4380" width="6.42578125" customWidth="1"/>
    <col min="4381" max="4381" width="6.5703125" customWidth="1"/>
    <col min="4382" max="4382" width="7.140625" customWidth="1"/>
    <col min="4383" max="4383" width="6" customWidth="1"/>
    <col min="4384" max="4384" width="7.140625" customWidth="1"/>
    <col min="4385" max="4385" width="6.42578125" customWidth="1"/>
    <col min="4386" max="4386" width="6.85546875" customWidth="1"/>
    <col min="4387" max="4387" width="6.7109375" customWidth="1"/>
    <col min="4609" max="4609" width="4.7109375" customWidth="1"/>
    <col min="4610" max="4610" width="11.5703125" bestFit="1" customWidth="1"/>
    <col min="4611" max="4614" width="11.5703125" customWidth="1"/>
    <col min="4615" max="4615" width="6.5703125" bestFit="1" customWidth="1"/>
    <col min="4616" max="4616" width="6.5703125" customWidth="1"/>
    <col min="4617" max="4617" width="7.7109375" customWidth="1"/>
    <col min="4618" max="4618" width="7.140625" customWidth="1"/>
    <col min="4619" max="4619" width="5.5703125" customWidth="1"/>
    <col min="4620" max="4620" width="5.7109375" customWidth="1"/>
    <col min="4621" max="4623" width="5.5703125" customWidth="1"/>
    <col min="4624" max="4624" width="6.5703125" customWidth="1"/>
    <col min="4625" max="4625" width="6.7109375" customWidth="1"/>
    <col min="4626" max="4626" width="5.5703125" customWidth="1"/>
    <col min="4627" max="4627" width="6.42578125" customWidth="1"/>
    <col min="4628" max="4628" width="6.28515625" customWidth="1"/>
    <col min="4629" max="4629" width="6.7109375" customWidth="1"/>
    <col min="4630" max="4631" width="5.5703125" customWidth="1"/>
    <col min="4632" max="4632" width="6.28515625" customWidth="1"/>
    <col min="4633" max="4633" width="7" customWidth="1"/>
    <col min="4634" max="4634" width="5.5703125" customWidth="1"/>
    <col min="4635" max="4635" width="6.85546875" customWidth="1"/>
    <col min="4636" max="4636" width="6.42578125" customWidth="1"/>
    <col min="4637" max="4637" width="6.5703125" customWidth="1"/>
    <col min="4638" max="4638" width="7.140625" customWidth="1"/>
    <col min="4639" max="4639" width="6" customWidth="1"/>
    <col min="4640" max="4640" width="7.140625" customWidth="1"/>
    <col min="4641" max="4641" width="6.42578125" customWidth="1"/>
    <col min="4642" max="4642" width="6.85546875" customWidth="1"/>
    <col min="4643" max="4643" width="6.7109375" customWidth="1"/>
    <col min="4865" max="4865" width="4.7109375" customWidth="1"/>
    <col min="4866" max="4866" width="11.5703125" bestFit="1" customWidth="1"/>
    <col min="4867" max="4870" width="11.5703125" customWidth="1"/>
    <col min="4871" max="4871" width="6.5703125" bestFit="1" customWidth="1"/>
    <col min="4872" max="4872" width="6.5703125" customWidth="1"/>
    <col min="4873" max="4873" width="7.7109375" customWidth="1"/>
    <col min="4874" max="4874" width="7.140625" customWidth="1"/>
    <col min="4875" max="4875" width="5.5703125" customWidth="1"/>
    <col min="4876" max="4876" width="5.7109375" customWidth="1"/>
    <col min="4877" max="4879" width="5.5703125" customWidth="1"/>
    <col min="4880" max="4880" width="6.5703125" customWidth="1"/>
    <col min="4881" max="4881" width="6.7109375" customWidth="1"/>
    <col min="4882" max="4882" width="5.5703125" customWidth="1"/>
    <col min="4883" max="4883" width="6.42578125" customWidth="1"/>
    <col min="4884" max="4884" width="6.28515625" customWidth="1"/>
    <col min="4885" max="4885" width="6.7109375" customWidth="1"/>
    <col min="4886" max="4887" width="5.5703125" customWidth="1"/>
    <col min="4888" max="4888" width="6.28515625" customWidth="1"/>
    <col min="4889" max="4889" width="7" customWidth="1"/>
    <col min="4890" max="4890" width="5.5703125" customWidth="1"/>
    <col min="4891" max="4891" width="6.85546875" customWidth="1"/>
    <col min="4892" max="4892" width="6.42578125" customWidth="1"/>
    <col min="4893" max="4893" width="6.5703125" customWidth="1"/>
    <col min="4894" max="4894" width="7.140625" customWidth="1"/>
    <col min="4895" max="4895" width="6" customWidth="1"/>
    <col min="4896" max="4896" width="7.140625" customWidth="1"/>
    <col min="4897" max="4897" width="6.42578125" customWidth="1"/>
    <col min="4898" max="4898" width="6.85546875" customWidth="1"/>
    <col min="4899" max="4899" width="6.7109375" customWidth="1"/>
    <col min="5121" max="5121" width="4.7109375" customWidth="1"/>
    <col min="5122" max="5122" width="11.5703125" bestFit="1" customWidth="1"/>
    <col min="5123" max="5126" width="11.5703125" customWidth="1"/>
    <col min="5127" max="5127" width="6.5703125" bestFit="1" customWidth="1"/>
    <col min="5128" max="5128" width="6.5703125" customWidth="1"/>
    <col min="5129" max="5129" width="7.7109375" customWidth="1"/>
    <col min="5130" max="5130" width="7.140625" customWidth="1"/>
    <col min="5131" max="5131" width="5.5703125" customWidth="1"/>
    <col min="5132" max="5132" width="5.7109375" customWidth="1"/>
    <col min="5133" max="5135" width="5.5703125" customWidth="1"/>
    <col min="5136" max="5136" width="6.5703125" customWidth="1"/>
    <col min="5137" max="5137" width="6.7109375" customWidth="1"/>
    <col min="5138" max="5138" width="5.5703125" customWidth="1"/>
    <col min="5139" max="5139" width="6.42578125" customWidth="1"/>
    <col min="5140" max="5140" width="6.28515625" customWidth="1"/>
    <col min="5141" max="5141" width="6.7109375" customWidth="1"/>
    <col min="5142" max="5143" width="5.5703125" customWidth="1"/>
    <col min="5144" max="5144" width="6.28515625" customWidth="1"/>
    <col min="5145" max="5145" width="7" customWidth="1"/>
    <col min="5146" max="5146" width="5.5703125" customWidth="1"/>
    <col min="5147" max="5147" width="6.85546875" customWidth="1"/>
    <col min="5148" max="5148" width="6.42578125" customWidth="1"/>
    <col min="5149" max="5149" width="6.5703125" customWidth="1"/>
    <col min="5150" max="5150" width="7.140625" customWidth="1"/>
    <col min="5151" max="5151" width="6" customWidth="1"/>
    <col min="5152" max="5152" width="7.140625" customWidth="1"/>
    <col min="5153" max="5153" width="6.42578125" customWidth="1"/>
    <col min="5154" max="5154" width="6.85546875" customWidth="1"/>
    <col min="5155" max="5155" width="6.7109375" customWidth="1"/>
    <col min="5377" max="5377" width="4.7109375" customWidth="1"/>
    <col min="5378" max="5378" width="11.5703125" bestFit="1" customWidth="1"/>
    <col min="5379" max="5382" width="11.5703125" customWidth="1"/>
    <col min="5383" max="5383" width="6.5703125" bestFit="1" customWidth="1"/>
    <col min="5384" max="5384" width="6.5703125" customWidth="1"/>
    <col min="5385" max="5385" width="7.7109375" customWidth="1"/>
    <col min="5386" max="5386" width="7.140625" customWidth="1"/>
    <col min="5387" max="5387" width="5.5703125" customWidth="1"/>
    <col min="5388" max="5388" width="5.7109375" customWidth="1"/>
    <col min="5389" max="5391" width="5.5703125" customWidth="1"/>
    <col min="5392" max="5392" width="6.5703125" customWidth="1"/>
    <col min="5393" max="5393" width="6.7109375" customWidth="1"/>
    <col min="5394" max="5394" width="5.5703125" customWidth="1"/>
    <col min="5395" max="5395" width="6.42578125" customWidth="1"/>
    <col min="5396" max="5396" width="6.28515625" customWidth="1"/>
    <col min="5397" max="5397" width="6.7109375" customWidth="1"/>
    <col min="5398" max="5399" width="5.5703125" customWidth="1"/>
    <col min="5400" max="5400" width="6.28515625" customWidth="1"/>
    <col min="5401" max="5401" width="7" customWidth="1"/>
    <col min="5402" max="5402" width="5.5703125" customWidth="1"/>
    <col min="5403" max="5403" width="6.85546875" customWidth="1"/>
    <col min="5404" max="5404" width="6.42578125" customWidth="1"/>
    <col min="5405" max="5405" width="6.5703125" customWidth="1"/>
    <col min="5406" max="5406" width="7.140625" customWidth="1"/>
    <col min="5407" max="5407" width="6" customWidth="1"/>
    <col min="5408" max="5408" width="7.140625" customWidth="1"/>
    <col min="5409" max="5409" width="6.42578125" customWidth="1"/>
    <col min="5410" max="5410" width="6.85546875" customWidth="1"/>
    <col min="5411" max="5411" width="6.7109375" customWidth="1"/>
    <col min="5633" max="5633" width="4.7109375" customWidth="1"/>
    <col min="5634" max="5634" width="11.5703125" bestFit="1" customWidth="1"/>
    <col min="5635" max="5638" width="11.5703125" customWidth="1"/>
    <col min="5639" max="5639" width="6.5703125" bestFit="1" customWidth="1"/>
    <col min="5640" max="5640" width="6.5703125" customWidth="1"/>
    <col min="5641" max="5641" width="7.7109375" customWidth="1"/>
    <col min="5642" max="5642" width="7.140625" customWidth="1"/>
    <col min="5643" max="5643" width="5.5703125" customWidth="1"/>
    <col min="5644" max="5644" width="5.7109375" customWidth="1"/>
    <col min="5645" max="5647" width="5.5703125" customWidth="1"/>
    <col min="5648" max="5648" width="6.5703125" customWidth="1"/>
    <col min="5649" max="5649" width="6.7109375" customWidth="1"/>
    <col min="5650" max="5650" width="5.5703125" customWidth="1"/>
    <col min="5651" max="5651" width="6.42578125" customWidth="1"/>
    <col min="5652" max="5652" width="6.28515625" customWidth="1"/>
    <col min="5653" max="5653" width="6.7109375" customWidth="1"/>
    <col min="5654" max="5655" width="5.5703125" customWidth="1"/>
    <col min="5656" max="5656" width="6.28515625" customWidth="1"/>
    <col min="5657" max="5657" width="7" customWidth="1"/>
    <col min="5658" max="5658" width="5.5703125" customWidth="1"/>
    <col min="5659" max="5659" width="6.85546875" customWidth="1"/>
    <col min="5660" max="5660" width="6.42578125" customWidth="1"/>
    <col min="5661" max="5661" width="6.5703125" customWidth="1"/>
    <col min="5662" max="5662" width="7.140625" customWidth="1"/>
    <col min="5663" max="5663" width="6" customWidth="1"/>
    <col min="5664" max="5664" width="7.140625" customWidth="1"/>
    <col min="5665" max="5665" width="6.42578125" customWidth="1"/>
    <col min="5666" max="5666" width="6.85546875" customWidth="1"/>
    <col min="5667" max="5667" width="6.7109375" customWidth="1"/>
    <col min="5889" max="5889" width="4.7109375" customWidth="1"/>
    <col min="5890" max="5890" width="11.5703125" bestFit="1" customWidth="1"/>
    <col min="5891" max="5894" width="11.5703125" customWidth="1"/>
    <col min="5895" max="5895" width="6.5703125" bestFit="1" customWidth="1"/>
    <col min="5896" max="5896" width="6.5703125" customWidth="1"/>
    <col min="5897" max="5897" width="7.7109375" customWidth="1"/>
    <col min="5898" max="5898" width="7.140625" customWidth="1"/>
    <col min="5899" max="5899" width="5.5703125" customWidth="1"/>
    <col min="5900" max="5900" width="5.7109375" customWidth="1"/>
    <col min="5901" max="5903" width="5.5703125" customWidth="1"/>
    <col min="5904" max="5904" width="6.5703125" customWidth="1"/>
    <col min="5905" max="5905" width="6.7109375" customWidth="1"/>
    <col min="5906" max="5906" width="5.5703125" customWidth="1"/>
    <col min="5907" max="5907" width="6.42578125" customWidth="1"/>
    <col min="5908" max="5908" width="6.28515625" customWidth="1"/>
    <col min="5909" max="5909" width="6.7109375" customWidth="1"/>
    <col min="5910" max="5911" width="5.5703125" customWidth="1"/>
    <col min="5912" max="5912" width="6.28515625" customWidth="1"/>
    <col min="5913" max="5913" width="7" customWidth="1"/>
    <col min="5914" max="5914" width="5.5703125" customWidth="1"/>
    <col min="5915" max="5915" width="6.85546875" customWidth="1"/>
    <col min="5916" max="5916" width="6.42578125" customWidth="1"/>
    <col min="5917" max="5917" width="6.5703125" customWidth="1"/>
    <col min="5918" max="5918" width="7.140625" customWidth="1"/>
    <col min="5919" max="5919" width="6" customWidth="1"/>
    <col min="5920" max="5920" width="7.140625" customWidth="1"/>
    <col min="5921" max="5921" width="6.42578125" customWidth="1"/>
    <col min="5922" max="5922" width="6.85546875" customWidth="1"/>
    <col min="5923" max="5923" width="6.7109375" customWidth="1"/>
    <col min="6145" max="6145" width="4.7109375" customWidth="1"/>
    <col min="6146" max="6146" width="11.5703125" bestFit="1" customWidth="1"/>
    <col min="6147" max="6150" width="11.5703125" customWidth="1"/>
    <col min="6151" max="6151" width="6.5703125" bestFit="1" customWidth="1"/>
    <col min="6152" max="6152" width="6.5703125" customWidth="1"/>
    <col min="6153" max="6153" width="7.7109375" customWidth="1"/>
    <col min="6154" max="6154" width="7.140625" customWidth="1"/>
    <col min="6155" max="6155" width="5.5703125" customWidth="1"/>
    <col min="6156" max="6156" width="5.7109375" customWidth="1"/>
    <col min="6157" max="6159" width="5.5703125" customWidth="1"/>
    <col min="6160" max="6160" width="6.5703125" customWidth="1"/>
    <col min="6161" max="6161" width="6.7109375" customWidth="1"/>
    <col min="6162" max="6162" width="5.5703125" customWidth="1"/>
    <col min="6163" max="6163" width="6.42578125" customWidth="1"/>
    <col min="6164" max="6164" width="6.28515625" customWidth="1"/>
    <col min="6165" max="6165" width="6.7109375" customWidth="1"/>
    <col min="6166" max="6167" width="5.5703125" customWidth="1"/>
    <col min="6168" max="6168" width="6.28515625" customWidth="1"/>
    <col min="6169" max="6169" width="7" customWidth="1"/>
    <col min="6170" max="6170" width="5.5703125" customWidth="1"/>
    <col min="6171" max="6171" width="6.85546875" customWidth="1"/>
    <col min="6172" max="6172" width="6.42578125" customWidth="1"/>
    <col min="6173" max="6173" width="6.5703125" customWidth="1"/>
    <col min="6174" max="6174" width="7.140625" customWidth="1"/>
    <col min="6175" max="6175" width="6" customWidth="1"/>
    <col min="6176" max="6176" width="7.140625" customWidth="1"/>
    <col min="6177" max="6177" width="6.42578125" customWidth="1"/>
    <col min="6178" max="6178" width="6.85546875" customWidth="1"/>
    <col min="6179" max="6179" width="6.7109375" customWidth="1"/>
    <col min="6401" max="6401" width="4.7109375" customWidth="1"/>
    <col min="6402" max="6402" width="11.5703125" bestFit="1" customWidth="1"/>
    <col min="6403" max="6406" width="11.5703125" customWidth="1"/>
    <col min="6407" max="6407" width="6.5703125" bestFit="1" customWidth="1"/>
    <col min="6408" max="6408" width="6.5703125" customWidth="1"/>
    <col min="6409" max="6409" width="7.7109375" customWidth="1"/>
    <col min="6410" max="6410" width="7.140625" customWidth="1"/>
    <col min="6411" max="6411" width="5.5703125" customWidth="1"/>
    <col min="6412" max="6412" width="5.7109375" customWidth="1"/>
    <col min="6413" max="6415" width="5.5703125" customWidth="1"/>
    <col min="6416" max="6416" width="6.5703125" customWidth="1"/>
    <col min="6417" max="6417" width="6.7109375" customWidth="1"/>
    <col min="6418" max="6418" width="5.5703125" customWidth="1"/>
    <col min="6419" max="6419" width="6.42578125" customWidth="1"/>
    <col min="6420" max="6420" width="6.28515625" customWidth="1"/>
    <col min="6421" max="6421" width="6.7109375" customWidth="1"/>
    <col min="6422" max="6423" width="5.5703125" customWidth="1"/>
    <col min="6424" max="6424" width="6.28515625" customWidth="1"/>
    <col min="6425" max="6425" width="7" customWidth="1"/>
    <col min="6426" max="6426" width="5.5703125" customWidth="1"/>
    <col min="6427" max="6427" width="6.85546875" customWidth="1"/>
    <col min="6428" max="6428" width="6.42578125" customWidth="1"/>
    <col min="6429" max="6429" width="6.5703125" customWidth="1"/>
    <col min="6430" max="6430" width="7.140625" customWidth="1"/>
    <col min="6431" max="6431" width="6" customWidth="1"/>
    <col min="6432" max="6432" width="7.140625" customWidth="1"/>
    <col min="6433" max="6433" width="6.42578125" customWidth="1"/>
    <col min="6434" max="6434" width="6.85546875" customWidth="1"/>
    <col min="6435" max="6435" width="6.7109375" customWidth="1"/>
    <col min="6657" max="6657" width="4.7109375" customWidth="1"/>
    <col min="6658" max="6658" width="11.5703125" bestFit="1" customWidth="1"/>
    <col min="6659" max="6662" width="11.5703125" customWidth="1"/>
    <col min="6663" max="6663" width="6.5703125" bestFit="1" customWidth="1"/>
    <col min="6664" max="6664" width="6.5703125" customWidth="1"/>
    <col min="6665" max="6665" width="7.7109375" customWidth="1"/>
    <col min="6666" max="6666" width="7.140625" customWidth="1"/>
    <col min="6667" max="6667" width="5.5703125" customWidth="1"/>
    <col min="6668" max="6668" width="5.7109375" customWidth="1"/>
    <col min="6669" max="6671" width="5.5703125" customWidth="1"/>
    <col min="6672" max="6672" width="6.5703125" customWidth="1"/>
    <col min="6673" max="6673" width="6.7109375" customWidth="1"/>
    <col min="6674" max="6674" width="5.5703125" customWidth="1"/>
    <col min="6675" max="6675" width="6.42578125" customWidth="1"/>
    <col min="6676" max="6676" width="6.28515625" customWidth="1"/>
    <col min="6677" max="6677" width="6.7109375" customWidth="1"/>
    <col min="6678" max="6679" width="5.5703125" customWidth="1"/>
    <col min="6680" max="6680" width="6.28515625" customWidth="1"/>
    <col min="6681" max="6681" width="7" customWidth="1"/>
    <col min="6682" max="6682" width="5.5703125" customWidth="1"/>
    <col min="6683" max="6683" width="6.85546875" customWidth="1"/>
    <col min="6684" max="6684" width="6.42578125" customWidth="1"/>
    <col min="6685" max="6685" width="6.5703125" customWidth="1"/>
    <col min="6686" max="6686" width="7.140625" customWidth="1"/>
    <col min="6687" max="6687" width="6" customWidth="1"/>
    <col min="6688" max="6688" width="7.140625" customWidth="1"/>
    <col min="6689" max="6689" width="6.42578125" customWidth="1"/>
    <col min="6690" max="6690" width="6.85546875" customWidth="1"/>
    <col min="6691" max="6691" width="6.7109375" customWidth="1"/>
    <col min="6913" max="6913" width="4.7109375" customWidth="1"/>
    <col min="6914" max="6914" width="11.5703125" bestFit="1" customWidth="1"/>
    <col min="6915" max="6918" width="11.5703125" customWidth="1"/>
    <col min="6919" max="6919" width="6.5703125" bestFit="1" customWidth="1"/>
    <col min="6920" max="6920" width="6.5703125" customWidth="1"/>
    <col min="6921" max="6921" width="7.7109375" customWidth="1"/>
    <col min="6922" max="6922" width="7.140625" customWidth="1"/>
    <col min="6923" max="6923" width="5.5703125" customWidth="1"/>
    <col min="6924" max="6924" width="5.7109375" customWidth="1"/>
    <col min="6925" max="6927" width="5.5703125" customWidth="1"/>
    <col min="6928" max="6928" width="6.5703125" customWidth="1"/>
    <col min="6929" max="6929" width="6.7109375" customWidth="1"/>
    <col min="6930" max="6930" width="5.5703125" customWidth="1"/>
    <col min="6931" max="6931" width="6.42578125" customWidth="1"/>
    <col min="6932" max="6932" width="6.28515625" customWidth="1"/>
    <col min="6933" max="6933" width="6.7109375" customWidth="1"/>
    <col min="6934" max="6935" width="5.5703125" customWidth="1"/>
    <col min="6936" max="6936" width="6.28515625" customWidth="1"/>
    <col min="6937" max="6937" width="7" customWidth="1"/>
    <col min="6938" max="6938" width="5.5703125" customWidth="1"/>
    <col min="6939" max="6939" width="6.85546875" customWidth="1"/>
    <col min="6940" max="6940" width="6.42578125" customWidth="1"/>
    <col min="6941" max="6941" width="6.5703125" customWidth="1"/>
    <col min="6942" max="6942" width="7.140625" customWidth="1"/>
    <col min="6943" max="6943" width="6" customWidth="1"/>
    <col min="6944" max="6944" width="7.140625" customWidth="1"/>
    <col min="6945" max="6945" width="6.42578125" customWidth="1"/>
    <col min="6946" max="6946" width="6.85546875" customWidth="1"/>
    <col min="6947" max="6947" width="6.7109375" customWidth="1"/>
    <col min="7169" max="7169" width="4.7109375" customWidth="1"/>
    <col min="7170" max="7170" width="11.5703125" bestFit="1" customWidth="1"/>
    <col min="7171" max="7174" width="11.5703125" customWidth="1"/>
    <col min="7175" max="7175" width="6.5703125" bestFit="1" customWidth="1"/>
    <col min="7176" max="7176" width="6.5703125" customWidth="1"/>
    <col min="7177" max="7177" width="7.7109375" customWidth="1"/>
    <col min="7178" max="7178" width="7.140625" customWidth="1"/>
    <col min="7179" max="7179" width="5.5703125" customWidth="1"/>
    <col min="7180" max="7180" width="5.7109375" customWidth="1"/>
    <col min="7181" max="7183" width="5.5703125" customWidth="1"/>
    <col min="7184" max="7184" width="6.5703125" customWidth="1"/>
    <col min="7185" max="7185" width="6.7109375" customWidth="1"/>
    <col min="7186" max="7186" width="5.5703125" customWidth="1"/>
    <col min="7187" max="7187" width="6.42578125" customWidth="1"/>
    <col min="7188" max="7188" width="6.28515625" customWidth="1"/>
    <col min="7189" max="7189" width="6.7109375" customWidth="1"/>
    <col min="7190" max="7191" width="5.5703125" customWidth="1"/>
    <col min="7192" max="7192" width="6.28515625" customWidth="1"/>
    <col min="7193" max="7193" width="7" customWidth="1"/>
    <col min="7194" max="7194" width="5.5703125" customWidth="1"/>
    <col min="7195" max="7195" width="6.85546875" customWidth="1"/>
    <col min="7196" max="7196" width="6.42578125" customWidth="1"/>
    <col min="7197" max="7197" width="6.5703125" customWidth="1"/>
    <col min="7198" max="7198" width="7.140625" customWidth="1"/>
    <col min="7199" max="7199" width="6" customWidth="1"/>
    <col min="7200" max="7200" width="7.140625" customWidth="1"/>
    <col min="7201" max="7201" width="6.42578125" customWidth="1"/>
    <col min="7202" max="7202" width="6.85546875" customWidth="1"/>
    <col min="7203" max="7203" width="6.7109375" customWidth="1"/>
    <col min="7425" max="7425" width="4.7109375" customWidth="1"/>
    <col min="7426" max="7426" width="11.5703125" bestFit="1" customWidth="1"/>
    <col min="7427" max="7430" width="11.5703125" customWidth="1"/>
    <col min="7431" max="7431" width="6.5703125" bestFit="1" customWidth="1"/>
    <col min="7432" max="7432" width="6.5703125" customWidth="1"/>
    <col min="7433" max="7433" width="7.7109375" customWidth="1"/>
    <col min="7434" max="7434" width="7.140625" customWidth="1"/>
    <col min="7435" max="7435" width="5.5703125" customWidth="1"/>
    <col min="7436" max="7436" width="5.7109375" customWidth="1"/>
    <col min="7437" max="7439" width="5.5703125" customWidth="1"/>
    <col min="7440" max="7440" width="6.5703125" customWidth="1"/>
    <col min="7441" max="7441" width="6.7109375" customWidth="1"/>
    <col min="7442" max="7442" width="5.5703125" customWidth="1"/>
    <col min="7443" max="7443" width="6.42578125" customWidth="1"/>
    <col min="7444" max="7444" width="6.28515625" customWidth="1"/>
    <col min="7445" max="7445" width="6.7109375" customWidth="1"/>
    <col min="7446" max="7447" width="5.5703125" customWidth="1"/>
    <col min="7448" max="7448" width="6.28515625" customWidth="1"/>
    <col min="7449" max="7449" width="7" customWidth="1"/>
    <col min="7450" max="7450" width="5.5703125" customWidth="1"/>
    <col min="7451" max="7451" width="6.85546875" customWidth="1"/>
    <col min="7452" max="7452" width="6.42578125" customWidth="1"/>
    <col min="7453" max="7453" width="6.5703125" customWidth="1"/>
    <col min="7454" max="7454" width="7.140625" customWidth="1"/>
    <col min="7455" max="7455" width="6" customWidth="1"/>
    <col min="7456" max="7456" width="7.140625" customWidth="1"/>
    <col min="7457" max="7457" width="6.42578125" customWidth="1"/>
    <col min="7458" max="7458" width="6.85546875" customWidth="1"/>
    <col min="7459" max="7459" width="6.7109375" customWidth="1"/>
    <col min="7681" max="7681" width="4.7109375" customWidth="1"/>
    <col min="7682" max="7682" width="11.5703125" bestFit="1" customWidth="1"/>
    <col min="7683" max="7686" width="11.5703125" customWidth="1"/>
    <col min="7687" max="7687" width="6.5703125" bestFit="1" customWidth="1"/>
    <col min="7688" max="7688" width="6.5703125" customWidth="1"/>
    <col min="7689" max="7689" width="7.7109375" customWidth="1"/>
    <col min="7690" max="7690" width="7.140625" customWidth="1"/>
    <col min="7691" max="7691" width="5.5703125" customWidth="1"/>
    <col min="7692" max="7692" width="5.7109375" customWidth="1"/>
    <col min="7693" max="7695" width="5.5703125" customWidth="1"/>
    <col min="7696" max="7696" width="6.5703125" customWidth="1"/>
    <col min="7697" max="7697" width="6.7109375" customWidth="1"/>
    <col min="7698" max="7698" width="5.5703125" customWidth="1"/>
    <col min="7699" max="7699" width="6.42578125" customWidth="1"/>
    <col min="7700" max="7700" width="6.28515625" customWidth="1"/>
    <col min="7701" max="7701" width="6.7109375" customWidth="1"/>
    <col min="7702" max="7703" width="5.5703125" customWidth="1"/>
    <col min="7704" max="7704" width="6.28515625" customWidth="1"/>
    <col min="7705" max="7705" width="7" customWidth="1"/>
    <col min="7706" max="7706" width="5.5703125" customWidth="1"/>
    <col min="7707" max="7707" width="6.85546875" customWidth="1"/>
    <col min="7708" max="7708" width="6.42578125" customWidth="1"/>
    <col min="7709" max="7709" width="6.5703125" customWidth="1"/>
    <col min="7710" max="7710" width="7.140625" customWidth="1"/>
    <col min="7711" max="7711" width="6" customWidth="1"/>
    <col min="7712" max="7712" width="7.140625" customWidth="1"/>
    <col min="7713" max="7713" width="6.42578125" customWidth="1"/>
    <col min="7714" max="7714" width="6.85546875" customWidth="1"/>
    <col min="7715" max="7715" width="6.7109375" customWidth="1"/>
    <col min="7937" max="7937" width="4.7109375" customWidth="1"/>
    <col min="7938" max="7938" width="11.5703125" bestFit="1" customWidth="1"/>
    <col min="7939" max="7942" width="11.5703125" customWidth="1"/>
    <col min="7943" max="7943" width="6.5703125" bestFit="1" customWidth="1"/>
    <col min="7944" max="7944" width="6.5703125" customWidth="1"/>
    <col min="7945" max="7945" width="7.7109375" customWidth="1"/>
    <col min="7946" max="7946" width="7.140625" customWidth="1"/>
    <col min="7947" max="7947" width="5.5703125" customWidth="1"/>
    <col min="7948" max="7948" width="5.7109375" customWidth="1"/>
    <col min="7949" max="7951" width="5.5703125" customWidth="1"/>
    <col min="7952" max="7952" width="6.5703125" customWidth="1"/>
    <col min="7953" max="7953" width="6.7109375" customWidth="1"/>
    <col min="7954" max="7954" width="5.5703125" customWidth="1"/>
    <col min="7955" max="7955" width="6.42578125" customWidth="1"/>
    <col min="7956" max="7956" width="6.28515625" customWidth="1"/>
    <col min="7957" max="7957" width="6.7109375" customWidth="1"/>
    <col min="7958" max="7959" width="5.5703125" customWidth="1"/>
    <col min="7960" max="7960" width="6.28515625" customWidth="1"/>
    <col min="7961" max="7961" width="7" customWidth="1"/>
    <col min="7962" max="7962" width="5.5703125" customWidth="1"/>
    <col min="7963" max="7963" width="6.85546875" customWidth="1"/>
    <col min="7964" max="7964" width="6.42578125" customWidth="1"/>
    <col min="7965" max="7965" width="6.5703125" customWidth="1"/>
    <col min="7966" max="7966" width="7.140625" customWidth="1"/>
    <col min="7967" max="7967" width="6" customWidth="1"/>
    <col min="7968" max="7968" width="7.140625" customWidth="1"/>
    <col min="7969" max="7969" width="6.42578125" customWidth="1"/>
    <col min="7970" max="7970" width="6.85546875" customWidth="1"/>
    <col min="7971" max="7971" width="6.7109375" customWidth="1"/>
    <col min="8193" max="8193" width="4.7109375" customWidth="1"/>
    <col min="8194" max="8194" width="11.5703125" bestFit="1" customWidth="1"/>
    <col min="8195" max="8198" width="11.5703125" customWidth="1"/>
    <col min="8199" max="8199" width="6.5703125" bestFit="1" customWidth="1"/>
    <col min="8200" max="8200" width="6.5703125" customWidth="1"/>
    <col min="8201" max="8201" width="7.7109375" customWidth="1"/>
    <col min="8202" max="8202" width="7.140625" customWidth="1"/>
    <col min="8203" max="8203" width="5.5703125" customWidth="1"/>
    <col min="8204" max="8204" width="5.7109375" customWidth="1"/>
    <col min="8205" max="8207" width="5.5703125" customWidth="1"/>
    <col min="8208" max="8208" width="6.5703125" customWidth="1"/>
    <col min="8209" max="8209" width="6.7109375" customWidth="1"/>
    <col min="8210" max="8210" width="5.5703125" customWidth="1"/>
    <col min="8211" max="8211" width="6.42578125" customWidth="1"/>
    <col min="8212" max="8212" width="6.28515625" customWidth="1"/>
    <col min="8213" max="8213" width="6.7109375" customWidth="1"/>
    <col min="8214" max="8215" width="5.5703125" customWidth="1"/>
    <col min="8216" max="8216" width="6.28515625" customWidth="1"/>
    <col min="8217" max="8217" width="7" customWidth="1"/>
    <col min="8218" max="8218" width="5.5703125" customWidth="1"/>
    <col min="8219" max="8219" width="6.85546875" customWidth="1"/>
    <col min="8220" max="8220" width="6.42578125" customWidth="1"/>
    <col min="8221" max="8221" width="6.5703125" customWidth="1"/>
    <col min="8222" max="8222" width="7.140625" customWidth="1"/>
    <col min="8223" max="8223" width="6" customWidth="1"/>
    <col min="8224" max="8224" width="7.140625" customWidth="1"/>
    <col min="8225" max="8225" width="6.42578125" customWidth="1"/>
    <col min="8226" max="8226" width="6.85546875" customWidth="1"/>
    <col min="8227" max="8227" width="6.7109375" customWidth="1"/>
    <col min="8449" max="8449" width="4.7109375" customWidth="1"/>
    <col min="8450" max="8450" width="11.5703125" bestFit="1" customWidth="1"/>
    <col min="8451" max="8454" width="11.5703125" customWidth="1"/>
    <col min="8455" max="8455" width="6.5703125" bestFit="1" customWidth="1"/>
    <col min="8456" max="8456" width="6.5703125" customWidth="1"/>
    <col min="8457" max="8457" width="7.7109375" customWidth="1"/>
    <col min="8458" max="8458" width="7.140625" customWidth="1"/>
    <col min="8459" max="8459" width="5.5703125" customWidth="1"/>
    <col min="8460" max="8460" width="5.7109375" customWidth="1"/>
    <col min="8461" max="8463" width="5.5703125" customWidth="1"/>
    <col min="8464" max="8464" width="6.5703125" customWidth="1"/>
    <col min="8465" max="8465" width="6.7109375" customWidth="1"/>
    <col min="8466" max="8466" width="5.5703125" customWidth="1"/>
    <col min="8467" max="8467" width="6.42578125" customWidth="1"/>
    <col min="8468" max="8468" width="6.28515625" customWidth="1"/>
    <col min="8469" max="8469" width="6.7109375" customWidth="1"/>
    <col min="8470" max="8471" width="5.5703125" customWidth="1"/>
    <col min="8472" max="8472" width="6.28515625" customWidth="1"/>
    <col min="8473" max="8473" width="7" customWidth="1"/>
    <col min="8474" max="8474" width="5.5703125" customWidth="1"/>
    <col min="8475" max="8475" width="6.85546875" customWidth="1"/>
    <col min="8476" max="8476" width="6.42578125" customWidth="1"/>
    <col min="8477" max="8477" width="6.5703125" customWidth="1"/>
    <col min="8478" max="8478" width="7.140625" customWidth="1"/>
    <col min="8479" max="8479" width="6" customWidth="1"/>
    <col min="8480" max="8480" width="7.140625" customWidth="1"/>
    <col min="8481" max="8481" width="6.42578125" customWidth="1"/>
    <col min="8482" max="8482" width="6.85546875" customWidth="1"/>
    <col min="8483" max="8483" width="6.7109375" customWidth="1"/>
    <col min="8705" max="8705" width="4.7109375" customWidth="1"/>
    <col min="8706" max="8706" width="11.5703125" bestFit="1" customWidth="1"/>
    <col min="8707" max="8710" width="11.5703125" customWidth="1"/>
    <col min="8711" max="8711" width="6.5703125" bestFit="1" customWidth="1"/>
    <col min="8712" max="8712" width="6.5703125" customWidth="1"/>
    <col min="8713" max="8713" width="7.7109375" customWidth="1"/>
    <col min="8714" max="8714" width="7.140625" customWidth="1"/>
    <col min="8715" max="8715" width="5.5703125" customWidth="1"/>
    <col min="8716" max="8716" width="5.7109375" customWidth="1"/>
    <col min="8717" max="8719" width="5.5703125" customWidth="1"/>
    <col min="8720" max="8720" width="6.5703125" customWidth="1"/>
    <col min="8721" max="8721" width="6.7109375" customWidth="1"/>
    <col min="8722" max="8722" width="5.5703125" customWidth="1"/>
    <col min="8723" max="8723" width="6.42578125" customWidth="1"/>
    <col min="8724" max="8724" width="6.28515625" customWidth="1"/>
    <col min="8725" max="8725" width="6.7109375" customWidth="1"/>
    <col min="8726" max="8727" width="5.5703125" customWidth="1"/>
    <col min="8728" max="8728" width="6.28515625" customWidth="1"/>
    <col min="8729" max="8729" width="7" customWidth="1"/>
    <col min="8730" max="8730" width="5.5703125" customWidth="1"/>
    <col min="8731" max="8731" width="6.85546875" customWidth="1"/>
    <col min="8732" max="8732" width="6.42578125" customWidth="1"/>
    <col min="8733" max="8733" width="6.5703125" customWidth="1"/>
    <col min="8734" max="8734" width="7.140625" customWidth="1"/>
    <col min="8735" max="8735" width="6" customWidth="1"/>
    <col min="8736" max="8736" width="7.140625" customWidth="1"/>
    <col min="8737" max="8737" width="6.42578125" customWidth="1"/>
    <col min="8738" max="8738" width="6.85546875" customWidth="1"/>
    <col min="8739" max="8739" width="6.7109375" customWidth="1"/>
    <col min="8961" max="8961" width="4.7109375" customWidth="1"/>
    <col min="8962" max="8962" width="11.5703125" bestFit="1" customWidth="1"/>
    <col min="8963" max="8966" width="11.5703125" customWidth="1"/>
    <col min="8967" max="8967" width="6.5703125" bestFit="1" customWidth="1"/>
    <col min="8968" max="8968" width="6.5703125" customWidth="1"/>
    <col min="8969" max="8969" width="7.7109375" customWidth="1"/>
    <col min="8970" max="8970" width="7.140625" customWidth="1"/>
    <col min="8971" max="8971" width="5.5703125" customWidth="1"/>
    <col min="8972" max="8972" width="5.7109375" customWidth="1"/>
    <col min="8973" max="8975" width="5.5703125" customWidth="1"/>
    <col min="8976" max="8976" width="6.5703125" customWidth="1"/>
    <col min="8977" max="8977" width="6.7109375" customWidth="1"/>
    <col min="8978" max="8978" width="5.5703125" customWidth="1"/>
    <col min="8979" max="8979" width="6.42578125" customWidth="1"/>
    <col min="8980" max="8980" width="6.28515625" customWidth="1"/>
    <col min="8981" max="8981" width="6.7109375" customWidth="1"/>
    <col min="8982" max="8983" width="5.5703125" customWidth="1"/>
    <col min="8984" max="8984" width="6.28515625" customWidth="1"/>
    <col min="8985" max="8985" width="7" customWidth="1"/>
    <col min="8986" max="8986" width="5.5703125" customWidth="1"/>
    <col min="8987" max="8987" width="6.85546875" customWidth="1"/>
    <col min="8988" max="8988" width="6.42578125" customWidth="1"/>
    <col min="8989" max="8989" width="6.5703125" customWidth="1"/>
    <col min="8990" max="8990" width="7.140625" customWidth="1"/>
    <col min="8991" max="8991" width="6" customWidth="1"/>
    <col min="8992" max="8992" width="7.140625" customWidth="1"/>
    <col min="8993" max="8993" width="6.42578125" customWidth="1"/>
    <col min="8994" max="8994" width="6.85546875" customWidth="1"/>
    <col min="8995" max="8995" width="6.7109375" customWidth="1"/>
    <col min="9217" max="9217" width="4.7109375" customWidth="1"/>
    <col min="9218" max="9218" width="11.5703125" bestFit="1" customWidth="1"/>
    <col min="9219" max="9222" width="11.5703125" customWidth="1"/>
    <col min="9223" max="9223" width="6.5703125" bestFit="1" customWidth="1"/>
    <col min="9224" max="9224" width="6.5703125" customWidth="1"/>
    <col min="9225" max="9225" width="7.7109375" customWidth="1"/>
    <col min="9226" max="9226" width="7.140625" customWidth="1"/>
    <col min="9227" max="9227" width="5.5703125" customWidth="1"/>
    <col min="9228" max="9228" width="5.7109375" customWidth="1"/>
    <col min="9229" max="9231" width="5.5703125" customWidth="1"/>
    <col min="9232" max="9232" width="6.5703125" customWidth="1"/>
    <col min="9233" max="9233" width="6.7109375" customWidth="1"/>
    <col min="9234" max="9234" width="5.5703125" customWidth="1"/>
    <col min="9235" max="9235" width="6.42578125" customWidth="1"/>
    <col min="9236" max="9236" width="6.28515625" customWidth="1"/>
    <col min="9237" max="9237" width="6.7109375" customWidth="1"/>
    <col min="9238" max="9239" width="5.5703125" customWidth="1"/>
    <col min="9240" max="9240" width="6.28515625" customWidth="1"/>
    <col min="9241" max="9241" width="7" customWidth="1"/>
    <col min="9242" max="9242" width="5.5703125" customWidth="1"/>
    <col min="9243" max="9243" width="6.85546875" customWidth="1"/>
    <col min="9244" max="9244" width="6.42578125" customWidth="1"/>
    <col min="9245" max="9245" width="6.5703125" customWidth="1"/>
    <col min="9246" max="9246" width="7.140625" customWidth="1"/>
    <col min="9247" max="9247" width="6" customWidth="1"/>
    <col min="9248" max="9248" width="7.140625" customWidth="1"/>
    <col min="9249" max="9249" width="6.42578125" customWidth="1"/>
    <col min="9250" max="9250" width="6.85546875" customWidth="1"/>
    <col min="9251" max="9251" width="6.7109375" customWidth="1"/>
    <col min="9473" max="9473" width="4.7109375" customWidth="1"/>
    <col min="9474" max="9474" width="11.5703125" bestFit="1" customWidth="1"/>
    <col min="9475" max="9478" width="11.5703125" customWidth="1"/>
    <col min="9479" max="9479" width="6.5703125" bestFit="1" customWidth="1"/>
    <col min="9480" max="9480" width="6.5703125" customWidth="1"/>
    <col min="9481" max="9481" width="7.7109375" customWidth="1"/>
    <col min="9482" max="9482" width="7.140625" customWidth="1"/>
    <col min="9483" max="9483" width="5.5703125" customWidth="1"/>
    <col min="9484" max="9484" width="5.7109375" customWidth="1"/>
    <col min="9485" max="9487" width="5.5703125" customWidth="1"/>
    <col min="9488" max="9488" width="6.5703125" customWidth="1"/>
    <col min="9489" max="9489" width="6.7109375" customWidth="1"/>
    <col min="9490" max="9490" width="5.5703125" customWidth="1"/>
    <col min="9491" max="9491" width="6.42578125" customWidth="1"/>
    <col min="9492" max="9492" width="6.28515625" customWidth="1"/>
    <col min="9493" max="9493" width="6.7109375" customWidth="1"/>
    <col min="9494" max="9495" width="5.5703125" customWidth="1"/>
    <col min="9496" max="9496" width="6.28515625" customWidth="1"/>
    <col min="9497" max="9497" width="7" customWidth="1"/>
    <col min="9498" max="9498" width="5.5703125" customWidth="1"/>
    <col min="9499" max="9499" width="6.85546875" customWidth="1"/>
    <col min="9500" max="9500" width="6.42578125" customWidth="1"/>
    <col min="9501" max="9501" width="6.5703125" customWidth="1"/>
    <col min="9502" max="9502" width="7.140625" customWidth="1"/>
    <col min="9503" max="9503" width="6" customWidth="1"/>
    <col min="9504" max="9504" width="7.140625" customWidth="1"/>
    <col min="9505" max="9505" width="6.42578125" customWidth="1"/>
    <col min="9506" max="9506" width="6.85546875" customWidth="1"/>
    <col min="9507" max="9507" width="6.7109375" customWidth="1"/>
    <col min="9729" max="9729" width="4.7109375" customWidth="1"/>
    <col min="9730" max="9730" width="11.5703125" bestFit="1" customWidth="1"/>
    <col min="9731" max="9734" width="11.5703125" customWidth="1"/>
    <col min="9735" max="9735" width="6.5703125" bestFit="1" customWidth="1"/>
    <col min="9736" max="9736" width="6.5703125" customWidth="1"/>
    <col min="9737" max="9737" width="7.7109375" customWidth="1"/>
    <col min="9738" max="9738" width="7.140625" customWidth="1"/>
    <col min="9739" max="9739" width="5.5703125" customWidth="1"/>
    <col min="9740" max="9740" width="5.7109375" customWidth="1"/>
    <col min="9741" max="9743" width="5.5703125" customWidth="1"/>
    <col min="9744" max="9744" width="6.5703125" customWidth="1"/>
    <col min="9745" max="9745" width="6.7109375" customWidth="1"/>
    <col min="9746" max="9746" width="5.5703125" customWidth="1"/>
    <col min="9747" max="9747" width="6.42578125" customWidth="1"/>
    <col min="9748" max="9748" width="6.28515625" customWidth="1"/>
    <col min="9749" max="9749" width="6.7109375" customWidth="1"/>
    <col min="9750" max="9751" width="5.5703125" customWidth="1"/>
    <col min="9752" max="9752" width="6.28515625" customWidth="1"/>
    <col min="9753" max="9753" width="7" customWidth="1"/>
    <col min="9754" max="9754" width="5.5703125" customWidth="1"/>
    <col min="9755" max="9755" width="6.85546875" customWidth="1"/>
    <col min="9756" max="9756" width="6.42578125" customWidth="1"/>
    <col min="9757" max="9757" width="6.5703125" customWidth="1"/>
    <col min="9758" max="9758" width="7.140625" customWidth="1"/>
    <col min="9759" max="9759" width="6" customWidth="1"/>
    <col min="9760" max="9760" width="7.140625" customWidth="1"/>
    <col min="9761" max="9761" width="6.42578125" customWidth="1"/>
    <col min="9762" max="9762" width="6.85546875" customWidth="1"/>
    <col min="9763" max="9763" width="6.7109375" customWidth="1"/>
    <col min="9985" max="9985" width="4.7109375" customWidth="1"/>
    <col min="9986" max="9986" width="11.5703125" bestFit="1" customWidth="1"/>
    <col min="9987" max="9990" width="11.5703125" customWidth="1"/>
    <col min="9991" max="9991" width="6.5703125" bestFit="1" customWidth="1"/>
    <col min="9992" max="9992" width="6.5703125" customWidth="1"/>
    <col min="9993" max="9993" width="7.7109375" customWidth="1"/>
    <col min="9994" max="9994" width="7.140625" customWidth="1"/>
    <col min="9995" max="9995" width="5.5703125" customWidth="1"/>
    <col min="9996" max="9996" width="5.7109375" customWidth="1"/>
    <col min="9997" max="9999" width="5.5703125" customWidth="1"/>
    <col min="10000" max="10000" width="6.5703125" customWidth="1"/>
    <col min="10001" max="10001" width="6.7109375" customWidth="1"/>
    <col min="10002" max="10002" width="5.5703125" customWidth="1"/>
    <col min="10003" max="10003" width="6.42578125" customWidth="1"/>
    <col min="10004" max="10004" width="6.28515625" customWidth="1"/>
    <col min="10005" max="10005" width="6.7109375" customWidth="1"/>
    <col min="10006" max="10007" width="5.5703125" customWidth="1"/>
    <col min="10008" max="10008" width="6.28515625" customWidth="1"/>
    <col min="10009" max="10009" width="7" customWidth="1"/>
    <col min="10010" max="10010" width="5.5703125" customWidth="1"/>
    <col min="10011" max="10011" width="6.85546875" customWidth="1"/>
    <col min="10012" max="10012" width="6.42578125" customWidth="1"/>
    <col min="10013" max="10013" width="6.5703125" customWidth="1"/>
    <col min="10014" max="10014" width="7.140625" customWidth="1"/>
    <col min="10015" max="10015" width="6" customWidth="1"/>
    <col min="10016" max="10016" width="7.140625" customWidth="1"/>
    <col min="10017" max="10017" width="6.42578125" customWidth="1"/>
    <col min="10018" max="10018" width="6.85546875" customWidth="1"/>
    <col min="10019" max="10019" width="6.7109375" customWidth="1"/>
    <col min="10241" max="10241" width="4.7109375" customWidth="1"/>
    <col min="10242" max="10242" width="11.5703125" bestFit="1" customWidth="1"/>
    <col min="10243" max="10246" width="11.5703125" customWidth="1"/>
    <col min="10247" max="10247" width="6.5703125" bestFit="1" customWidth="1"/>
    <col min="10248" max="10248" width="6.5703125" customWidth="1"/>
    <col min="10249" max="10249" width="7.7109375" customWidth="1"/>
    <col min="10250" max="10250" width="7.140625" customWidth="1"/>
    <col min="10251" max="10251" width="5.5703125" customWidth="1"/>
    <col min="10252" max="10252" width="5.7109375" customWidth="1"/>
    <col min="10253" max="10255" width="5.5703125" customWidth="1"/>
    <col min="10256" max="10256" width="6.5703125" customWidth="1"/>
    <col min="10257" max="10257" width="6.7109375" customWidth="1"/>
    <col min="10258" max="10258" width="5.5703125" customWidth="1"/>
    <col min="10259" max="10259" width="6.42578125" customWidth="1"/>
    <col min="10260" max="10260" width="6.28515625" customWidth="1"/>
    <col min="10261" max="10261" width="6.7109375" customWidth="1"/>
    <col min="10262" max="10263" width="5.5703125" customWidth="1"/>
    <col min="10264" max="10264" width="6.28515625" customWidth="1"/>
    <col min="10265" max="10265" width="7" customWidth="1"/>
    <col min="10266" max="10266" width="5.5703125" customWidth="1"/>
    <col min="10267" max="10267" width="6.85546875" customWidth="1"/>
    <col min="10268" max="10268" width="6.42578125" customWidth="1"/>
    <col min="10269" max="10269" width="6.5703125" customWidth="1"/>
    <col min="10270" max="10270" width="7.140625" customWidth="1"/>
    <col min="10271" max="10271" width="6" customWidth="1"/>
    <col min="10272" max="10272" width="7.140625" customWidth="1"/>
    <col min="10273" max="10273" width="6.42578125" customWidth="1"/>
    <col min="10274" max="10274" width="6.85546875" customWidth="1"/>
    <col min="10275" max="10275" width="6.7109375" customWidth="1"/>
    <col min="10497" max="10497" width="4.7109375" customWidth="1"/>
    <col min="10498" max="10498" width="11.5703125" bestFit="1" customWidth="1"/>
    <col min="10499" max="10502" width="11.5703125" customWidth="1"/>
    <col min="10503" max="10503" width="6.5703125" bestFit="1" customWidth="1"/>
    <col min="10504" max="10504" width="6.5703125" customWidth="1"/>
    <col min="10505" max="10505" width="7.7109375" customWidth="1"/>
    <col min="10506" max="10506" width="7.140625" customWidth="1"/>
    <col min="10507" max="10507" width="5.5703125" customWidth="1"/>
    <col min="10508" max="10508" width="5.7109375" customWidth="1"/>
    <col min="10509" max="10511" width="5.5703125" customWidth="1"/>
    <col min="10512" max="10512" width="6.5703125" customWidth="1"/>
    <col min="10513" max="10513" width="6.7109375" customWidth="1"/>
    <col min="10514" max="10514" width="5.5703125" customWidth="1"/>
    <col min="10515" max="10515" width="6.42578125" customWidth="1"/>
    <col min="10516" max="10516" width="6.28515625" customWidth="1"/>
    <col min="10517" max="10517" width="6.7109375" customWidth="1"/>
    <col min="10518" max="10519" width="5.5703125" customWidth="1"/>
    <col min="10520" max="10520" width="6.28515625" customWidth="1"/>
    <col min="10521" max="10521" width="7" customWidth="1"/>
    <col min="10522" max="10522" width="5.5703125" customWidth="1"/>
    <col min="10523" max="10523" width="6.85546875" customWidth="1"/>
    <col min="10524" max="10524" width="6.42578125" customWidth="1"/>
    <col min="10525" max="10525" width="6.5703125" customWidth="1"/>
    <col min="10526" max="10526" width="7.140625" customWidth="1"/>
    <col min="10527" max="10527" width="6" customWidth="1"/>
    <col min="10528" max="10528" width="7.140625" customWidth="1"/>
    <col min="10529" max="10529" width="6.42578125" customWidth="1"/>
    <col min="10530" max="10530" width="6.85546875" customWidth="1"/>
    <col min="10531" max="10531" width="6.7109375" customWidth="1"/>
    <col min="10753" max="10753" width="4.7109375" customWidth="1"/>
    <col min="10754" max="10754" width="11.5703125" bestFit="1" customWidth="1"/>
    <col min="10755" max="10758" width="11.5703125" customWidth="1"/>
    <col min="10759" max="10759" width="6.5703125" bestFit="1" customWidth="1"/>
    <col min="10760" max="10760" width="6.5703125" customWidth="1"/>
    <col min="10761" max="10761" width="7.7109375" customWidth="1"/>
    <col min="10762" max="10762" width="7.140625" customWidth="1"/>
    <col min="10763" max="10763" width="5.5703125" customWidth="1"/>
    <col min="10764" max="10764" width="5.7109375" customWidth="1"/>
    <col min="10765" max="10767" width="5.5703125" customWidth="1"/>
    <col min="10768" max="10768" width="6.5703125" customWidth="1"/>
    <col min="10769" max="10769" width="6.7109375" customWidth="1"/>
    <col min="10770" max="10770" width="5.5703125" customWidth="1"/>
    <col min="10771" max="10771" width="6.42578125" customWidth="1"/>
    <col min="10772" max="10772" width="6.28515625" customWidth="1"/>
    <col min="10773" max="10773" width="6.7109375" customWidth="1"/>
    <col min="10774" max="10775" width="5.5703125" customWidth="1"/>
    <col min="10776" max="10776" width="6.28515625" customWidth="1"/>
    <col min="10777" max="10777" width="7" customWidth="1"/>
    <col min="10778" max="10778" width="5.5703125" customWidth="1"/>
    <col min="10779" max="10779" width="6.85546875" customWidth="1"/>
    <col min="10780" max="10780" width="6.42578125" customWidth="1"/>
    <col min="10781" max="10781" width="6.5703125" customWidth="1"/>
    <col min="10782" max="10782" width="7.140625" customWidth="1"/>
    <col min="10783" max="10783" width="6" customWidth="1"/>
    <col min="10784" max="10784" width="7.140625" customWidth="1"/>
    <col min="10785" max="10785" width="6.42578125" customWidth="1"/>
    <col min="10786" max="10786" width="6.85546875" customWidth="1"/>
    <col min="10787" max="10787" width="6.7109375" customWidth="1"/>
    <col min="11009" max="11009" width="4.7109375" customWidth="1"/>
    <col min="11010" max="11010" width="11.5703125" bestFit="1" customWidth="1"/>
    <col min="11011" max="11014" width="11.5703125" customWidth="1"/>
    <col min="11015" max="11015" width="6.5703125" bestFit="1" customWidth="1"/>
    <col min="11016" max="11016" width="6.5703125" customWidth="1"/>
    <col min="11017" max="11017" width="7.7109375" customWidth="1"/>
    <col min="11018" max="11018" width="7.140625" customWidth="1"/>
    <col min="11019" max="11019" width="5.5703125" customWidth="1"/>
    <col min="11020" max="11020" width="5.7109375" customWidth="1"/>
    <col min="11021" max="11023" width="5.5703125" customWidth="1"/>
    <col min="11024" max="11024" width="6.5703125" customWidth="1"/>
    <col min="11025" max="11025" width="6.7109375" customWidth="1"/>
    <col min="11026" max="11026" width="5.5703125" customWidth="1"/>
    <col min="11027" max="11027" width="6.42578125" customWidth="1"/>
    <col min="11028" max="11028" width="6.28515625" customWidth="1"/>
    <col min="11029" max="11029" width="6.7109375" customWidth="1"/>
    <col min="11030" max="11031" width="5.5703125" customWidth="1"/>
    <col min="11032" max="11032" width="6.28515625" customWidth="1"/>
    <col min="11033" max="11033" width="7" customWidth="1"/>
    <col min="11034" max="11034" width="5.5703125" customWidth="1"/>
    <col min="11035" max="11035" width="6.85546875" customWidth="1"/>
    <col min="11036" max="11036" width="6.42578125" customWidth="1"/>
    <col min="11037" max="11037" width="6.5703125" customWidth="1"/>
    <col min="11038" max="11038" width="7.140625" customWidth="1"/>
    <col min="11039" max="11039" width="6" customWidth="1"/>
    <col min="11040" max="11040" width="7.140625" customWidth="1"/>
    <col min="11041" max="11041" width="6.42578125" customWidth="1"/>
    <col min="11042" max="11042" width="6.85546875" customWidth="1"/>
    <col min="11043" max="11043" width="6.7109375" customWidth="1"/>
    <col min="11265" max="11265" width="4.7109375" customWidth="1"/>
    <col min="11266" max="11266" width="11.5703125" bestFit="1" customWidth="1"/>
    <col min="11267" max="11270" width="11.5703125" customWidth="1"/>
    <col min="11271" max="11271" width="6.5703125" bestFit="1" customWidth="1"/>
    <col min="11272" max="11272" width="6.5703125" customWidth="1"/>
    <col min="11273" max="11273" width="7.7109375" customWidth="1"/>
    <col min="11274" max="11274" width="7.140625" customWidth="1"/>
    <col min="11275" max="11275" width="5.5703125" customWidth="1"/>
    <col min="11276" max="11276" width="5.7109375" customWidth="1"/>
    <col min="11277" max="11279" width="5.5703125" customWidth="1"/>
    <col min="11280" max="11280" width="6.5703125" customWidth="1"/>
    <col min="11281" max="11281" width="6.7109375" customWidth="1"/>
    <col min="11282" max="11282" width="5.5703125" customWidth="1"/>
    <col min="11283" max="11283" width="6.42578125" customWidth="1"/>
    <col min="11284" max="11284" width="6.28515625" customWidth="1"/>
    <col min="11285" max="11285" width="6.7109375" customWidth="1"/>
    <col min="11286" max="11287" width="5.5703125" customWidth="1"/>
    <col min="11288" max="11288" width="6.28515625" customWidth="1"/>
    <col min="11289" max="11289" width="7" customWidth="1"/>
    <col min="11290" max="11290" width="5.5703125" customWidth="1"/>
    <col min="11291" max="11291" width="6.85546875" customWidth="1"/>
    <col min="11292" max="11292" width="6.42578125" customWidth="1"/>
    <col min="11293" max="11293" width="6.5703125" customWidth="1"/>
    <col min="11294" max="11294" width="7.140625" customWidth="1"/>
    <col min="11295" max="11295" width="6" customWidth="1"/>
    <col min="11296" max="11296" width="7.140625" customWidth="1"/>
    <col min="11297" max="11297" width="6.42578125" customWidth="1"/>
    <col min="11298" max="11298" width="6.85546875" customWidth="1"/>
    <col min="11299" max="11299" width="6.7109375" customWidth="1"/>
    <col min="11521" max="11521" width="4.7109375" customWidth="1"/>
    <col min="11522" max="11522" width="11.5703125" bestFit="1" customWidth="1"/>
    <col min="11523" max="11526" width="11.5703125" customWidth="1"/>
    <col min="11527" max="11527" width="6.5703125" bestFit="1" customWidth="1"/>
    <col min="11528" max="11528" width="6.5703125" customWidth="1"/>
    <col min="11529" max="11529" width="7.7109375" customWidth="1"/>
    <col min="11530" max="11530" width="7.140625" customWidth="1"/>
    <col min="11531" max="11531" width="5.5703125" customWidth="1"/>
    <col min="11532" max="11532" width="5.7109375" customWidth="1"/>
    <col min="11533" max="11535" width="5.5703125" customWidth="1"/>
    <col min="11536" max="11536" width="6.5703125" customWidth="1"/>
    <col min="11537" max="11537" width="6.7109375" customWidth="1"/>
    <col min="11538" max="11538" width="5.5703125" customWidth="1"/>
    <col min="11539" max="11539" width="6.42578125" customWidth="1"/>
    <col min="11540" max="11540" width="6.28515625" customWidth="1"/>
    <col min="11541" max="11541" width="6.7109375" customWidth="1"/>
    <col min="11542" max="11543" width="5.5703125" customWidth="1"/>
    <col min="11544" max="11544" width="6.28515625" customWidth="1"/>
    <col min="11545" max="11545" width="7" customWidth="1"/>
    <col min="11546" max="11546" width="5.5703125" customWidth="1"/>
    <col min="11547" max="11547" width="6.85546875" customWidth="1"/>
    <col min="11548" max="11548" width="6.42578125" customWidth="1"/>
    <col min="11549" max="11549" width="6.5703125" customWidth="1"/>
    <col min="11550" max="11550" width="7.140625" customWidth="1"/>
    <col min="11551" max="11551" width="6" customWidth="1"/>
    <col min="11552" max="11552" width="7.140625" customWidth="1"/>
    <col min="11553" max="11553" width="6.42578125" customWidth="1"/>
    <col min="11554" max="11554" width="6.85546875" customWidth="1"/>
    <col min="11555" max="11555" width="6.7109375" customWidth="1"/>
    <col min="11777" max="11777" width="4.7109375" customWidth="1"/>
    <col min="11778" max="11778" width="11.5703125" bestFit="1" customWidth="1"/>
    <col min="11779" max="11782" width="11.5703125" customWidth="1"/>
    <col min="11783" max="11783" width="6.5703125" bestFit="1" customWidth="1"/>
    <col min="11784" max="11784" width="6.5703125" customWidth="1"/>
    <col min="11785" max="11785" width="7.7109375" customWidth="1"/>
    <col min="11786" max="11786" width="7.140625" customWidth="1"/>
    <col min="11787" max="11787" width="5.5703125" customWidth="1"/>
    <col min="11788" max="11788" width="5.7109375" customWidth="1"/>
    <col min="11789" max="11791" width="5.5703125" customWidth="1"/>
    <col min="11792" max="11792" width="6.5703125" customWidth="1"/>
    <col min="11793" max="11793" width="6.7109375" customWidth="1"/>
    <col min="11794" max="11794" width="5.5703125" customWidth="1"/>
    <col min="11795" max="11795" width="6.42578125" customWidth="1"/>
    <col min="11796" max="11796" width="6.28515625" customWidth="1"/>
    <col min="11797" max="11797" width="6.7109375" customWidth="1"/>
    <col min="11798" max="11799" width="5.5703125" customWidth="1"/>
    <col min="11800" max="11800" width="6.28515625" customWidth="1"/>
    <col min="11801" max="11801" width="7" customWidth="1"/>
    <col min="11802" max="11802" width="5.5703125" customWidth="1"/>
    <col min="11803" max="11803" width="6.85546875" customWidth="1"/>
    <col min="11804" max="11804" width="6.42578125" customWidth="1"/>
    <col min="11805" max="11805" width="6.5703125" customWidth="1"/>
    <col min="11806" max="11806" width="7.140625" customWidth="1"/>
    <col min="11807" max="11807" width="6" customWidth="1"/>
    <col min="11808" max="11808" width="7.140625" customWidth="1"/>
    <col min="11809" max="11809" width="6.42578125" customWidth="1"/>
    <col min="11810" max="11810" width="6.85546875" customWidth="1"/>
    <col min="11811" max="11811" width="6.7109375" customWidth="1"/>
    <col min="12033" max="12033" width="4.7109375" customWidth="1"/>
    <col min="12034" max="12034" width="11.5703125" bestFit="1" customWidth="1"/>
    <col min="12035" max="12038" width="11.5703125" customWidth="1"/>
    <col min="12039" max="12039" width="6.5703125" bestFit="1" customWidth="1"/>
    <col min="12040" max="12040" width="6.5703125" customWidth="1"/>
    <col min="12041" max="12041" width="7.7109375" customWidth="1"/>
    <col min="12042" max="12042" width="7.140625" customWidth="1"/>
    <col min="12043" max="12043" width="5.5703125" customWidth="1"/>
    <col min="12044" max="12044" width="5.7109375" customWidth="1"/>
    <col min="12045" max="12047" width="5.5703125" customWidth="1"/>
    <col min="12048" max="12048" width="6.5703125" customWidth="1"/>
    <col min="12049" max="12049" width="6.7109375" customWidth="1"/>
    <col min="12050" max="12050" width="5.5703125" customWidth="1"/>
    <col min="12051" max="12051" width="6.42578125" customWidth="1"/>
    <col min="12052" max="12052" width="6.28515625" customWidth="1"/>
    <col min="12053" max="12053" width="6.7109375" customWidth="1"/>
    <col min="12054" max="12055" width="5.5703125" customWidth="1"/>
    <col min="12056" max="12056" width="6.28515625" customWidth="1"/>
    <col min="12057" max="12057" width="7" customWidth="1"/>
    <col min="12058" max="12058" width="5.5703125" customWidth="1"/>
    <col min="12059" max="12059" width="6.85546875" customWidth="1"/>
    <col min="12060" max="12060" width="6.42578125" customWidth="1"/>
    <col min="12061" max="12061" width="6.5703125" customWidth="1"/>
    <col min="12062" max="12062" width="7.140625" customWidth="1"/>
    <col min="12063" max="12063" width="6" customWidth="1"/>
    <col min="12064" max="12064" width="7.140625" customWidth="1"/>
    <col min="12065" max="12065" width="6.42578125" customWidth="1"/>
    <col min="12066" max="12066" width="6.85546875" customWidth="1"/>
    <col min="12067" max="12067" width="6.7109375" customWidth="1"/>
    <col min="12289" max="12289" width="4.7109375" customWidth="1"/>
    <col min="12290" max="12290" width="11.5703125" bestFit="1" customWidth="1"/>
    <col min="12291" max="12294" width="11.5703125" customWidth="1"/>
    <col min="12295" max="12295" width="6.5703125" bestFit="1" customWidth="1"/>
    <col min="12296" max="12296" width="6.5703125" customWidth="1"/>
    <col min="12297" max="12297" width="7.7109375" customWidth="1"/>
    <col min="12298" max="12298" width="7.140625" customWidth="1"/>
    <col min="12299" max="12299" width="5.5703125" customWidth="1"/>
    <col min="12300" max="12300" width="5.7109375" customWidth="1"/>
    <col min="12301" max="12303" width="5.5703125" customWidth="1"/>
    <col min="12304" max="12304" width="6.5703125" customWidth="1"/>
    <col min="12305" max="12305" width="6.7109375" customWidth="1"/>
    <col min="12306" max="12306" width="5.5703125" customWidth="1"/>
    <col min="12307" max="12307" width="6.42578125" customWidth="1"/>
    <col min="12308" max="12308" width="6.28515625" customWidth="1"/>
    <col min="12309" max="12309" width="6.7109375" customWidth="1"/>
    <col min="12310" max="12311" width="5.5703125" customWidth="1"/>
    <col min="12312" max="12312" width="6.28515625" customWidth="1"/>
    <col min="12313" max="12313" width="7" customWidth="1"/>
    <col min="12314" max="12314" width="5.5703125" customWidth="1"/>
    <col min="12315" max="12315" width="6.85546875" customWidth="1"/>
    <col min="12316" max="12316" width="6.42578125" customWidth="1"/>
    <col min="12317" max="12317" width="6.5703125" customWidth="1"/>
    <col min="12318" max="12318" width="7.140625" customWidth="1"/>
    <col min="12319" max="12319" width="6" customWidth="1"/>
    <col min="12320" max="12320" width="7.140625" customWidth="1"/>
    <col min="12321" max="12321" width="6.42578125" customWidth="1"/>
    <col min="12322" max="12322" width="6.85546875" customWidth="1"/>
    <col min="12323" max="12323" width="6.7109375" customWidth="1"/>
    <col min="12545" max="12545" width="4.7109375" customWidth="1"/>
    <col min="12546" max="12546" width="11.5703125" bestFit="1" customWidth="1"/>
    <col min="12547" max="12550" width="11.5703125" customWidth="1"/>
    <col min="12551" max="12551" width="6.5703125" bestFit="1" customWidth="1"/>
    <col min="12552" max="12552" width="6.5703125" customWidth="1"/>
    <col min="12553" max="12553" width="7.7109375" customWidth="1"/>
    <col min="12554" max="12554" width="7.140625" customWidth="1"/>
    <col min="12555" max="12555" width="5.5703125" customWidth="1"/>
    <col min="12556" max="12556" width="5.7109375" customWidth="1"/>
    <col min="12557" max="12559" width="5.5703125" customWidth="1"/>
    <col min="12560" max="12560" width="6.5703125" customWidth="1"/>
    <col min="12561" max="12561" width="6.7109375" customWidth="1"/>
    <col min="12562" max="12562" width="5.5703125" customWidth="1"/>
    <col min="12563" max="12563" width="6.42578125" customWidth="1"/>
    <col min="12564" max="12564" width="6.28515625" customWidth="1"/>
    <col min="12565" max="12565" width="6.7109375" customWidth="1"/>
    <col min="12566" max="12567" width="5.5703125" customWidth="1"/>
    <col min="12568" max="12568" width="6.28515625" customWidth="1"/>
    <col min="12569" max="12569" width="7" customWidth="1"/>
    <col min="12570" max="12570" width="5.5703125" customWidth="1"/>
    <col min="12571" max="12571" width="6.85546875" customWidth="1"/>
    <col min="12572" max="12572" width="6.42578125" customWidth="1"/>
    <col min="12573" max="12573" width="6.5703125" customWidth="1"/>
    <col min="12574" max="12574" width="7.140625" customWidth="1"/>
    <col min="12575" max="12575" width="6" customWidth="1"/>
    <col min="12576" max="12576" width="7.140625" customWidth="1"/>
    <col min="12577" max="12577" width="6.42578125" customWidth="1"/>
    <col min="12578" max="12578" width="6.85546875" customWidth="1"/>
    <col min="12579" max="12579" width="6.7109375" customWidth="1"/>
    <col min="12801" max="12801" width="4.7109375" customWidth="1"/>
    <col min="12802" max="12802" width="11.5703125" bestFit="1" customWidth="1"/>
    <col min="12803" max="12806" width="11.5703125" customWidth="1"/>
    <col min="12807" max="12807" width="6.5703125" bestFit="1" customWidth="1"/>
    <col min="12808" max="12808" width="6.5703125" customWidth="1"/>
    <col min="12809" max="12809" width="7.7109375" customWidth="1"/>
    <col min="12810" max="12810" width="7.140625" customWidth="1"/>
    <col min="12811" max="12811" width="5.5703125" customWidth="1"/>
    <col min="12812" max="12812" width="5.7109375" customWidth="1"/>
    <col min="12813" max="12815" width="5.5703125" customWidth="1"/>
    <col min="12816" max="12816" width="6.5703125" customWidth="1"/>
    <col min="12817" max="12817" width="6.7109375" customWidth="1"/>
    <col min="12818" max="12818" width="5.5703125" customWidth="1"/>
    <col min="12819" max="12819" width="6.42578125" customWidth="1"/>
    <col min="12820" max="12820" width="6.28515625" customWidth="1"/>
    <col min="12821" max="12821" width="6.7109375" customWidth="1"/>
    <col min="12822" max="12823" width="5.5703125" customWidth="1"/>
    <col min="12824" max="12824" width="6.28515625" customWidth="1"/>
    <col min="12825" max="12825" width="7" customWidth="1"/>
    <col min="12826" max="12826" width="5.5703125" customWidth="1"/>
    <col min="12827" max="12827" width="6.85546875" customWidth="1"/>
    <col min="12828" max="12828" width="6.42578125" customWidth="1"/>
    <col min="12829" max="12829" width="6.5703125" customWidth="1"/>
    <col min="12830" max="12830" width="7.140625" customWidth="1"/>
    <col min="12831" max="12831" width="6" customWidth="1"/>
    <col min="12832" max="12832" width="7.140625" customWidth="1"/>
    <col min="12833" max="12833" width="6.42578125" customWidth="1"/>
    <col min="12834" max="12834" width="6.85546875" customWidth="1"/>
    <col min="12835" max="12835" width="6.7109375" customWidth="1"/>
    <col min="13057" max="13057" width="4.7109375" customWidth="1"/>
    <col min="13058" max="13058" width="11.5703125" bestFit="1" customWidth="1"/>
    <col min="13059" max="13062" width="11.5703125" customWidth="1"/>
    <col min="13063" max="13063" width="6.5703125" bestFit="1" customWidth="1"/>
    <col min="13064" max="13064" width="6.5703125" customWidth="1"/>
    <col min="13065" max="13065" width="7.7109375" customWidth="1"/>
    <col min="13066" max="13066" width="7.140625" customWidth="1"/>
    <col min="13067" max="13067" width="5.5703125" customWidth="1"/>
    <col min="13068" max="13068" width="5.7109375" customWidth="1"/>
    <col min="13069" max="13071" width="5.5703125" customWidth="1"/>
    <col min="13072" max="13072" width="6.5703125" customWidth="1"/>
    <col min="13073" max="13073" width="6.7109375" customWidth="1"/>
    <col min="13074" max="13074" width="5.5703125" customWidth="1"/>
    <col min="13075" max="13075" width="6.42578125" customWidth="1"/>
    <col min="13076" max="13076" width="6.28515625" customWidth="1"/>
    <col min="13077" max="13077" width="6.7109375" customWidth="1"/>
    <col min="13078" max="13079" width="5.5703125" customWidth="1"/>
    <col min="13080" max="13080" width="6.28515625" customWidth="1"/>
    <col min="13081" max="13081" width="7" customWidth="1"/>
    <col min="13082" max="13082" width="5.5703125" customWidth="1"/>
    <col min="13083" max="13083" width="6.85546875" customWidth="1"/>
    <col min="13084" max="13084" width="6.42578125" customWidth="1"/>
    <col min="13085" max="13085" width="6.5703125" customWidth="1"/>
    <col min="13086" max="13086" width="7.140625" customWidth="1"/>
    <col min="13087" max="13087" width="6" customWidth="1"/>
    <col min="13088" max="13088" width="7.140625" customWidth="1"/>
    <col min="13089" max="13089" width="6.42578125" customWidth="1"/>
    <col min="13090" max="13090" width="6.85546875" customWidth="1"/>
    <col min="13091" max="13091" width="6.7109375" customWidth="1"/>
    <col min="13313" max="13313" width="4.7109375" customWidth="1"/>
    <col min="13314" max="13314" width="11.5703125" bestFit="1" customWidth="1"/>
    <col min="13315" max="13318" width="11.5703125" customWidth="1"/>
    <col min="13319" max="13319" width="6.5703125" bestFit="1" customWidth="1"/>
    <col min="13320" max="13320" width="6.5703125" customWidth="1"/>
    <col min="13321" max="13321" width="7.7109375" customWidth="1"/>
    <col min="13322" max="13322" width="7.140625" customWidth="1"/>
    <col min="13323" max="13323" width="5.5703125" customWidth="1"/>
    <col min="13324" max="13324" width="5.7109375" customWidth="1"/>
    <col min="13325" max="13327" width="5.5703125" customWidth="1"/>
    <col min="13328" max="13328" width="6.5703125" customWidth="1"/>
    <col min="13329" max="13329" width="6.7109375" customWidth="1"/>
    <col min="13330" max="13330" width="5.5703125" customWidth="1"/>
    <col min="13331" max="13331" width="6.42578125" customWidth="1"/>
    <col min="13332" max="13332" width="6.28515625" customWidth="1"/>
    <col min="13333" max="13333" width="6.7109375" customWidth="1"/>
    <col min="13334" max="13335" width="5.5703125" customWidth="1"/>
    <col min="13336" max="13336" width="6.28515625" customWidth="1"/>
    <col min="13337" max="13337" width="7" customWidth="1"/>
    <col min="13338" max="13338" width="5.5703125" customWidth="1"/>
    <col min="13339" max="13339" width="6.85546875" customWidth="1"/>
    <col min="13340" max="13340" width="6.42578125" customWidth="1"/>
    <col min="13341" max="13341" width="6.5703125" customWidth="1"/>
    <col min="13342" max="13342" width="7.140625" customWidth="1"/>
    <col min="13343" max="13343" width="6" customWidth="1"/>
    <col min="13344" max="13344" width="7.140625" customWidth="1"/>
    <col min="13345" max="13345" width="6.42578125" customWidth="1"/>
    <col min="13346" max="13346" width="6.85546875" customWidth="1"/>
    <col min="13347" max="13347" width="6.7109375" customWidth="1"/>
    <col min="13569" max="13569" width="4.7109375" customWidth="1"/>
    <col min="13570" max="13570" width="11.5703125" bestFit="1" customWidth="1"/>
    <col min="13571" max="13574" width="11.5703125" customWidth="1"/>
    <col min="13575" max="13575" width="6.5703125" bestFit="1" customWidth="1"/>
    <col min="13576" max="13576" width="6.5703125" customWidth="1"/>
    <col min="13577" max="13577" width="7.7109375" customWidth="1"/>
    <col min="13578" max="13578" width="7.140625" customWidth="1"/>
    <col min="13579" max="13579" width="5.5703125" customWidth="1"/>
    <col min="13580" max="13580" width="5.7109375" customWidth="1"/>
    <col min="13581" max="13583" width="5.5703125" customWidth="1"/>
    <col min="13584" max="13584" width="6.5703125" customWidth="1"/>
    <col min="13585" max="13585" width="6.7109375" customWidth="1"/>
    <col min="13586" max="13586" width="5.5703125" customWidth="1"/>
    <col min="13587" max="13587" width="6.42578125" customWidth="1"/>
    <col min="13588" max="13588" width="6.28515625" customWidth="1"/>
    <col min="13589" max="13589" width="6.7109375" customWidth="1"/>
    <col min="13590" max="13591" width="5.5703125" customWidth="1"/>
    <col min="13592" max="13592" width="6.28515625" customWidth="1"/>
    <col min="13593" max="13593" width="7" customWidth="1"/>
    <col min="13594" max="13594" width="5.5703125" customWidth="1"/>
    <col min="13595" max="13595" width="6.85546875" customWidth="1"/>
    <col min="13596" max="13596" width="6.42578125" customWidth="1"/>
    <col min="13597" max="13597" width="6.5703125" customWidth="1"/>
    <col min="13598" max="13598" width="7.140625" customWidth="1"/>
    <col min="13599" max="13599" width="6" customWidth="1"/>
    <col min="13600" max="13600" width="7.140625" customWidth="1"/>
    <col min="13601" max="13601" width="6.42578125" customWidth="1"/>
    <col min="13602" max="13602" width="6.85546875" customWidth="1"/>
    <col min="13603" max="13603" width="6.7109375" customWidth="1"/>
    <col min="13825" max="13825" width="4.7109375" customWidth="1"/>
    <col min="13826" max="13826" width="11.5703125" bestFit="1" customWidth="1"/>
    <col min="13827" max="13830" width="11.5703125" customWidth="1"/>
    <col min="13831" max="13831" width="6.5703125" bestFit="1" customWidth="1"/>
    <col min="13832" max="13832" width="6.5703125" customWidth="1"/>
    <col min="13833" max="13833" width="7.7109375" customWidth="1"/>
    <col min="13834" max="13834" width="7.140625" customWidth="1"/>
    <col min="13835" max="13835" width="5.5703125" customWidth="1"/>
    <col min="13836" max="13836" width="5.7109375" customWidth="1"/>
    <col min="13837" max="13839" width="5.5703125" customWidth="1"/>
    <col min="13840" max="13840" width="6.5703125" customWidth="1"/>
    <col min="13841" max="13841" width="6.7109375" customWidth="1"/>
    <col min="13842" max="13842" width="5.5703125" customWidth="1"/>
    <col min="13843" max="13843" width="6.42578125" customWidth="1"/>
    <col min="13844" max="13844" width="6.28515625" customWidth="1"/>
    <col min="13845" max="13845" width="6.7109375" customWidth="1"/>
    <col min="13846" max="13847" width="5.5703125" customWidth="1"/>
    <col min="13848" max="13848" width="6.28515625" customWidth="1"/>
    <col min="13849" max="13849" width="7" customWidth="1"/>
    <col min="13850" max="13850" width="5.5703125" customWidth="1"/>
    <col min="13851" max="13851" width="6.85546875" customWidth="1"/>
    <col min="13852" max="13852" width="6.42578125" customWidth="1"/>
    <col min="13853" max="13853" width="6.5703125" customWidth="1"/>
    <col min="13854" max="13854" width="7.140625" customWidth="1"/>
    <col min="13855" max="13855" width="6" customWidth="1"/>
    <col min="13856" max="13856" width="7.140625" customWidth="1"/>
    <col min="13857" max="13857" width="6.42578125" customWidth="1"/>
    <col min="13858" max="13858" width="6.85546875" customWidth="1"/>
    <col min="13859" max="13859" width="6.7109375" customWidth="1"/>
    <col min="14081" max="14081" width="4.7109375" customWidth="1"/>
    <col min="14082" max="14082" width="11.5703125" bestFit="1" customWidth="1"/>
    <col min="14083" max="14086" width="11.5703125" customWidth="1"/>
    <col min="14087" max="14087" width="6.5703125" bestFit="1" customWidth="1"/>
    <col min="14088" max="14088" width="6.5703125" customWidth="1"/>
    <col min="14089" max="14089" width="7.7109375" customWidth="1"/>
    <col min="14090" max="14090" width="7.140625" customWidth="1"/>
    <col min="14091" max="14091" width="5.5703125" customWidth="1"/>
    <col min="14092" max="14092" width="5.7109375" customWidth="1"/>
    <col min="14093" max="14095" width="5.5703125" customWidth="1"/>
    <col min="14096" max="14096" width="6.5703125" customWidth="1"/>
    <col min="14097" max="14097" width="6.7109375" customWidth="1"/>
    <col min="14098" max="14098" width="5.5703125" customWidth="1"/>
    <col min="14099" max="14099" width="6.42578125" customWidth="1"/>
    <col min="14100" max="14100" width="6.28515625" customWidth="1"/>
    <col min="14101" max="14101" width="6.7109375" customWidth="1"/>
    <col min="14102" max="14103" width="5.5703125" customWidth="1"/>
    <col min="14104" max="14104" width="6.28515625" customWidth="1"/>
    <col min="14105" max="14105" width="7" customWidth="1"/>
    <col min="14106" max="14106" width="5.5703125" customWidth="1"/>
    <col min="14107" max="14107" width="6.85546875" customWidth="1"/>
    <col min="14108" max="14108" width="6.42578125" customWidth="1"/>
    <col min="14109" max="14109" width="6.5703125" customWidth="1"/>
    <col min="14110" max="14110" width="7.140625" customWidth="1"/>
    <col min="14111" max="14111" width="6" customWidth="1"/>
    <col min="14112" max="14112" width="7.140625" customWidth="1"/>
    <col min="14113" max="14113" width="6.42578125" customWidth="1"/>
    <col min="14114" max="14114" width="6.85546875" customWidth="1"/>
    <col min="14115" max="14115" width="6.7109375" customWidth="1"/>
    <col min="14337" max="14337" width="4.7109375" customWidth="1"/>
    <col min="14338" max="14338" width="11.5703125" bestFit="1" customWidth="1"/>
    <col min="14339" max="14342" width="11.5703125" customWidth="1"/>
    <col min="14343" max="14343" width="6.5703125" bestFit="1" customWidth="1"/>
    <col min="14344" max="14344" width="6.5703125" customWidth="1"/>
    <col min="14345" max="14345" width="7.7109375" customWidth="1"/>
    <col min="14346" max="14346" width="7.140625" customWidth="1"/>
    <col min="14347" max="14347" width="5.5703125" customWidth="1"/>
    <col min="14348" max="14348" width="5.7109375" customWidth="1"/>
    <col min="14349" max="14351" width="5.5703125" customWidth="1"/>
    <col min="14352" max="14352" width="6.5703125" customWidth="1"/>
    <col min="14353" max="14353" width="6.7109375" customWidth="1"/>
    <col min="14354" max="14354" width="5.5703125" customWidth="1"/>
    <col min="14355" max="14355" width="6.42578125" customWidth="1"/>
    <col min="14356" max="14356" width="6.28515625" customWidth="1"/>
    <col min="14357" max="14357" width="6.7109375" customWidth="1"/>
    <col min="14358" max="14359" width="5.5703125" customWidth="1"/>
    <col min="14360" max="14360" width="6.28515625" customWidth="1"/>
    <col min="14361" max="14361" width="7" customWidth="1"/>
    <col min="14362" max="14362" width="5.5703125" customWidth="1"/>
    <col min="14363" max="14363" width="6.85546875" customWidth="1"/>
    <col min="14364" max="14364" width="6.42578125" customWidth="1"/>
    <col min="14365" max="14365" width="6.5703125" customWidth="1"/>
    <col min="14366" max="14366" width="7.140625" customWidth="1"/>
    <col min="14367" max="14367" width="6" customWidth="1"/>
    <col min="14368" max="14368" width="7.140625" customWidth="1"/>
    <col min="14369" max="14369" width="6.42578125" customWidth="1"/>
    <col min="14370" max="14370" width="6.85546875" customWidth="1"/>
    <col min="14371" max="14371" width="6.7109375" customWidth="1"/>
    <col min="14593" max="14593" width="4.7109375" customWidth="1"/>
    <col min="14594" max="14594" width="11.5703125" bestFit="1" customWidth="1"/>
    <col min="14595" max="14598" width="11.5703125" customWidth="1"/>
    <col min="14599" max="14599" width="6.5703125" bestFit="1" customWidth="1"/>
    <col min="14600" max="14600" width="6.5703125" customWidth="1"/>
    <col min="14601" max="14601" width="7.7109375" customWidth="1"/>
    <col min="14602" max="14602" width="7.140625" customWidth="1"/>
    <col min="14603" max="14603" width="5.5703125" customWidth="1"/>
    <col min="14604" max="14604" width="5.7109375" customWidth="1"/>
    <col min="14605" max="14607" width="5.5703125" customWidth="1"/>
    <col min="14608" max="14608" width="6.5703125" customWidth="1"/>
    <col min="14609" max="14609" width="6.7109375" customWidth="1"/>
    <col min="14610" max="14610" width="5.5703125" customWidth="1"/>
    <col min="14611" max="14611" width="6.42578125" customWidth="1"/>
    <col min="14612" max="14612" width="6.28515625" customWidth="1"/>
    <col min="14613" max="14613" width="6.7109375" customWidth="1"/>
    <col min="14614" max="14615" width="5.5703125" customWidth="1"/>
    <col min="14616" max="14616" width="6.28515625" customWidth="1"/>
    <col min="14617" max="14617" width="7" customWidth="1"/>
    <col min="14618" max="14618" width="5.5703125" customWidth="1"/>
    <col min="14619" max="14619" width="6.85546875" customWidth="1"/>
    <col min="14620" max="14620" width="6.42578125" customWidth="1"/>
    <col min="14621" max="14621" width="6.5703125" customWidth="1"/>
    <col min="14622" max="14622" width="7.140625" customWidth="1"/>
    <col min="14623" max="14623" width="6" customWidth="1"/>
    <col min="14624" max="14624" width="7.140625" customWidth="1"/>
    <col min="14625" max="14625" width="6.42578125" customWidth="1"/>
    <col min="14626" max="14626" width="6.85546875" customWidth="1"/>
    <col min="14627" max="14627" width="6.7109375" customWidth="1"/>
    <col min="14849" max="14849" width="4.7109375" customWidth="1"/>
    <col min="14850" max="14850" width="11.5703125" bestFit="1" customWidth="1"/>
    <col min="14851" max="14854" width="11.5703125" customWidth="1"/>
    <col min="14855" max="14855" width="6.5703125" bestFit="1" customWidth="1"/>
    <col min="14856" max="14856" width="6.5703125" customWidth="1"/>
    <col min="14857" max="14857" width="7.7109375" customWidth="1"/>
    <col min="14858" max="14858" width="7.140625" customWidth="1"/>
    <col min="14859" max="14859" width="5.5703125" customWidth="1"/>
    <col min="14860" max="14860" width="5.7109375" customWidth="1"/>
    <col min="14861" max="14863" width="5.5703125" customWidth="1"/>
    <col min="14864" max="14864" width="6.5703125" customWidth="1"/>
    <col min="14865" max="14865" width="6.7109375" customWidth="1"/>
    <col min="14866" max="14866" width="5.5703125" customWidth="1"/>
    <col min="14867" max="14867" width="6.42578125" customWidth="1"/>
    <col min="14868" max="14868" width="6.28515625" customWidth="1"/>
    <col min="14869" max="14869" width="6.7109375" customWidth="1"/>
    <col min="14870" max="14871" width="5.5703125" customWidth="1"/>
    <col min="14872" max="14872" width="6.28515625" customWidth="1"/>
    <col min="14873" max="14873" width="7" customWidth="1"/>
    <col min="14874" max="14874" width="5.5703125" customWidth="1"/>
    <col min="14875" max="14875" width="6.85546875" customWidth="1"/>
    <col min="14876" max="14876" width="6.42578125" customWidth="1"/>
    <col min="14877" max="14877" width="6.5703125" customWidth="1"/>
    <col min="14878" max="14878" width="7.140625" customWidth="1"/>
    <col min="14879" max="14879" width="6" customWidth="1"/>
    <col min="14880" max="14880" width="7.140625" customWidth="1"/>
    <col min="14881" max="14881" width="6.42578125" customWidth="1"/>
    <col min="14882" max="14882" width="6.85546875" customWidth="1"/>
    <col min="14883" max="14883" width="6.7109375" customWidth="1"/>
    <col min="15105" max="15105" width="4.7109375" customWidth="1"/>
    <col min="15106" max="15106" width="11.5703125" bestFit="1" customWidth="1"/>
    <col min="15107" max="15110" width="11.5703125" customWidth="1"/>
    <col min="15111" max="15111" width="6.5703125" bestFit="1" customWidth="1"/>
    <col min="15112" max="15112" width="6.5703125" customWidth="1"/>
    <col min="15113" max="15113" width="7.7109375" customWidth="1"/>
    <col min="15114" max="15114" width="7.140625" customWidth="1"/>
    <col min="15115" max="15115" width="5.5703125" customWidth="1"/>
    <col min="15116" max="15116" width="5.7109375" customWidth="1"/>
    <col min="15117" max="15119" width="5.5703125" customWidth="1"/>
    <col min="15120" max="15120" width="6.5703125" customWidth="1"/>
    <col min="15121" max="15121" width="6.7109375" customWidth="1"/>
    <col min="15122" max="15122" width="5.5703125" customWidth="1"/>
    <col min="15123" max="15123" width="6.42578125" customWidth="1"/>
    <col min="15124" max="15124" width="6.28515625" customWidth="1"/>
    <col min="15125" max="15125" width="6.7109375" customWidth="1"/>
    <col min="15126" max="15127" width="5.5703125" customWidth="1"/>
    <col min="15128" max="15128" width="6.28515625" customWidth="1"/>
    <col min="15129" max="15129" width="7" customWidth="1"/>
    <col min="15130" max="15130" width="5.5703125" customWidth="1"/>
    <col min="15131" max="15131" width="6.85546875" customWidth="1"/>
    <col min="15132" max="15132" width="6.42578125" customWidth="1"/>
    <col min="15133" max="15133" width="6.5703125" customWidth="1"/>
    <col min="15134" max="15134" width="7.140625" customWidth="1"/>
    <col min="15135" max="15135" width="6" customWidth="1"/>
    <col min="15136" max="15136" width="7.140625" customWidth="1"/>
    <col min="15137" max="15137" width="6.42578125" customWidth="1"/>
    <col min="15138" max="15138" width="6.85546875" customWidth="1"/>
    <col min="15139" max="15139" width="6.7109375" customWidth="1"/>
    <col min="15361" max="15361" width="4.7109375" customWidth="1"/>
    <col min="15362" max="15362" width="11.5703125" bestFit="1" customWidth="1"/>
    <col min="15363" max="15366" width="11.5703125" customWidth="1"/>
    <col min="15367" max="15367" width="6.5703125" bestFit="1" customWidth="1"/>
    <col min="15368" max="15368" width="6.5703125" customWidth="1"/>
    <col min="15369" max="15369" width="7.7109375" customWidth="1"/>
    <col min="15370" max="15370" width="7.140625" customWidth="1"/>
    <col min="15371" max="15371" width="5.5703125" customWidth="1"/>
    <col min="15372" max="15372" width="5.7109375" customWidth="1"/>
    <col min="15373" max="15375" width="5.5703125" customWidth="1"/>
    <col min="15376" max="15376" width="6.5703125" customWidth="1"/>
    <col min="15377" max="15377" width="6.7109375" customWidth="1"/>
    <col min="15378" max="15378" width="5.5703125" customWidth="1"/>
    <col min="15379" max="15379" width="6.42578125" customWidth="1"/>
    <col min="15380" max="15380" width="6.28515625" customWidth="1"/>
    <col min="15381" max="15381" width="6.7109375" customWidth="1"/>
    <col min="15382" max="15383" width="5.5703125" customWidth="1"/>
    <col min="15384" max="15384" width="6.28515625" customWidth="1"/>
    <col min="15385" max="15385" width="7" customWidth="1"/>
    <col min="15386" max="15386" width="5.5703125" customWidth="1"/>
    <col min="15387" max="15387" width="6.85546875" customWidth="1"/>
    <col min="15388" max="15388" width="6.42578125" customWidth="1"/>
    <col min="15389" max="15389" width="6.5703125" customWidth="1"/>
    <col min="15390" max="15390" width="7.140625" customWidth="1"/>
    <col min="15391" max="15391" width="6" customWidth="1"/>
    <col min="15392" max="15392" width="7.140625" customWidth="1"/>
    <col min="15393" max="15393" width="6.42578125" customWidth="1"/>
    <col min="15394" max="15394" width="6.85546875" customWidth="1"/>
    <col min="15395" max="15395" width="6.7109375" customWidth="1"/>
    <col min="15617" max="15617" width="4.7109375" customWidth="1"/>
    <col min="15618" max="15618" width="11.5703125" bestFit="1" customWidth="1"/>
    <col min="15619" max="15622" width="11.5703125" customWidth="1"/>
    <col min="15623" max="15623" width="6.5703125" bestFit="1" customWidth="1"/>
    <col min="15624" max="15624" width="6.5703125" customWidth="1"/>
    <col min="15625" max="15625" width="7.7109375" customWidth="1"/>
    <col min="15626" max="15626" width="7.140625" customWidth="1"/>
    <col min="15627" max="15627" width="5.5703125" customWidth="1"/>
    <col min="15628" max="15628" width="5.7109375" customWidth="1"/>
    <col min="15629" max="15631" width="5.5703125" customWidth="1"/>
    <col min="15632" max="15632" width="6.5703125" customWidth="1"/>
    <col min="15633" max="15633" width="6.7109375" customWidth="1"/>
    <col min="15634" max="15634" width="5.5703125" customWidth="1"/>
    <col min="15635" max="15635" width="6.42578125" customWidth="1"/>
    <col min="15636" max="15636" width="6.28515625" customWidth="1"/>
    <col min="15637" max="15637" width="6.7109375" customWidth="1"/>
    <col min="15638" max="15639" width="5.5703125" customWidth="1"/>
    <col min="15640" max="15640" width="6.28515625" customWidth="1"/>
    <col min="15641" max="15641" width="7" customWidth="1"/>
    <col min="15642" max="15642" width="5.5703125" customWidth="1"/>
    <col min="15643" max="15643" width="6.85546875" customWidth="1"/>
    <col min="15644" max="15644" width="6.42578125" customWidth="1"/>
    <col min="15645" max="15645" width="6.5703125" customWidth="1"/>
    <col min="15646" max="15646" width="7.140625" customWidth="1"/>
    <col min="15647" max="15647" width="6" customWidth="1"/>
    <col min="15648" max="15648" width="7.140625" customWidth="1"/>
    <col min="15649" max="15649" width="6.42578125" customWidth="1"/>
    <col min="15650" max="15650" width="6.85546875" customWidth="1"/>
    <col min="15651" max="15651" width="6.7109375" customWidth="1"/>
    <col min="15873" max="15873" width="4.7109375" customWidth="1"/>
    <col min="15874" max="15874" width="11.5703125" bestFit="1" customWidth="1"/>
    <col min="15875" max="15878" width="11.5703125" customWidth="1"/>
    <col min="15879" max="15879" width="6.5703125" bestFit="1" customWidth="1"/>
    <col min="15880" max="15880" width="6.5703125" customWidth="1"/>
    <col min="15881" max="15881" width="7.7109375" customWidth="1"/>
    <col min="15882" max="15882" width="7.140625" customWidth="1"/>
    <col min="15883" max="15883" width="5.5703125" customWidth="1"/>
    <col min="15884" max="15884" width="5.7109375" customWidth="1"/>
    <col min="15885" max="15887" width="5.5703125" customWidth="1"/>
    <col min="15888" max="15888" width="6.5703125" customWidth="1"/>
    <col min="15889" max="15889" width="6.7109375" customWidth="1"/>
    <col min="15890" max="15890" width="5.5703125" customWidth="1"/>
    <col min="15891" max="15891" width="6.42578125" customWidth="1"/>
    <col min="15892" max="15892" width="6.28515625" customWidth="1"/>
    <col min="15893" max="15893" width="6.7109375" customWidth="1"/>
    <col min="15894" max="15895" width="5.5703125" customWidth="1"/>
    <col min="15896" max="15896" width="6.28515625" customWidth="1"/>
    <col min="15897" max="15897" width="7" customWidth="1"/>
    <col min="15898" max="15898" width="5.5703125" customWidth="1"/>
    <col min="15899" max="15899" width="6.85546875" customWidth="1"/>
    <col min="15900" max="15900" width="6.42578125" customWidth="1"/>
    <col min="15901" max="15901" width="6.5703125" customWidth="1"/>
    <col min="15902" max="15902" width="7.140625" customWidth="1"/>
    <col min="15903" max="15903" width="6" customWidth="1"/>
    <col min="15904" max="15904" width="7.140625" customWidth="1"/>
    <col min="15905" max="15905" width="6.42578125" customWidth="1"/>
    <col min="15906" max="15906" width="6.85546875" customWidth="1"/>
    <col min="15907" max="15907" width="6.7109375" customWidth="1"/>
    <col min="16129" max="16129" width="4.7109375" customWidth="1"/>
    <col min="16130" max="16130" width="11.5703125" bestFit="1" customWidth="1"/>
    <col min="16131" max="16134" width="11.5703125" customWidth="1"/>
    <col min="16135" max="16135" width="6.5703125" bestFit="1" customWidth="1"/>
    <col min="16136" max="16136" width="6.5703125" customWidth="1"/>
    <col min="16137" max="16137" width="7.7109375" customWidth="1"/>
    <col min="16138" max="16138" width="7.140625" customWidth="1"/>
    <col min="16139" max="16139" width="5.5703125" customWidth="1"/>
    <col min="16140" max="16140" width="5.7109375" customWidth="1"/>
    <col min="16141" max="16143" width="5.5703125" customWidth="1"/>
    <col min="16144" max="16144" width="6.5703125" customWidth="1"/>
    <col min="16145" max="16145" width="6.7109375" customWidth="1"/>
    <col min="16146" max="16146" width="5.5703125" customWidth="1"/>
    <col min="16147" max="16147" width="6.42578125" customWidth="1"/>
    <col min="16148" max="16148" width="6.28515625" customWidth="1"/>
    <col min="16149" max="16149" width="6.7109375" customWidth="1"/>
    <col min="16150" max="16151" width="5.5703125" customWidth="1"/>
    <col min="16152" max="16152" width="6.28515625" customWidth="1"/>
    <col min="16153" max="16153" width="7" customWidth="1"/>
    <col min="16154" max="16154" width="5.5703125" customWidth="1"/>
    <col min="16155" max="16155" width="6.85546875" customWidth="1"/>
    <col min="16156" max="16156" width="6.42578125" customWidth="1"/>
    <col min="16157" max="16157" width="6.5703125" customWidth="1"/>
    <col min="16158" max="16158" width="7.140625" customWidth="1"/>
    <col min="16159" max="16159" width="6" customWidth="1"/>
    <col min="16160" max="16160" width="7.140625" customWidth="1"/>
    <col min="16161" max="16161" width="6.42578125" customWidth="1"/>
    <col min="16162" max="16162" width="6.85546875" customWidth="1"/>
    <col min="16163" max="16163" width="6.7109375" customWidth="1"/>
  </cols>
  <sheetData>
    <row r="1" spans="1:244" s="12" customFormat="1" ht="15.75" x14ac:dyDescent="0.25">
      <c r="A1" s="1" t="s">
        <v>0</v>
      </c>
      <c r="B1" s="2"/>
      <c r="C1" s="3"/>
      <c r="D1" s="4"/>
      <c r="E1" s="4"/>
      <c r="F1" s="5"/>
      <c r="G1" s="5"/>
      <c r="H1" s="5"/>
      <c r="I1" s="6"/>
      <c r="J1" s="5"/>
      <c r="K1" s="5"/>
      <c r="L1" s="6"/>
      <c r="M1" s="5"/>
      <c r="N1" s="5"/>
      <c r="O1" s="6"/>
      <c r="P1" s="5"/>
      <c r="Q1" s="7"/>
      <c r="R1" s="5"/>
      <c r="S1" s="5"/>
      <c r="T1" s="6"/>
      <c r="U1" s="6"/>
      <c r="V1" s="5"/>
      <c r="W1" s="7"/>
      <c r="X1" s="8"/>
      <c r="Y1" s="6"/>
      <c r="Z1" s="9"/>
      <c r="AA1" s="10"/>
      <c r="AB1" s="6"/>
      <c r="AC1" s="11"/>
      <c r="AD1" s="5"/>
      <c r="AE1" s="6"/>
    </row>
    <row r="2" spans="1:244" s="12" customFormat="1" ht="20.25" x14ac:dyDescent="0.3">
      <c r="A2" s="13" t="s">
        <v>1</v>
      </c>
      <c r="B2" s="2"/>
      <c r="C2" s="14"/>
      <c r="D2" s="15"/>
      <c r="E2" s="4"/>
      <c r="F2" s="5"/>
      <c r="G2" s="5"/>
      <c r="H2" s="5"/>
      <c r="I2" s="6"/>
      <c r="J2" s="5"/>
      <c r="K2" s="5"/>
      <c r="L2" s="6"/>
      <c r="M2" s="5"/>
      <c r="N2" s="5"/>
      <c r="O2" s="16" t="s">
        <v>2</v>
      </c>
      <c r="Q2" s="7"/>
      <c r="S2" s="5"/>
      <c r="T2" s="6"/>
      <c r="U2" s="6"/>
      <c r="V2" s="5"/>
      <c r="W2" s="7"/>
      <c r="X2" s="8"/>
      <c r="Y2" s="6"/>
      <c r="Z2" s="11"/>
      <c r="AA2" s="5"/>
      <c r="AB2" s="6"/>
      <c r="AC2" s="6"/>
      <c r="AD2" s="5"/>
      <c r="AE2" s="6"/>
    </row>
    <row r="3" spans="1:244" ht="20.25" x14ac:dyDescent="0.3">
      <c r="A3" s="13" t="s">
        <v>3</v>
      </c>
      <c r="C3" s="14"/>
      <c r="D3" s="15"/>
      <c r="E3" s="4"/>
      <c r="F3" s="10"/>
      <c r="G3" s="10"/>
      <c r="H3" s="10"/>
      <c r="I3" s="9"/>
      <c r="J3" s="10"/>
      <c r="K3" s="10"/>
      <c r="L3" s="9"/>
      <c r="M3" s="10"/>
      <c r="N3" s="10"/>
      <c r="O3" s="17"/>
      <c r="P3" s="18"/>
      <c r="Q3" s="19"/>
      <c r="R3" s="10"/>
      <c r="S3" s="10"/>
      <c r="T3" s="9"/>
      <c r="U3" s="9"/>
      <c r="V3" s="10"/>
      <c r="W3" s="19"/>
      <c r="Y3" s="9"/>
      <c r="Z3" s="9"/>
      <c r="AA3" s="10"/>
      <c r="AB3" s="9"/>
      <c r="AC3" s="9"/>
      <c r="AD3" s="10"/>
      <c r="AE3" s="9"/>
      <c r="AF3"/>
      <c r="AG3"/>
      <c r="AH3"/>
      <c r="AI3"/>
    </row>
    <row r="4" spans="1:244" ht="15.75" x14ac:dyDescent="0.25">
      <c r="A4" s="1" t="s">
        <v>4</v>
      </c>
      <c r="C4" s="20"/>
      <c r="D4" s="21"/>
      <c r="E4" s="22"/>
      <c r="F4" s="10"/>
      <c r="G4" s="10"/>
      <c r="H4" s="10"/>
      <c r="I4" s="9"/>
      <c r="J4" s="10"/>
      <c r="K4" s="10"/>
      <c r="L4" s="9"/>
      <c r="M4" s="10"/>
      <c r="N4" s="10"/>
      <c r="O4" s="9"/>
      <c r="P4" s="10"/>
      <c r="Q4" s="19"/>
      <c r="R4" s="10"/>
      <c r="S4" s="10"/>
      <c r="T4" s="9"/>
      <c r="U4" s="9"/>
      <c r="V4" s="10"/>
      <c r="W4" s="19"/>
      <c r="Y4" s="9"/>
      <c r="Z4" s="9"/>
      <c r="AA4" s="10"/>
      <c r="AB4" s="9"/>
      <c r="AC4" s="9"/>
      <c r="AD4" s="10"/>
      <c r="AE4" s="9"/>
      <c r="AF4"/>
      <c r="AG4"/>
      <c r="AH4"/>
      <c r="AI4"/>
    </row>
    <row r="5" spans="1:244" ht="15.75" x14ac:dyDescent="0.25">
      <c r="A5" s="1"/>
      <c r="C5" s="20"/>
      <c r="D5" s="21"/>
      <c r="E5" s="22"/>
      <c r="F5" s="10"/>
      <c r="G5" s="10"/>
      <c r="H5" s="10"/>
      <c r="I5" s="9"/>
      <c r="J5" s="10"/>
      <c r="K5" s="10"/>
      <c r="L5" s="9"/>
      <c r="M5" s="10"/>
      <c r="N5" s="10"/>
      <c r="O5" s="9"/>
      <c r="P5" s="10"/>
      <c r="Q5" s="19"/>
      <c r="R5" s="10"/>
      <c r="S5" s="10"/>
      <c r="T5" s="9"/>
      <c r="U5" s="9"/>
      <c r="V5" s="10"/>
      <c r="W5" s="19"/>
      <c r="Y5" s="9"/>
      <c r="Z5" s="9"/>
      <c r="AA5" s="10"/>
      <c r="AB5" s="9"/>
      <c r="AC5" s="9"/>
      <c r="AD5" s="10"/>
      <c r="AE5" s="9"/>
      <c r="AF5"/>
      <c r="AG5"/>
      <c r="AH5"/>
      <c r="AI5"/>
    </row>
    <row r="6" spans="1:244" x14ac:dyDescent="0.25">
      <c r="A6" s="23" t="s">
        <v>5</v>
      </c>
      <c r="B6" s="24"/>
      <c r="C6" s="25"/>
      <c r="D6" s="26"/>
      <c r="E6" s="26"/>
      <c r="F6" s="10"/>
      <c r="G6" s="10"/>
      <c r="H6" s="10"/>
      <c r="I6" s="9"/>
      <c r="J6" s="10"/>
      <c r="K6" s="10"/>
      <c r="L6" s="9"/>
      <c r="M6" s="10"/>
      <c r="N6" s="10"/>
      <c r="O6" s="9"/>
      <c r="P6" s="10"/>
      <c r="Q6" s="19"/>
      <c r="R6" s="10"/>
      <c r="S6" s="10"/>
      <c r="T6" s="9"/>
      <c r="U6" s="9"/>
      <c r="V6" s="10"/>
      <c r="W6" s="19"/>
      <c r="Y6" s="9"/>
      <c r="Z6" s="9"/>
      <c r="AA6" s="10"/>
      <c r="AB6" s="9"/>
      <c r="AC6" s="9"/>
      <c r="AD6" s="10"/>
      <c r="AE6" s="9"/>
      <c r="AF6"/>
      <c r="AG6"/>
      <c r="AH6"/>
      <c r="AI6"/>
    </row>
    <row r="7" spans="1:244" ht="15.75" x14ac:dyDescent="0.25">
      <c r="A7" s="27" t="s">
        <v>6</v>
      </c>
      <c r="C7" s="25"/>
      <c r="D7" s="26"/>
      <c r="E7" s="26"/>
      <c r="F7" s="10"/>
      <c r="G7" s="10"/>
      <c r="H7" s="10"/>
      <c r="I7" s="9"/>
      <c r="J7" s="10"/>
      <c r="K7" s="10"/>
      <c r="L7" s="9"/>
      <c r="M7" s="10"/>
      <c r="N7" s="10"/>
      <c r="O7" s="9"/>
      <c r="P7" s="10"/>
      <c r="Q7" s="19"/>
      <c r="R7" s="10"/>
      <c r="S7" s="10"/>
      <c r="T7" s="9"/>
      <c r="U7" s="9"/>
      <c r="V7" s="10"/>
      <c r="W7" s="19"/>
      <c r="Y7" s="9"/>
      <c r="Z7" s="9"/>
      <c r="AA7" s="10"/>
      <c r="AB7" s="9"/>
      <c r="AC7" s="9"/>
      <c r="AD7" s="28" t="s">
        <v>7</v>
      </c>
      <c r="AE7" s="9"/>
      <c r="AF7"/>
      <c r="AG7"/>
      <c r="AH7"/>
      <c r="AI7"/>
    </row>
    <row r="8" spans="1:244" ht="15.75" x14ac:dyDescent="0.25">
      <c r="A8" s="29"/>
      <c r="C8" s="25"/>
      <c r="D8" s="26"/>
      <c r="E8" s="26"/>
      <c r="F8" s="10"/>
      <c r="G8" s="10"/>
      <c r="H8" s="10"/>
      <c r="I8" s="9"/>
      <c r="J8" s="10"/>
      <c r="K8" s="10"/>
      <c r="L8" s="9"/>
      <c r="M8" s="10"/>
      <c r="N8" s="10"/>
      <c r="O8" s="9"/>
      <c r="P8" s="10"/>
      <c r="Q8" s="19"/>
      <c r="R8" s="10"/>
      <c r="S8" s="10"/>
      <c r="T8" s="9"/>
      <c r="U8" s="9"/>
      <c r="V8" s="10"/>
      <c r="W8" s="19"/>
      <c r="Y8" s="9"/>
      <c r="Z8" s="9"/>
      <c r="AA8" s="10"/>
      <c r="AB8" s="9"/>
      <c r="AC8" s="9"/>
      <c r="AD8" s="28" t="s">
        <v>8</v>
      </c>
      <c r="AE8" s="9"/>
      <c r="AF8"/>
      <c r="AG8"/>
      <c r="AH8"/>
      <c r="AI8"/>
    </row>
    <row r="9" spans="1:244" ht="15.75" x14ac:dyDescent="0.25">
      <c r="A9" s="27" t="s">
        <v>9</v>
      </c>
      <c r="C9" s="25"/>
      <c r="D9" s="26"/>
      <c r="E9" s="26"/>
      <c r="F9" s="10"/>
      <c r="G9" s="10"/>
      <c r="H9" s="10"/>
      <c r="I9" s="9"/>
      <c r="J9" s="10"/>
      <c r="K9" s="10"/>
      <c r="L9" s="9"/>
      <c r="M9" s="10"/>
      <c r="N9" s="10"/>
      <c r="O9" s="9"/>
      <c r="P9" s="10"/>
      <c r="Q9" s="19"/>
      <c r="R9" s="10"/>
      <c r="S9" s="10"/>
      <c r="T9" s="9"/>
      <c r="U9" s="9"/>
      <c r="V9" s="10"/>
      <c r="W9" s="19"/>
      <c r="Y9" s="9"/>
      <c r="Z9" s="9"/>
      <c r="AA9" s="10"/>
      <c r="AB9" s="9"/>
      <c r="AC9" s="9"/>
      <c r="AD9" s="28" t="s">
        <v>10</v>
      </c>
      <c r="AE9" s="9"/>
      <c r="AF9"/>
      <c r="AG9"/>
      <c r="AH9"/>
      <c r="AI9"/>
    </row>
    <row r="10" spans="1:244" ht="15.75" x14ac:dyDescent="0.25">
      <c r="A10" s="29" t="s">
        <v>11</v>
      </c>
      <c r="C10" s="30"/>
      <c r="D10" s="31"/>
      <c r="E10" s="31"/>
      <c r="F10" s="10"/>
      <c r="G10" s="10"/>
      <c r="H10" s="10"/>
      <c r="I10" s="9"/>
      <c r="J10" s="10"/>
      <c r="K10" s="10"/>
      <c r="L10" s="9"/>
      <c r="M10" s="10"/>
      <c r="N10" s="10"/>
      <c r="O10" s="9"/>
      <c r="P10" s="10"/>
      <c r="Q10" s="19"/>
      <c r="R10" s="10"/>
      <c r="S10" s="10"/>
      <c r="T10" s="9"/>
      <c r="U10" s="9"/>
      <c r="V10" s="10"/>
      <c r="W10" s="19"/>
      <c r="Y10" s="9"/>
      <c r="Z10" s="9"/>
      <c r="AA10" s="10"/>
      <c r="AB10" s="9"/>
      <c r="AC10" s="9"/>
      <c r="AD10" s="28" t="s">
        <v>12</v>
      </c>
      <c r="AE10" s="9"/>
      <c r="AF10"/>
      <c r="AG10"/>
      <c r="AH10"/>
      <c r="AI10"/>
    </row>
    <row r="11" spans="1:244" x14ac:dyDescent="0.25">
      <c r="A11" s="29" t="s">
        <v>13</v>
      </c>
      <c r="C11" s="30"/>
      <c r="D11" s="31"/>
      <c r="E11" s="31"/>
      <c r="F11" s="10"/>
      <c r="G11" s="10"/>
      <c r="H11" s="10"/>
      <c r="I11" s="9"/>
      <c r="J11" s="10"/>
      <c r="K11" s="10"/>
      <c r="L11" s="9"/>
      <c r="M11" s="10"/>
      <c r="N11" s="10"/>
      <c r="O11" s="9"/>
      <c r="P11" s="10"/>
      <c r="Q11" s="19"/>
      <c r="R11" s="10"/>
      <c r="S11" s="10"/>
      <c r="T11" s="9"/>
      <c r="U11" s="9"/>
      <c r="V11" s="10"/>
      <c r="W11" s="19"/>
      <c r="Y11" s="9"/>
      <c r="Z11" s="9"/>
      <c r="AA11" s="10"/>
      <c r="AB11" s="9"/>
      <c r="AC11" s="9"/>
      <c r="AD11" s="10"/>
      <c r="AE11" s="9"/>
      <c r="AF11"/>
      <c r="AG11"/>
      <c r="AH11"/>
      <c r="AI11"/>
    </row>
    <row r="12" spans="1:244" x14ac:dyDescent="0.25">
      <c r="A12" s="32" t="s">
        <v>14</v>
      </c>
      <c r="B12" s="33"/>
      <c r="C12" s="7"/>
      <c r="D12"/>
      <c r="E12" s="9"/>
      <c r="F12"/>
      <c r="G12"/>
      <c r="H12"/>
      <c r="I12" s="9"/>
      <c r="J12"/>
      <c r="K12"/>
      <c r="L12" s="9"/>
      <c r="M12"/>
      <c r="N12"/>
      <c r="O12"/>
      <c r="P12"/>
      <c r="Q12" s="19"/>
      <c r="R12"/>
      <c r="S12"/>
      <c r="T12"/>
      <c r="U12"/>
      <c r="V12"/>
      <c r="W12"/>
      <c r="X12" s="9"/>
      <c r="Y12" s="9"/>
      <c r="Z12"/>
      <c r="AA12"/>
      <c r="AB12"/>
      <c r="AC12" s="9"/>
      <c r="AD12"/>
      <c r="AE12" s="34"/>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2"/>
      <c r="BN12" s="32"/>
      <c r="BO12" s="32"/>
      <c r="BP12" s="32"/>
      <c r="BQ12" s="32"/>
      <c r="BR12" s="32"/>
      <c r="BS12" s="32"/>
      <c r="BT12" s="32"/>
      <c r="BU12" s="32"/>
      <c r="BV12" s="32"/>
      <c r="BW12" s="32"/>
      <c r="BX12" s="32"/>
      <c r="BY12" s="32"/>
      <c r="BZ12" s="32"/>
      <c r="CA12" s="32"/>
      <c r="CB12" s="32"/>
      <c r="CC12" s="32"/>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2"/>
      <c r="DM12" s="32"/>
      <c r="DN12" s="32"/>
      <c r="DO12" s="32"/>
      <c r="DP12" s="32"/>
      <c r="DQ12" s="32"/>
      <c r="DR12" s="32"/>
      <c r="DS12" s="32"/>
      <c r="DT12" s="32"/>
      <c r="DU12" s="32"/>
      <c r="DV12" s="32"/>
      <c r="DW12" s="32"/>
      <c r="DX12" s="32"/>
      <c r="DY12" s="32"/>
      <c r="DZ12" s="32"/>
      <c r="EA12" s="32"/>
      <c r="EB12" s="32"/>
      <c r="EC12" s="32"/>
      <c r="ED12" s="32"/>
      <c r="EE12" s="32"/>
      <c r="EF12" s="32"/>
      <c r="EG12" s="32"/>
      <c r="EH12" s="32"/>
      <c r="EI12" s="32"/>
      <c r="EJ12" s="32"/>
      <c r="EK12" s="32"/>
      <c r="EL12" s="32"/>
      <c r="EM12" s="32"/>
      <c r="EN12" s="32"/>
      <c r="EO12" s="32"/>
      <c r="EP12" s="32"/>
      <c r="EQ12" s="32"/>
      <c r="ER12" s="32"/>
      <c r="ES12" s="32"/>
      <c r="ET12" s="32"/>
      <c r="EU12" s="32"/>
      <c r="EV12" s="32"/>
      <c r="EW12" s="32"/>
      <c r="EX12" s="32"/>
      <c r="EY12" s="32"/>
      <c r="EZ12" s="32"/>
      <c r="FA12" s="32"/>
      <c r="FB12" s="32"/>
      <c r="FC12" s="32"/>
      <c r="FD12" s="32"/>
      <c r="FE12" s="32"/>
      <c r="FF12" s="32"/>
      <c r="FG12" s="32"/>
      <c r="FH12" s="32"/>
      <c r="FI12" s="32"/>
      <c r="FJ12" s="32"/>
      <c r="FK12" s="32"/>
      <c r="FL12" s="32"/>
      <c r="FM12" s="32"/>
      <c r="FN12" s="32"/>
      <c r="FO12" s="32"/>
      <c r="FP12" s="32"/>
      <c r="FQ12" s="32"/>
      <c r="FR12" s="32"/>
      <c r="FS12" s="32"/>
      <c r="FT12" s="32"/>
      <c r="FU12" s="32"/>
      <c r="FV12" s="32"/>
      <c r="FW12" s="32"/>
      <c r="FX12" s="32"/>
      <c r="FY12" s="32"/>
      <c r="FZ12" s="32"/>
      <c r="GA12" s="32"/>
      <c r="GB12" s="32"/>
      <c r="GC12" s="32"/>
      <c r="GD12" s="32"/>
      <c r="GE12" s="32"/>
      <c r="GF12" s="32"/>
      <c r="GG12" s="32"/>
      <c r="GH12" s="32"/>
      <c r="GI12" s="32"/>
      <c r="GJ12" s="32"/>
      <c r="GK12" s="32"/>
      <c r="GL12" s="32"/>
      <c r="GM12" s="32"/>
      <c r="GN12" s="32"/>
      <c r="GO12" s="32"/>
      <c r="GP12" s="32"/>
      <c r="GQ12" s="32"/>
      <c r="GR12" s="32"/>
      <c r="GS12" s="32"/>
      <c r="GT12" s="32"/>
      <c r="GU12" s="32"/>
      <c r="GV12" s="32"/>
      <c r="GW12" s="32"/>
      <c r="GX12" s="32"/>
      <c r="GY12" s="32"/>
      <c r="GZ12" s="32"/>
      <c r="HA12" s="32"/>
      <c r="HB12" s="32"/>
      <c r="HC12" s="32"/>
      <c r="HD12" s="32"/>
      <c r="HE12" s="32"/>
      <c r="HF12" s="32"/>
      <c r="HG12" s="32"/>
      <c r="HH12" s="32"/>
      <c r="HI12" s="32"/>
      <c r="HJ12" s="32"/>
      <c r="HK12" s="32"/>
      <c r="HL12" s="32"/>
      <c r="HM12" s="32"/>
      <c r="HN12" s="32"/>
      <c r="HO12" s="32"/>
      <c r="HP12" s="32"/>
      <c r="HQ12" s="32"/>
      <c r="HR12" s="32"/>
      <c r="HS12" s="32"/>
      <c r="HT12" s="32"/>
      <c r="HU12" s="32"/>
      <c r="HV12" s="32"/>
      <c r="HW12" s="32"/>
      <c r="HX12" s="32"/>
      <c r="HY12" s="32"/>
      <c r="HZ12" s="32"/>
      <c r="IA12" s="32"/>
      <c r="IB12" s="32"/>
      <c r="IC12" s="32"/>
      <c r="ID12" s="32"/>
      <c r="IE12" s="32"/>
      <c r="IF12" s="32"/>
      <c r="IG12" s="32"/>
      <c r="IH12" s="32"/>
      <c r="II12" s="32"/>
      <c r="IJ12" s="32"/>
    </row>
    <row r="13" spans="1:244" s="12" customFormat="1" x14ac:dyDescent="0.25">
      <c r="A13" s="35" t="s">
        <v>15</v>
      </c>
      <c r="B13" s="12" t="s">
        <v>16</v>
      </c>
      <c r="C13" s="12" t="s">
        <v>17</v>
      </c>
      <c r="D13" s="12" t="s">
        <v>179</v>
      </c>
      <c r="E13" s="36" t="s">
        <v>18</v>
      </c>
      <c r="F13" s="36" t="s">
        <v>19</v>
      </c>
      <c r="G13" s="37" t="s">
        <v>20</v>
      </c>
      <c r="H13" s="37" t="s">
        <v>21</v>
      </c>
      <c r="I13" s="37" t="s">
        <v>22</v>
      </c>
      <c r="J13" s="37" t="s">
        <v>23</v>
      </c>
      <c r="K13" s="37" t="s">
        <v>24</v>
      </c>
      <c r="L13" s="37" t="s">
        <v>25</v>
      </c>
      <c r="M13" s="37" t="s">
        <v>26</v>
      </c>
      <c r="N13" s="37" t="s">
        <v>27</v>
      </c>
      <c r="O13" s="37" t="s">
        <v>28</v>
      </c>
      <c r="P13" s="37" t="s">
        <v>29</v>
      </c>
      <c r="Q13" s="37" t="s">
        <v>30</v>
      </c>
      <c r="R13" s="37" t="s">
        <v>31</v>
      </c>
      <c r="S13" s="37" t="s">
        <v>32</v>
      </c>
      <c r="T13" s="37" t="s">
        <v>33</v>
      </c>
      <c r="U13" s="37" t="s">
        <v>34</v>
      </c>
      <c r="V13" s="37" t="s">
        <v>35</v>
      </c>
      <c r="W13" s="37" t="s">
        <v>36</v>
      </c>
      <c r="X13" s="37" t="s">
        <v>37</v>
      </c>
      <c r="Y13" s="37" t="s">
        <v>38</v>
      </c>
      <c r="Z13" s="37" t="s">
        <v>39</v>
      </c>
      <c r="AA13" s="37" t="s">
        <v>40</v>
      </c>
      <c r="AB13" s="37" t="s">
        <v>41</v>
      </c>
      <c r="AC13" s="37" t="s">
        <v>42</v>
      </c>
      <c r="AD13" s="37" t="s">
        <v>43</v>
      </c>
      <c r="AE13" s="37" t="s">
        <v>44</v>
      </c>
      <c r="AF13" s="37" t="s">
        <v>45</v>
      </c>
      <c r="AG13" s="37" t="s">
        <v>46</v>
      </c>
      <c r="AH13" s="37" t="s">
        <v>47</v>
      </c>
      <c r="AI13" s="12" t="s">
        <v>48</v>
      </c>
    </row>
    <row r="14" spans="1:244" s="39" customFormat="1" x14ac:dyDescent="0.25">
      <c r="A14" s="38" t="s">
        <v>49</v>
      </c>
      <c r="E14" s="40"/>
      <c r="F14" s="40"/>
      <c r="G14" s="41" t="s">
        <v>50</v>
      </c>
      <c r="H14" s="41">
        <v>0.1</v>
      </c>
      <c r="I14" s="41">
        <v>0.5</v>
      </c>
      <c r="J14" s="41">
        <v>50</v>
      </c>
      <c r="K14" s="41">
        <v>1</v>
      </c>
      <c r="L14" s="41">
        <v>3</v>
      </c>
      <c r="M14" s="41">
        <v>0.5</v>
      </c>
      <c r="N14" s="41">
        <v>10</v>
      </c>
      <c r="O14" s="41">
        <v>2</v>
      </c>
      <c r="P14" s="41">
        <v>0.5</v>
      </c>
      <c r="Q14" s="41">
        <v>1</v>
      </c>
      <c r="R14" s="41">
        <v>1</v>
      </c>
      <c r="S14" s="41">
        <v>0.1</v>
      </c>
      <c r="T14" s="41">
        <v>1</v>
      </c>
      <c r="U14" s="41">
        <v>0.05</v>
      </c>
      <c r="V14" s="41">
        <v>1</v>
      </c>
      <c r="W14" s="41">
        <v>5</v>
      </c>
      <c r="X14" s="41">
        <v>0.1</v>
      </c>
      <c r="Y14" s="41">
        <v>0.1</v>
      </c>
      <c r="Z14" s="41">
        <v>1</v>
      </c>
      <c r="AA14" s="41">
        <v>0.05</v>
      </c>
      <c r="AB14" s="41">
        <v>0.2</v>
      </c>
      <c r="AC14" s="41">
        <v>0.5</v>
      </c>
      <c r="AD14" s="41">
        <v>0.1</v>
      </c>
      <c r="AE14" s="41">
        <v>1</v>
      </c>
      <c r="AF14" s="41">
        <v>0.1</v>
      </c>
      <c r="AG14" s="41">
        <v>0.5</v>
      </c>
      <c r="AH14" s="41">
        <v>100</v>
      </c>
    </row>
    <row r="15" spans="1:244" s="39" customFormat="1" x14ac:dyDescent="0.25">
      <c r="A15" s="42">
        <v>1</v>
      </c>
      <c r="B15" s="2" t="s">
        <v>186</v>
      </c>
      <c r="C15" s="2">
        <v>7834969</v>
      </c>
      <c r="D15" s="2" t="s">
        <v>51</v>
      </c>
      <c r="E15" s="43">
        <f t="shared" ref="E15:E59" ca="1" si="0">TODAY()</f>
        <v>45747</v>
      </c>
      <c r="F15" s="2" t="s">
        <v>52</v>
      </c>
      <c r="G15" s="19">
        <v>11.93</v>
      </c>
      <c r="H15" s="9">
        <v>0.2</v>
      </c>
      <c r="I15" s="9">
        <v>0.9</v>
      </c>
      <c r="J15" s="10">
        <v>1100</v>
      </c>
      <c r="K15" s="10">
        <v>2</v>
      </c>
      <c r="L15" s="10">
        <v>61</v>
      </c>
      <c r="M15" s="9">
        <v>1.4</v>
      </c>
      <c r="N15" s="10">
        <v>-10</v>
      </c>
      <c r="O15" s="10">
        <v>-2</v>
      </c>
      <c r="P15" s="9">
        <v>0.6</v>
      </c>
      <c r="Q15" s="10">
        <v>-1</v>
      </c>
      <c r="R15" s="10">
        <v>9</v>
      </c>
      <c r="S15" s="9">
        <v>0.9</v>
      </c>
      <c r="T15" s="10">
        <v>27</v>
      </c>
      <c r="U15" s="19">
        <v>0.37</v>
      </c>
      <c r="V15" s="10">
        <v>-1</v>
      </c>
      <c r="W15" s="10">
        <v>112</v>
      </c>
      <c r="X15" s="9">
        <v>3.7</v>
      </c>
      <c r="Y15" s="9">
        <v>4.0999999999999996</v>
      </c>
      <c r="Z15" s="10">
        <v>-1</v>
      </c>
      <c r="AA15" s="19">
        <v>2.78</v>
      </c>
      <c r="AB15" s="11">
        <v>1.3</v>
      </c>
      <c r="AC15" s="9">
        <v>0.5</v>
      </c>
      <c r="AD15" s="9">
        <v>14.1</v>
      </c>
      <c r="AE15" s="10">
        <v>-1</v>
      </c>
      <c r="AF15" s="9">
        <v>3.9</v>
      </c>
      <c r="AG15" s="9">
        <v>1.9</v>
      </c>
      <c r="AH15" s="10">
        <v>300</v>
      </c>
    </row>
    <row r="16" spans="1:244" x14ac:dyDescent="0.25">
      <c r="A16" s="42">
        <v>2</v>
      </c>
      <c r="B16" s="2" t="s">
        <v>54</v>
      </c>
      <c r="C16" s="2">
        <v>7834970</v>
      </c>
      <c r="D16" s="2" t="s">
        <v>55</v>
      </c>
      <c r="E16" s="43">
        <f t="shared" ca="1" si="0"/>
        <v>45747</v>
      </c>
      <c r="F16" s="2" t="s">
        <v>52</v>
      </c>
      <c r="G16" s="19">
        <v>11.4</v>
      </c>
      <c r="H16" s="9">
        <v>0.2</v>
      </c>
      <c r="I16" s="9">
        <v>1.2</v>
      </c>
      <c r="J16" s="10">
        <v>1100</v>
      </c>
      <c r="K16" s="10">
        <v>2</v>
      </c>
      <c r="L16" s="10">
        <v>64</v>
      </c>
      <c r="M16" s="9">
        <v>1.4</v>
      </c>
      <c r="N16" s="10">
        <v>-10</v>
      </c>
      <c r="O16" s="10">
        <v>-2</v>
      </c>
      <c r="P16" s="9">
        <v>-0.5</v>
      </c>
      <c r="Q16" s="10">
        <v>-1</v>
      </c>
      <c r="R16" s="10">
        <v>9</v>
      </c>
      <c r="S16" s="9">
        <v>0.9</v>
      </c>
      <c r="T16" s="10">
        <v>29</v>
      </c>
      <c r="U16" s="19">
        <v>0.42</v>
      </c>
      <c r="V16" s="10">
        <v>-1</v>
      </c>
      <c r="W16" s="10">
        <v>114</v>
      </c>
      <c r="X16" s="9">
        <v>3.7</v>
      </c>
      <c r="Y16" s="9">
        <v>4.4000000000000004</v>
      </c>
      <c r="Z16" s="10">
        <v>-1</v>
      </c>
      <c r="AA16" s="19">
        <v>2.93</v>
      </c>
      <c r="AB16" s="11">
        <v>1.3</v>
      </c>
      <c r="AC16" s="9">
        <v>0.6</v>
      </c>
      <c r="AD16" s="9">
        <v>14.3</v>
      </c>
      <c r="AE16" s="10">
        <v>-1</v>
      </c>
      <c r="AF16" s="9">
        <v>4.0999999999999996</v>
      </c>
      <c r="AG16" s="9">
        <v>2.2000000000000002</v>
      </c>
      <c r="AH16" s="10">
        <v>300</v>
      </c>
      <c r="AI16" s="44" t="s">
        <v>53</v>
      </c>
    </row>
    <row r="17" spans="1:35" x14ac:dyDescent="0.25">
      <c r="A17" s="42">
        <v>3</v>
      </c>
      <c r="B17" s="2" t="s">
        <v>56</v>
      </c>
      <c r="C17" s="2">
        <v>7834971</v>
      </c>
      <c r="D17" s="2" t="s">
        <v>57</v>
      </c>
      <c r="E17" s="43">
        <f t="shared" ca="1" si="0"/>
        <v>45747</v>
      </c>
      <c r="F17" s="2" t="s">
        <v>52</v>
      </c>
      <c r="G17" s="19">
        <v>18.829999999999998</v>
      </c>
      <c r="H17" s="9">
        <v>0.7</v>
      </c>
      <c r="I17" s="9">
        <v>5.3</v>
      </c>
      <c r="J17" s="10">
        <v>790</v>
      </c>
      <c r="K17" s="10">
        <v>13</v>
      </c>
      <c r="L17" s="10">
        <v>88</v>
      </c>
      <c r="M17" s="9">
        <v>6.6</v>
      </c>
      <c r="N17" s="10">
        <v>80</v>
      </c>
      <c r="O17" s="10">
        <v>6</v>
      </c>
      <c r="P17" s="9">
        <v>1.7</v>
      </c>
      <c r="Q17" s="10">
        <v>-1</v>
      </c>
      <c r="R17" s="10">
        <v>25</v>
      </c>
      <c r="S17" s="9">
        <v>2.1</v>
      </c>
      <c r="T17" s="10">
        <v>37</v>
      </c>
      <c r="U17" s="19">
        <v>0.75</v>
      </c>
      <c r="V17" s="10">
        <v>-1</v>
      </c>
      <c r="W17" s="10">
        <v>166</v>
      </c>
      <c r="X17" s="9">
        <v>10.5</v>
      </c>
      <c r="Y17" s="9">
        <v>12.2</v>
      </c>
      <c r="Z17" s="10">
        <v>-1</v>
      </c>
      <c r="AA17" s="19">
        <v>2.1800000000000002</v>
      </c>
      <c r="AB17" s="11">
        <v>3.2</v>
      </c>
      <c r="AC17" s="9">
        <v>1.6</v>
      </c>
      <c r="AD17" s="9">
        <v>21.9</v>
      </c>
      <c r="AE17" s="10">
        <v>3</v>
      </c>
      <c r="AF17" s="9">
        <v>7.1</v>
      </c>
      <c r="AG17" s="9">
        <v>4.4000000000000004</v>
      </c>
      <c r="AH17" s="10">
        <v>800</v>
      </c>
      <c r="AI17" s="44"/>
    </row>
    <row r="18" spans="1:35" x14ac:dyDescent="0.25">
      <c r="A18" s="42">
        <v>5</v>
      </c>
      <c r="B18" s="2" t="s">
        <v>58</v>
      </c>
      <c r="C18" s="2">
        <v>7834973</v>
      </c>
      <c r="D18" s="2" t="s">
        <v>59</v>
      </c>
      <c r="E18" s="43">
        <f t="shared" ca="1" si="0"/>
        <v>45747</v>
      </c>
      <c r="F18" s="2" t="s">
        <v>52</v>
      </c>
      <c r="G18" s="19">
        <v>12.44</v>
      </c>
      <c r="H18" s="9">
        <v>0.5</v>
      </c>
      <c r="I18" s="9">
        <v>4.7</v>
      </c>
      <c r="J18" s="10">
        <v>440</v>
      </c>
      <c r="K18" s="10">
        <v>16</v>
      </c>
      <c r="L18" s="10">
        <v>102</v>
      </c>
      <c r="M18" s="9">
        <v>9.3000000000000007</v>
      </c>
      <c r="N18" s="10">
        <v>50</v>
      </c>
      <c r="O18" s="10">
        <v>7</v>
      </c>
      <c r="P18" s="9">
        <v>2</v>
      </c>
      <c r="Q18" s="10">
        <v>-1</v>
      </c>
      <c r="R18" s="10">
        <v>26</v>
      </c>
      <c r="S18" s="9">
        <v>3</v>
      </c>
      <c r="T18" s="10">
        <v>44</v>
      </c>
      <c r="U18" s="19">
        <v>0.68</v>
      </c>
      <c r="V18" s="10">
        <v>32</v>
      </c>
      <c r="W18" s="10">
        <v>78</v>
      </c>
      <c r="X18" s="9">
        <v>10.199999999999999</v>
      </c>
      <c r="Y18" s="9">
        <v>9.6999999999999993</v>
      </c>
      <c r="Z18" s="10">
        <v>-1</v>
      </c>
      <c r="AA18" s="45">
        <v>2.08</v>
      </c>
      <c r="AB18" s="9">
        <v>2.7</v>
      </c>
      <c r="AC18" s="9">
        <v>1.4</v>
      </c>
      <c r="AD18" s="9">
        <v>20</v>
      </c>
      <c r="AE18" s="10">
        <v>5</v>
      </c>
      <c r="AF18" s="9">
        <v>8.1</v>
      </c>
      <c r="AG18" s="9">
        <v>3.6</v>
      </c>
      <c r="AH18" s="10">
        <v>800</v>
      </c>
      <c r="AI18" s="44"/>
    </row>
    <row r="19" spans="1:35" x14ac:dyDescent="0.25">
      <c r="A19" s="42">
        <v>7</v>
      </c>
      <c r="B19" s="2" t="s">
        <v>60</v>
      </c>
      <c r="C19" s="2">
        <v>7834975</v>
      </c>
      <c r="D19" s="2" t="s">
        <v>61</v>
      </c>
      <c r="E19" s="43">
        <f t="shared" ca="1" si="0"/>
        <v>45747</v>
      </c>
      <c r="F19" s="2" t="s">
        <v>52</v>
      </c>
      <c r="G19" s="19">
        <v>14.21</v>
      </c>
      <c r="H19" s="9">
        <v>0.1</v>
      </c>
      <c r="I19" s="9">
        <v>-0.5</v>
      </c>
      <c r="J19" s="10">
        <v>630</v>
      </c>
      <c r="K19" s="10">
        <v>15</v>
      </c>
      <c r="L19" s="10">
        <v>75</v>
      </c>
      <c r="M19" s="9">
        <v>19.3</v>
      </c>
      <c r="N19" s="10">
        <v>30</v>
      </c>
      <c r="O19" s="10">
        <v>5</v>
      </c>
      <c r="P19" s="9">
        <v>1.5</v>
      </c>
      <c r="Q19" s="10">
        <v>6</v>
      </c>
      <c r="R19" s="10">
        <v>18</v>
      </c>
      <c r="S19" s="9">
        <v>3</v>
      </c>
      <c r="T19" s="10">
        <v>33</v>
      </c>
      <c r="U19" s="19">
        <v>0.61</v>
      </c>
      <c r="V19" s="10">
        <v>2</v>
      </c>
      <c r="W19" s="10">
        <v>110</v>
      </c>
      <c r="X19" s="9">
        <v>7.4</v>
      </c>
      <c r="Y19" s="9">
        <v>11.6</v>
      </c>
      <c r="Z19" s="10">
        <v>-1</v>
      </c>
      <c r="AA19" s="45">
        <v>1.94</v>
      </c>
      <c r="AB19" s="9">
        <v>3.3</v>
      </c>
      <c r="AC19" s="9">
        <v>1.1000000000000001</v>
      </c>
      <c r="AD19" s="9">
        <v>15.8</v>
      </c>
      <c r="AE19" s="10">
        <v>3</v>
      </c>
      <c r="AF19" s="9">
        <v>4</v>
      </c>
      <c r="AG19" s="9">
        <v>3.5</v>
      </c>
      <c r="AH19" s="10">
        <v>600</v>
      </c>
      <c r="AI19" s="44"/>
    </row>
    <row r="20" spans="1:35" x14ac:dyDescent="0.25">
      <c r="A20" s="42">
        <v>8</v>
      </c>
      <c r="B20" s="2" t="s">
        <v>62</v>
      </c>
      <c r="C20" s="2">
        <v>7834976</v>
      </c>
      <c r="D20" s="2" t="s">
        <v>63</v>
      </c>
      <c r="E20" s="43">
        <f t="shared" ca="1" si="0"/>
        <v>45747</v>
      </c>
      <c r="F20" s="2" t="s">
        <v>52</v>
      </c>
      <c r="G20" s="19">
        <v>13.48</v>
      </c>
      <c r="H20" s="9">
        <v>0.4</v>
      </c>
      <c r="I20" s="9">
        <v>4</v>
      </c>
      <c r="J20" s="10">
        <v>270</v>
      </c>
      <c r="K20" s="10">
        <v>4</v>
      </c>
      <c r="L20" s="10">
        <v>84</v>
      </c>
      <c r="M20" s="9">
        <v>7.2</v>
      </c>
      <c r="N20" s="10">
        <v>110</v>
      </c>
      <c r="O20" s="10">
        <v>5</v>
      </c>
      <c r="P20" s="9">
        <v>1.4</v>
      </c>
      <c r="Q20" s="10">
        <v>4</v>
      </c>
      <c r="R20" s="10">
        <v>13</v>
      </c>
      <c r="S20" s="9">
        <v>2.1</v>
      </c>
      <c r="T20" s="10">
        <v>40</v>
      </c>
      <c r="U20" s="19">
        <v>0.49</v>
      </c>
      <c r="V20" s="10">
        <v>-1</v>
      </c>
      <c r="W20" s="10">
        <v>134</v>
      </c>
      <c r="X20" s="9">
        <v>7.1</v>
      </c>
      <c r="Y20" s="9">
        <v>7.4</v>
      </c>
      <c r="Z20" s="10">
        <v>-1</v>
      </c>
      <c r="AA20" s="45">
        <v>1.6</v>
      </c>
      <c r="AB20" s="9">
        <v>2.5</v>
      </c>
      <c r="AC20" s="9">
        <v>1</v>
      </c>
      <c r="AD20" s="9">
        <v>19</v>
      </c>
      <c r="AE20" s="10">
        <v>3</v>
      </c>
      <c r="AF20" s="9">
        <v>4.8</v>
      </c>
      <c r="AG20" s="9">
        <v>2.8</v>
      </c>
      <c r="AH20" s="10">
        <v>400</v>
      </c>
      <c r="AI20" s="44"/>
    </row>
    <row r="21" spans="1:35" x14ac:dyDescent="0.25">
      <c r="A21" s="42">
        <v>9</v>
      </c>
      <c r="B21" s="2" t="s">
        <v>64</v>
      </c>
      <c r="C21" s="2">
        <v>7834977</v>
      </c>
      <c r="D21" s="2" t="s">
        <v>65</v>
      </c>
      <c r="E21" s="43">
        <f t="shared" ca="1" si="0"/>
        <v>45747</v>
      </c>
      <c r="F21" s="2" t="s">
        <v>52</v>
      </c>
      <c r="G21" s="19">
        <v>16.920000000000002</v>
      </c>
      <c r="H21" s="9">
        <v>0.4</v>
      </c>
      <c r="I21" s="9">
        <v>3.3</v>
      </c>
      <c r="J21" s="10">
        <v>270</v>
      </c>
      <c r="K21" s="10">
        <v>-1</v>
      </c>
      <c r="L21" s="10">
        <v>89</v>
      </c>
      <c r="M21" s="9">
        <v>6.7</v>
      </c>
      <c r="N21" s="10">
        <v>130</v>
      </c>
      <c r="O21" s="10">
        <v>6</v>
      </c>
      <c r="P21" s="9">
        <v>1.2</v>
      </c>
      <c r="Q21" s="10">
        <v>-1</v>
      </c>
      <c r="R21" s="10">
        <v>15</v>
      </c>
      <c r="S21" s="9">
        <v>1.7</v>
      </c>
      <c r="T21" s="10">
        <v>45</v>
      </c>
      <c r="U21" s="19">
        <v>0.54</v>
      </c>
      <c r="V21" s="10">
        <v>-1</v>
      </c>
      <c r="W21" s="10">
        <v>141</v>
      </c>
      <c r="X21" s="9">
        <v>7.5</v>
      </c>
      <c r="Y21" s="9">
        <v>7.3</v>
      </c>
      <c r="Z21" s="10">
        <v>-1</v>
      </c>
      <c r="AA21" s="45">
        <v>1.71</v>
      </c>
      <c r="AB21" s="9">
        <v>2.8</v>
      </c>
      <c r="AC21" s="9">
        <v>1.1000000000000001</v>
      </c>
      <c r="AD21" s="9">
        <v>21.7</v>
      </c>
      <c r="AE21" s="10">
        <v>2</v>
      </c>
      <c r="AF21" s="9">
        <v>11</v>
      </c>
      <c r="AG21" s="9">
        <v>3</v>
      </c>
      <c r="AH21" s="10">
        <v>500</v>
      </c>
      <c r="AI21" s="44"/>
    </row>
    <row r="22" spans="1:35" x14ac:dyDescent="0.25">
      <c r="A22" s="42">
        <v>10</v>
      </c>
      <c r="B22" s="2" t="s">
        <v>66</v>
      </c>
      <c r="C22" s="2">
        <v>7834978</v>
      </c>
      <c r="D22" s="2" t="s">
        <v>67</v>
      </c>
      <c r="E22" s="43">
        <f t="shared" ca="1" si="0"/>
        <v>45747</v>
      </c>
      <c r="F22" s="2" t="s">
        <v>52</v>
      </c>
      <c r="G22" s="19">
        <v>12.97</v>
      </c>
      <c r="H22" s="9">
        <v>0.3</v>
      </c>
      <c r="I22" s="9">
        <v>3.7</v>
      </c>
      <c r="J22" s="10">
        <v>250</v>
      </c>
      <c r="K22" s="10">
        <v>14</v>
      </c>
      <c r="L22" s="10">
        <v>77</v>
      </c>
      <c r="M22" s="9">
        <v>5.2</v>
      </c>
      <c r="N22" s="10">
        <v>110</v>
      </c>
      <c r="O22" s="10">
        <v>4</v>
      </c>
      <c r="P22" s="9">
        <v>1.2</v>
      </c>
      <c r="Q22" s="10">
        <v>-1</v>
      </c>
      <c r="R22" s="10">
        <v>23</v>
      </c>
      <c r="S22" s="9">
        <v>1.8</v>
      </c>
      <c r="T22" s="10">
        <v>36</v>
      </c>
      <c r="U22" s="19">
        <v>0.59</v>
      </c>
      <c r="V22" s="10">
        <v>-1</v>
      </c>
      <c r="W22" s="10">
        <v>124</v>
      </c>
      <c r="X22" s="9">
        <v>7</v>
      </c>
      <c r="Y22" s="9">
        <v>5.3</v>
      </c>
      <c r="Z22" s="10">
        <v>-1</v>
      </c>
      <c r="AA22" s="45">
        <v>1.7</v>
      </c>
      <c r="AB22" s="9">
        <v>3.4</v>
      </c>
      <c r="AC22" s="9">
        <v>1.1000000000000001</v>
      </c>
      <c r="AD22" s="9">
        <v>17.7</v>
      </c>
      <c r="AE22" s="10">
        <v>4</v>
      </c>
      <c r="AF22" s="9">
        <v>5.4</v>
      </c>
      <c r="AG22" s="9">
        <v>4</v>
      </c>
      <c r="AH22" s="10">
        <v>800</v>
      </c>
      <c r="AI22" s="44"/>
    </row>
    <row r="23" spans="1:35" x14ac:dyDescent="0.25">
      <c r="A23" s="42">
        <v>11</v>
      </c>
      <c r="B23" s="2" t="s">
        <v>68</v>
      </c>
      <c r="C23" s="2">
        <v>7834979</v>
      </c>
      <c r="D23" s="2" t="s">
        <v>69</v>
      </c>
      <c r="E23" s="43">
        <f t="shared" ca="1" si="0"/>
        <v>45747</v>
      </c>
      <c r="F23" s="2" t="s">
        <v>52</v>
      </c>
      <c r="G23" s="19">
        <v>15.28</v>
      </c>
      <c r="H23" s="9">
        <v>0.5</v>
      </c>
      <c r="I23" s="9">
        <v>3.4</v>
      </c>
      <c r="J23" s="10">
        <v>320</v>
      </c>
      <c r="K23" s="10">
        <v>4</v>
      </c>
      <c r="L23" s="10">
        <v>71</v>
      </c>
      <c r="M23" s="9">
        <v>7.2</v>
      </c>
      <c r="N23" s="10">
        <v>120</v>
      </c>
      <c r="O23" s="10">
        <v>6</v>
      </c>
      <c r="P23" s="9">
        <v>1.1000000000000001</v>
      </c>
      <c r="Q23" s="10">
        <v>-1</v>
      </c>
      <c r="R23" s="10">
        <v>12</v>
      </c>
      <c r="S23" s="9">
        <v>2</v>
      </c>
      <c r="T23" s="10">
        <v>34</v>
      </c>
      <c r="U23" s="19">
        <v>0.42</v>
      </c>
      <c r="V23" s="10">
        <v>-1</v>
      </c>
      <c r="W23" s="10">
        <v>131</v>
      </c>
      <c r="X23" s="9">
        <v>6.3</v>
      </c>
      <c r="Y23" s="9">
        <v>8.1999999999999993</v>
      </c>
      <c r="Z23" s="10">
        <v>-1</v>
      </c>
      <c r="AA23" s="45">
        <v>1.7</v>
      </c>
      <c r="AB23" s="9">
        <v>2.5</v>
      </c>
      <c r="AC23" s="9">
        <v>0.9</v>
      </c>
      <c r="AD23" s="9">
        <v>15.4</v>
      </c>
      <c r="AE23" s="10">
        <v>3</v>
      </c>
      <c r="AF23" s="9">
        <v>4.9000000000000004</v>
      </c>
      <c r="AG23" s="9">
        <v>2.8</v>
      </c>
      <c r="AH23" s="10">
        <v>400</v>
      </c>
      <c r="AI23" s="44"/>
    </row>
    <row r="24" spans="1:35" x14ac:dyDescent="0.25">
      <c r="A24" s="42">
        <v>12</v>
      </c>
      <c r="B24" s="2" t="s">
        <v>70</v>
      </c>
      <c r="C24" s="2">
        <v>7834980</v>
      </c>
      <c r="D24" s="2" t="s">
        <v>71</v>
      </c>
      <c r="E24" s="43">
        <f t="shared" ca="1" si="0"/>
        <v>45747</v>
      </c>
      <c r="F24" s="2" t="s">
        <v>52</v>
      </c>
      <c r="G24" s="19">
        <v>11.19</v>
      </c>
      <c r="H24" s="9">
        <v>7.6</v>
      </c>
      <c r="I24" s="9">
        <v>17.600000000000001</v>
      </c>
      <c r="J24" s="10">
        <v>690</v>
      </c>
      <c r="K24" s="10">
        <v>6</v>
      </c>
      <c r="L24" s="10">
        <v>67</v>
      </c>
      <c r="M24" s="9">
        <v>1</v>
      </c>
      <c r="N24" s="10">
        <v>70</v>
      </c>
      <c r="O24" s="10">
        <v>17</v>
      </c>
      <c r="P24" s="9">
        <v>1.7</v>
      </c>
      <c r="Q24" s="10">
        <v>18</v>
      </c>
      <c r="R24" s="10">
        <v>13</v>
      </c>
      <c r="S24" s="9">
        <v>4.8</v>
      </c>
      <c r="T24" s="10">
        <v>28</v>
      </c>
      <c r="U24" s="19">
        <v>0.59</v>
      </c>
      <c r="V24" s="10">
        <v>-1</v>
      </c>
      <c r="W24" s="10">
        <v>44</v>
      </c>
      <c r="X24" s="9">
        <v>6.3</v>
      </c>
      <c r="Y24" s="9">
        <v>15</v>
      </c>
      <c r="Z24" s="10">
        <v>-1</v>
      </c>
      <c r="AA24" s="45">
        <v>2.06</v>
      </c>
      <c r="AB24" s="9">
        <v>0.8</v>
      </c>
      <c r="AC24" s="9">
        <v>1.1000000000000001</v>
      </c>
      <c r="AD24" s="9">
        <v>5.0999999999999996</v>
      </c>
      <c r="AE24" s="10">
        <v>-1</v>
      </c>
      <c r="AF24" s="9">
        <v>2.1</v>
      </c>
      <c r="AG24" s="9">
        <v>3.7</v>
      </c>
      <c r="AH24" s="10">
        <v>500</v>
      </c>
      <c r="AI24" s="44"/>
    </row>
    <row r="25" spans="1:35" x14ac:dyDescent="0.25">
      <c r="A25" s="42">
        <v>13</v>
      </c>
      <c r="B25" s="2" t="s">
        <v>72</v>
      </c>
      <c r="C25" s="2">
        <v>7834981</v>
      </c>
      <c r="D25" s="2" t="s">
        <v>73</v>
      </c>
      <c r="E25" s="43">
        <f t="shared" ca="1" si="0"/>
        <v>45747</v>
      </c>
      <c r="F25" s="2" t="s">
        <v>52</v>
      </c>
      <c r="G25" s="19">
        <v>13.11</v>
      </c>
      <c r="H25" s="9">
        <v>0.4</v>
      </c>
      <c r="I25" s="9">
        <v>4.8</v>
      </c>
      <c r="J25" s="10">
        <v>330</v>
      </c>
      <c r="K25" s="10">
        <v>17</v>
      </c>
      <c r="L25" s="10">
        <v>104</v>
      </c>
      <c r="M25" s="9">
        <v>7.7</v>
      </c>
      <c r="N25" s="10">
        <v>120</v>
      </c>
      <c r="O25" s="10">
        <v>9</v>
      </c>
      <c r="P25" s="9">
        <v>1.3</v>
      </c>
      <c r="Q25" s="10">
        <v>-1</v>
      </c>
      <c r="R25" s="10">
        <v>12</v>
      </c>
      <c r="S25" s="9">
        <v>2.2999999999999998</v>
      </c>
      <c r="T25" s="10">
        <v>34</v>
      </c>
      <c r="U25" s="19">
        <v>0.46</v>
      </c>
      <c r="V25" s="10">
        <v>-1</v>
      </c>
      <c r="W25" s="10">
        <v>130</v>
      </c>
      <c r="X25" s="9">
        <v>6.2</v>
      </c>
      <c r="Y25" s="9">
        <v>9.1</v>
      </c>
      <c r="Z25" s="10">
        <v>-1</v>
      </c>
      <c r="AA25" s="45">
        <v>1.58</v>
      </c>
      <c r="AB25" s="9">
        <v>2.4</v>
      </c>
      <c r="AC25" s="9">
        <v>0.9</v>
      </c>
      <c r="AD25" s="9">
        <v>19.2</v>
      </c>
      <c r="AE25" s="10">
        <v>2</v>
      </c>
      <c r="AF25" s="9">
        <v>4.5999999999999996</v>
      </c>
      <c r="AG25" s="9">
        <v>2.5</v>
      </c>
      <c r="AH25" s="10">
        <v>400</v>
      </c>
      <c r="AI25" s="44"/>
    </row>
    <row r="26" spans="1:35" x14ac:dyDescent="0.25">
      <c r="A26" s="42">
        <v>14</v>
      </c>
      <c r="B26" s="2" t="s">
        <v>74</v>
      </c>
      <c r="C26" s="2">
        <v>7834982</v>
      </c>
      <c r="D26" s="2" t="s">
        <v>75</v>
      </c>
      <c r="E26" s="43">
        <f t="shared" ca="1" si="0"/>
        <v>45747</v>
      </c>
      <c r="F26" s="2" t="s">
        <v>52</v>
      </c>
      <c r="G26" s="19">
        <v>16.38</v>
      </c>
      <c r="H26" s="9">
        <v>0.3</v>
      </c>
      <c r="I26" s="9">
        <v>2.8</v>
      </c>
      <c r="J26" s="10">
        <v>320</v>
      </c>
      <c r="K26" s="10">
        <v>10</v>
      </c>
      <c r="L26" s="10">
        <v>84</v>
      </c>
      <c r="M26" s="9">
        <v>5.2</v>
      </c>
      <c r="N26" s="10">
        <v>90</v>
      </c>
      <c r="O26" s="10">
        <v>5</v>
      </c>
      <c r="P26" s="9">
        <v>1.5</v>
      </c>
      <c r="Q26" s="10">
        <v>-1</v>
      </c>
      <c r="R26" s="10">
        <v>25</v>
      </c>
      <c r="S26" s="9">
        <v>2.2999999999999998</v>
      </c>
      <c r="T26" s="10">
        <v>36</v>
      </c>
      <c r="U26" s="19">
        <v>0.67</v>
      </c>
      <c r="V26" s="10">
        <v>-1</v>
      </c>
      <c r="W26" s="10">
        <v>121</v>
      </c>
      <c r="X26" s="9">
        <v>8.6</v>
      </c>
      <c r="Y26" s="9">
        <v>6.7</v>
      </c>
      <c r="Z26" s="10">
        <v>-1</v>
      </c>
      <c r="AA26" s="45">
        <v>1.85</v>
      </c>
      <c r="AB26" s="9">
        <v>3</v>
      </c>
      <c r="AC26" s="9">
        <v>1.2</v>
      </c>
      <c r="AD26" s="9">
        <v>17.399999999999999</v>
      </c>
      <c r="AE26" s="10">
        <v>2</v>
      </c>
      <c r="AF26" s="9">
        <v>5</v>
      </c>
      <c r="AG26" s="9">
        <v>4.0999999999999996</v>
      </c>
      <c r="AH26" s="10">
        <v>800</v>
      </c>
      <c r="AI26" s="44"/>
    </row>
    <row r="27" spans="1:35" x14ac:dyDescent="0.25">
      <c r="A27" s="42">
        <v>15</v>
      </c>
      <c r="B27" s="12" t="s">
        <v>76</v>
      </c>
      <c r="E27" s="43">
        <f t="shared" ca="1" si="0"/>
        <v>45747</v>
      </c>
      <c r="F27" s="2" t="s">
        <v>52</v>
      </c>
      <c r="G27" s="19">
        <v>21.74</v>
      </c>
      <c r="H27" s="9">
        <v>120</v>
      </c>
      <c r="I27" s="9">
        <v>358</v>
      </c>
      <c r="J27" s="10">
        <v>140</v>
      </c>
      <c r="K27" s="10">
        <v>3</v>
      </c>
      <c r="L27" s="10">
        <v>36</v>
      </c>
      <c r="M27" s="9">
        <v>-0.5</v>
      </c>
      <c r="N27" s="10">
        <v>130</v>
      </c>
      <c r="O27" s="10">
        <v>73</v>
      </c>
      <c r="P27" s="9">
        <v>2.4</v>
      </c>
      <c r="Q27" s="10">
        <v>421</v>
      </c>
      <c r="R27" s="10">
        <v>3</v>
      </c>
      <c r="S27" s="9">
        <v>8</v>
      </c>
      <c r="T27" s="10">
        <v>19</v>
      </c>
      <c r="U27" s="19">
        <v>0.17</v>
      </c>
      <c r="V27" s="10">
        <v>40</v>
      </c>
      <c r="W27" s="10">
        <v>25</v>
      </c>
      <c r="X27" s="9">
        <v>3.8</v>
      </c>
      <c r="Y27" s="9">
        <v>9.8000000000000007</v>
      </c>
      <c r="Z27" s="10">
        <v>16</v>
      </c>
      <c r="AA27" s="45">
        <v>0.2</v>
      </c>
      <c r="AB27" s="9">
        <v>0.4</v>
      </c>
      <c r="AC27" s="9">
        <v>-0.5</v>
      </c>
      <c r="AD27" s="9">
        <v>5.6</v>
      </c>
      <c r="AE27" s="10">
        <v>14</v>
      </c>
      <c r="AF27" s="9">
        <v>6.7</v>
      </c>
      <c r="AG27" s="9">
        <v>-0.5</v>
      </c>
      <c r="AH27" s="10">
        <v>-100</v>
      </c>
      <c r="AI27" s="44"/>
    </row>
    <row r="28" spans="1:35" x14ac:dyDescent="0.25">
      <c r="A28" s="42">
        <v>16</v>
      </c>
      <c r="B28" s="2" t="s">
        <v>77</v>
      </c>
      <c r="C28" s="2">
        <v>7834983</v>
      </c>
      <c r="D28" s="2" t="s">
        <v>78</v>
      </c>
      <c r="E28" s="43">
        <f t="shared" ca="1" si="0"/>
        <v>45747</v>
      </c>
      <c r="F28" s="2" t="s">
        <v>52</v>
      </c>
      <c r="G28" s="19">
        <v>14.87</v>
      </c>
      <c r="H28" s="9">
        <v>0.3</v>
      </c>
      <c r="I28" s="9">
        <v>2.7</v>
      </c>
      <c r="J28" s="10">
        <v>300</v>
      </c>
      <c r="K28" s="10">
        <v>4</v>
      </c>
      <c r="L28" s="10">
        <v>82</v>
      </c>
      <c r="M28" s="9">
        <v>4.0999999999999996</v>
      </c>
      <c r="N28" s="10">
        <v>120</v>
      </c>
      <c r="O28" s="10">
        <v>4</v>
      </c>
      <c r="P28" s="9">
        <v>1.3</v>
      </c>
      <c r="Q28" s="10">
        <v>-1</v>
      </c>
      <c r="R28" s="10">
        <v>26</v>
      </c>
      <c r="S28" s="9">
        <v>2.2999999999999998</v>
      </c>
      <c r="T28" s="10">
        <v>37</v>
      </c>
      <c r="U28" s="19">
        <v>0.84</v>
      </c>
      <c r="V28" s="10">
        <v>-1</v>
      </c>
      <c r="W28" s="10">
        <v>111</v>
      </c>
      <c r="X28" s="9">
        <v>9.1999999999999993</v>
      </c>
      <c r="Y28" s="9">
        <v>6.4</v>
      </c>
      <c r="Z28" s="10">
        <v>-1</v>
      </c>
      <c r="AA28" s="45">
        <v>1.79</v>
      </c>
      <c r="AB28" s="9">
        <v>3</v>
      </c>
      <c r="AC28" s="9">
        <v>1.4</v>
      </c>
      <c r="AD28" s="9">
        <v>16.2</v>
      </c>
      <c r="AE28" s="10">
        <v>2</v>
      </c>
      <c r="AF28" s="9">
        <v>4.7</v>
      </c>
      <c r="AG28" s="9">
        <v>4.8</v>
      </c>
      <c r="AH28" s="10">
        <v>800</v>
      </c>
      <c r="AI28" s="44"/>
    </row>
    <row r="29" spans="1:35" x14ac:dyDescent="0.25">
      <c r="A29" s="42">
        <v>17</v>
      </c>
      <c r="B29" s="2" t="s">
        <v>79</v>
      </c>
      <c r="C29" s="2">
        <v>7834984</v>
      </c>
      <c r="D29" s="2" t="s">
        <v>80</v>
      </c>
      <c r="E29" s="43">
        <f t="shared" ca="1" si="0"/>
        <v>45747</v>
      </c>
      <c r="F29" s="2" t="s">
        <v>52</v>
      </c>
      <c r="G29" s="19">
        <v>13.68</v>
      </c>
      <c r="H29" s="9">
        <v>0.4</v>
      </c>
      <c r="I29" s="9">
        <v>10.4</v>
      </c>
      <c r="J29" s="10">
        <v>310</v>
      </c>
      <c r="K29" s="10">
        <v>7</v>
      </c>
      <c r="L29" s="10">
        <v>82</v>
      </c>
      <c r="M29" s="9">
        <v>6.8</v>
      </c>
      <c r="N29" s="10">
        <v>110</v>
      </c>
      <c r="O29" s="10">
        <v>5</v>
      </c>
      <c r="P29" s="9">
        <v>1.5</v>
      </c>
      <c r="Q29" s="10">
        <v>-1</v>
      </c>
      <c r="R29" s="10">
        <v>14</v>
      </c>
      <c r="S29" s="9">
        <v>1.7</v>
      </c>
      <c r="T29" s="10">
        <v>39</v>
      </c>
      <c r="U29" s="19">
        <v>0.56000000000000005</v>
      </c>
      <c r="V29" s="10">
        <v>-1</v>
      </c>
      <c r="W29" s="10">
        <v>113</v>
      </c>
      <c r="X29" s="9">
        <v>8.1</v>
      </c>
      <c r="Y29" s="9">
        <v>7.8</v>
      </c>
      <c r="Z29" s="10">
        <v>-1</v>
      </c>
      <c r="AA29" s="45">
        <v>1.58</v>
      </c>
      <c r="AB29" s="9">
        <v>2.2000000000000002</v>
      </c>
      <c r="AC29" s="9">
        <v>1.2</v>
      </c>
      <c r="AD29" s="9">
        <v>13.2</v>
      </c>
      <c r="AE29" s="10">
        <v>2</v>
      </c>
      <c r="AF29" s="9">
        <v>4.0999999999999996</v>
      </c>
      <c r="AG29" s="9">
        <v>3.4</v>
      </c>
      <c r="AH29" s="10">
        <v>500</v>
      </c>
      <c r="AI29" s="44"/>
    </row>
    <row r="30" spans="1:35" x14ac:dyDescent="0.25">
      <c r="A30" s="42">
        <v>18</v>
      </c>
      <c r="B30" s="2" t="s">
        <v>81</v>
      </c>
      <c r="C30" s="2">
        <v>7834985</v>
      </c>
      <c r="D30" s="2" t="s">
        <v>82</v>
      </c>
      <c r="E30" s="43">
        <f t="shared" ca="1" si="0"/>
        <v>45747</v>
      </c>
      <c r="F30" s="2" t="s">
        <v>52</v>
      </c>
      <c r="G30" s="19">
        <v>11.01</v>
      </c>
      <c r="H30" s="9">
        <v>0.5</v>
      </c>
      <c r="I30" s="9">
        <v>3.5</v>
      </c>
      <c r="J30" s="10">
        <v>310</v>
      </c>
      <c r="K30" s="10">
        <v>33</v>
      </c>
      <c r="L30" s="10">
        <v>72</v>
      </c>
      <c r="M30" s="9">
        <v>8.1999999999999993</v>
      </c>
      <c r="N30" s="10">
        <v>160</v>
      </c>
      <c r="O30" s="10">
        <v>9</v>
      </c>
      <c r="P30" s="9">
        <v>1.3</v>
      </c>
      <c r="Q30" s="10">
        <v>-1</v>
      </c>
      <c r="R30" s="10">
        <v>11</v>
      </c>
      <c r="S30" s="9">
        <v>2.2999999999999998</v>
      </c>
      <c r="T30" s="10">
        <v>33</v>
      </c>
      <c r="U30" s="19">
        <v>0.42</v>
      </c>
      <c r="V30" s="10">
        <v>-1</v>
      </c>
      <c r="W30" s="10">
        <v>116</v>
      </c>
      <c r="X30" s="9">
        <v>6.3</v>
      </c>
      <c r="Y30" s="9">
        <v>10.4</v>
      </c>
      <c r="Z30" s="10">
        <v>-1</v>
      </c>
      <c r="AA30" s="45">
        <v>1.21</v>
      </c>
      <c r="AB30" s="9">
        <v>2</v>
      </c>
      <c r="AC30" s="9">
        <v>0.9</v>
      </c>
      <c r="AD30" s="9">
        <v>13.1</v>
      </c>
      <c r="AE30" s="10">
        <v>3</v>
      </c>
      <c r="AF30" s="9">
        <v>3.9</v>
      </c>
      <c r="AG30" s="9">
        <v>3.1</v>
      </c>
      <c r="AH30" s="10">
        <v>300</v>
      </c>
      <c r="AI30" s="44" t="s">
        <v>53</v>
      </c>
    </row>
    <row r="31" spans="1:35" x14ac:dyDescent="0.25">
      <c r="A31" s="42">
        <v>19</v>
      </c>
      <c r="B31" s="2" t="s">
        <v>83</v>
      </c>
      <c r="C31" s="2">
        <v>7834986</v>
      </c>
      <c r="D31" s="2" t="s">
        <v>84</v>
      </c>
      <c r="E31" s="43">
        <f t="shared" ca="1" si="0"/>
        <v>45747</v>
      </c>
      <c r="F31" s="2" t="s">
        <v>52</v>
      </c>
      <c r="G31" s="19">
        <v>11.6</v>
      </c>
      <c r="H31" s="9">
        <v>0.4</v>
      </c>
      <c r="I31" s="9">
        <v>2.2999999999999998</v>
      </c>
      <c r="J31" s="10">
        <v>300</v>
      </c>
      <c r="K31" s="10">
        <v>35</v>
      </c>
      <c r="L31" s="10">
        <v>77</v>
      </c>
      <c r="M31" s="9">
        <v>7.8</v>
      </c>
      <c r="N31" s="10">
        <v>130</v>
      </c>
      <c r="O31" s="10">
        <v>7</v>
      </c>
      <c r="P31" s="9">
        <v>1.3</v>
      </c>
      <c r="Q31" s="10">
        <v>3</v>
      </c>
      <c r="R31" s="10">
        <v>13</v>
      </c>
      <c r="S31" s="9">
        <v>2.2000000000000002</v>
      </c>
      <c r="T31" s="10">
        <v>36</v>
      </c>
      <c r="U31" s="19">
        <v>0.5</v>
      </c>
      <c r="V31" s="10">
        <v>-1</v>
      </c>
      <c r="W31" s="10">
        <v>122</v>
      </c>
      <c r="X31" s="9">
        <v>7.2</v>
      </c>
      <c r="Y31" s="9">
        <v>9.4</v>
      </c>
      <c r="Z31" s="10">
        <v>-1</v>
      </c>
      <c r="AA31" s="45">
        <v>1.25</v>
      </c>
      <c r="AB31" s="9">
        <v>2.2999999999999998</v>
      </c>
      <c r="AC31" s="9">
        <v>1.1000000000000001</v>
      </c>
      <c r="AD31" s="9">
        <v>14.3</v>
      </c>
      <c r="AE31" s="10">
        <v>2</v>
      </c>
      <c r="AF31" s="9">
        <v>4.5</v>
      </c>
      <c r="AG31" s="9">
        <v>2.5</v>
      </c>
      <c r="AH31" s="10">
        <v>400</v>
      </c>
      <c r="AI31" s="44"/>
    </row>
    <row r="32" spans="1:35" x14ac:dyDescent="0.25">
      <c r="A32" s="42">
        <v>20</v>
      </c>
      <c r="B32" s="2" t="s">
        <v>85</v>
      </c>
      <c r="C32" s="2">
        <v>7834987</v>
      </c>
      <c r="D32" s="2" t="s">
        <v>86</v>
      </c>
      <c r="E32" s="43">
        <f t="shared" ca="1" si="0"/>
        <v>45747</v>
      </c>
      <c r="F32" s="2" t="s">
        <v>52</v>
      </c>
      <c r="G32" s="19">
        <v>13.13</v>
      </c>
      <c r="H32" s="9">
        <v>0.1</v>
      </c>
      <c r="I32" s="9">
        <v>-0.5</v>
      </c>
      <c r="J32" s="10">
        <v>310</v>
      </c>
      <c r="K32" s="10">
        <v>33</v>
      </c>
      <c r="L32" s="10">
        <v>85</v>
      </c>
      <c r="M32" s="9">
        <v>8.3000000000000007</v>
      </c>
      <c r="N32" s="10">
        <v>60</v>
      </c>
      <c r="O32" s="10">
        <v>4</v>
      </c>
      <c r="P32" s="9">
        <v>1.1000000000000001</v>
      </c>
      <c r="Q32" s="10">
        <v>-1</v>
      </c>
      <c r="R32" s="10">
        <v>13</v>
      </c>
      <c r="S32" s="9">
        <v>1.3</v>
      </c>
      <c r="T32" s="10">
        <v>39</v>
      </c>
      <c r="U32" s="19">
        <v>0.57999999999999996</v>
      </c>
      <c r="V32" s="10">
        <v>-1</v>
      </c>
      <c r="W32" s="10">
        <v>150</v>
      </c>
      <c r="X32" s="9">
        <v>7.3</v>
      </c>
      <c r="Y32" s="9">
        <v>6.9</v>
      </c>
      <c r="Z32" s="10">
        <v>-2</v>
      </c>
      <c r="AA32" s="45">
        <v>1.53</v>
      </c>
      <c r="AB32" s="9">
        <v>3.3</v>
      </c>
      <c r="AC32" s="9">
        <v>1</v>
      </c>
      <c r="AD32" s="9">
        <v>15</v>
      </c>
      <c r="AE32" s="10">
        <v>3</v>
      </c>
      <c r="AF32" s="9">
        <v>5.2</v>
      </c>
      <c r="AG32" s="9">
        <v>3.2</v>
      </c>
      <c r="AH32" s="10">
        <v>500</v>
      </c>
      <c r="AI32" s="44"/>
    </row>
    <row r="33" spans="1:35" x14ac:dyDescent="0.25">
      <c r="A33" s="42">
        <v>21</v>
      </c>
      <c r="B33" s="2" t="s">
        <v>87</v>
      </c>
      <c r="C33" s="2">
        <v>7834988</v>
      </c>
      <c r="D33" s="2" t="s">
        <v>88</v>
      </c>
      <c r="E33" s="43">
        <f t="shared" ca="1" si="0"/>
        <v>45747</v>
      </c>
      <c r="F33" s="2" t="s">
        <v>52</v>
      </c>
      <c r="G33" s="19">
        <v>13.06</v>
      </c>
      <c r="H33" s="9">
        <v>0.5</v>
      </c>
      <c r="I33" s="9">
        <v>1.1000000000000001</v>
      </c>
      <c r="J33" s="10">
        <v>250</v>
      </c>
      <c r="K33" s="10">
        <v>4</v>
      </c>
      <c r="L33" s="10">
        <v>77</v>
      </c>
      <c r="M33" s="9">
        <v>6.8</v>
      </c>
      <c r="N33" s="10">
        <v>200</v>
      </c>
      <c r="O33" s="10">
        <v>15</v>
      </c>
      <c r="P33" s="9">
        <v>1.2</v>
      </c>
      <c r="Q33" s="10">
        <v>10</v>
      </c>
      <c r="R33" s="10">
        <v>16</v>
      </c>
      <c r="S33" s="9">
        <v>2</v>
      </c>
      <c r="T33" s="10">
        <v>36</v>
      </c>
      <c r="U33" s="19">
        <v>0.53</v>
      </c>
      <c r="V33" s="10">
        <v>-1</v>
      </c>
      <c r="W33" s="10">
        <v>101</v>
      </c>
      <c r="X33" s="9">
        <v>7.5</v>
      </c>
      <c r="Y33" s="9">
        <v>9</v>
      </c>
      <c r="Z33" s="10">
        <v>-1</v>
      </c>
      <c r="AA33" s="45">
        <v>1.49</v>
      </c>
      <c r="AB33" s="9">
        <v>2.8</v>
      </c>
      <c r="AC33" s="9">
        <v>1.2</v>
      </c>
      <c r="AD33" s="9">
        <v>12.7</v>
      </c>
      <c r="AE33" s="10">
        <v>2</v>
      </c>
      <c r="AF33" s="9">
        <v>4.8</v>
      </c>
      <c r="AG33" s="9">
        <v>3.7</v>
      </c>
      <c r="AH33" s="10">
        <v>500</v>
      </c>
      <c r="AI33" s="44"/>
    </row>
    <row r="34" spans="1:35" x14ac:dyDescent="0.25">
      <c r="A34" s="42">
        <v>22</v>
      </c>
      <c r="B34" s="2" t="s">
        <v>89</v>
      </c>
      <c r="C34" s="2">
        <v>7834989</v>
      </c>
      <c r="D34" s="2" t="s">
        <v>90</v>
      </c>
      <c r="E34" s="43">
        <f t="shared" ca="1" si="0"/>
        <v>45747</v>
      </c>
      <c r="F34" s="2" t="s">
        <v>52</v>
      </c>
      <c r="G34" s="19">
        <v>10.96</v>
      </c>
      <c r="H34" s="9">
        <v>0.3</v>
      </c>
      <c r="I34" s="9">
        <v>3.7</v>
      </c>
      <c r="J34" s="10">
        <v>330</v>
      </c>
      <c r="K34" s="10">
        <v>18</v>
      </c>
      <c r="L34" s="10">
        <v>96</v>
      </c>
      <c r="M34" s="9">
        <v>10.3</v>
      </c>
      <c r="N34" s="10">
        <v>150</v>
      </c>
      <c r="O34" s="10">
        <v>10</v>
      </c>
      <c r="P34" s="9">
        <v>1.8</v>
      </c>
      <c r="Q34" s="10">
        <v>-1</v>
      </c>
      <c r="R34" s="10">
        <v>13</v>
      </c>
      <c r="S34" s="9">
        <v>2.9</v>
      </c>
      <c r="T34" s="10">
        <v>42</v>
      </c>
      <c r="U34" s="19">
        <v>0.62</v>
      </c>
      <c r="V34" s="10">
        <v>-1</v>
      </c>
      <c r="W34" s="10">
        <v>123</v>
      </c>
      <c r="X34" s="9">
        <v>7.7</v>
      </c>
      <c r="Y34" s="9">
        <v>12</v>
      </c>
      <c r="Z34" s="10">
        <v>-1</v>
      </c>
      <c r="AA34" s="45">
        <v>1.33</v>
      </c>
      <c r="AB34" s="9">
        <v>2.5</v>
      </c>
      <c r="AC34" s="9">
        <v>1.2</v>
      </c>
      <c r="AD34" s="9">
        <v>14.2</v>
      </c>
      <c r="AE34" s="10">
        <v>3</v>
      </c>
      <c r="AF34" s="9">
        <v>4.0999999999999996</v>
      </c>
      <c r="AG34" s="9">
        <v>3.5</v>
      </c>
      <c r="AH34" s="10">
        <v>500</v>
      </c>
      <c r="AI34" s="44"/>
    </row>
    <row r="35" spans="1:35" x14ac:dyDescent="0.25">
      <c r="A35" s="42">
        <v>23</v>
      </c>
      <c r="B35" s="2" t="s">
        <v>91</v>
      </c>
      <c r="C35" s="2">
        <v>7834990</v>
      </c>
      <c r="D35" s="2" t="s">
        <v>92</v>
      </c>
      <c r="E35" s="43">
        <f t="shared" ca="1" si="0"/>
        <v>45747</v>
      </c>
      <c r="F35" s="2" t="s">
        <v>52</v>
      </c>
      <c r="G35" s="19">
        <v>10.15</v>
      </c>
      <c r="H35" s="9">
        <v>0.5</v>
      </c>
      <c r="I35" s="9">
        <v>3.7</v>
      </c>
      <c r="J35" s="10">
        <v>340</v>
      </c>
      <c r="K35" s="10">
        <v>36</v>
      </c>
      <c r="L35" s="10">
        <v>70</v>
      </c>
      <c r="M35" s="9">
        <v>9.4</v>
      </c>
      <c r="N35" s="10">
        <v>150</v>
      </c>
      <c r="O35" s="10">
        <v>9</v>
      </c>
      <c r="P35" s="9">
        <v>1.3</v>
      </c>
      <c r="Q35" s="10">
        <v>2</v>
      </c>
      <c r="R35" s="10">
        <v>10</v>
      </c>
      <c r="S35" s="9">
        <v>2.5</v>
      </c>
      <c r="T35" s="10">
        <v>34</v>
      </c>
      <c r="U35" s="19">
        <v>0.42</v>
      </c>
      <c r="V35" s="10">
        <v>-1</v>
      </c>
      <c r="W35" s="10">
        <v>127</v>
      </c>
      <c r="X35" s="9">
        <v>6.5</v>
      </c>
      <c r="Y35" s="9">
        <v>10.9</v>
      </c>
      <c r="Z35" s="10">
        <v>-1</v>
      </c>
      <c r="AA35" s="45">
        <v>1.29</v>
      </c>
      <c r="AB35" s="9">
        <v>2.2000000000000002</v>
      </c>
      <c r="AC35" s="9">
        <v>1</v>
      </c>
      <c r="AD35" s="9">
        <v>13.2</v>
      </c>
      <c r="AE35" s="10">
        <v>2</v>
      </c>
      <c r="AF35" s="9">
        <v>4.0999999999999996</v>
      </c>
      <c r="AG35" s="9">
        <v>2.6</v>
      </c>
      <c r="AH35" s="10">
        <v>300</v>
      </c>
      <c r="AI35" s="44" t="s">
        <v>53</v>
      </c>
    </row>
    <row r="36" spans="1:35" x14ac:dyDescent="0.25">
      <c r="A36" s="42">
        <v>24</v>
      </c>
      <c r="B36" s="2" t="s">
        <v>93</v>
      </c>
      <c r="C36" s="2">
        <v>7834991</v>
      </c>
      <c r="D36" s="2" t="s">
        <v>94</v>
      </c>
      <c r="E36" s="43">
        <f t="shared" ca="1" si="0"/>
        <v>45747</v>
      </c>
      <c r="F36" s="2" t="s">
        <v>52</v>
      </c>
      <c r="G36" s="19">
        <v>11.85</v>
      </c>
      <c r="H36" s="9">
        <v>0.4</v>
      </c>
      <c r="I36" s="9">
        <v>14.9</v>
      </c>
      <c r="J36" s="10">
        <v>380</v>
      </c>
      <c r="K36" s="10">
        <v>13</v>
      </c>
      <c r="L36" s="10">
        <v>84</v>
      </c>
      <c r="M36" s="9">
        <v>10.1</v>
      </c>
      <c r="N36" s="10">
        <v>110</v>
      </c>
      <c r="O36" s="10">
        <v>10</v>
      </c>
      <c r="P36" s="9">
        <v>1.7</v>
      </c>
      <c r="Q36" s="10">
        <v>-1</v>
      </c>
      <c r="R36" s="10">
        <v>9</v>
      </c>
      <c r="S36" s="9">
        <v>3</v>
      </c>
      <c r="T36" s="10">
        <v>40</v>
      </c>
      <c r="U36" s="19">
        <v>0.53</v>
      </c>
      <c r="V36" s="10">
        <v>-1</v>
      </c>
      <c r="W36" s="10">
        <v>130</v>
      </c>
      <c r="X36" s="9">
        <v>7.9</v>
      </c>
      <c r="Y36" s="9">
        <v>12.6</v>
      </c>
      <c r="Z36" s="10">
        <v>-1</v>
      </c>
      <c r="AA36" s="45">
        <v>1.33</v>
      </c>
      <c r="AB36" s="9">
        <v>2</v>
      </c>
      <c r="AC36" s="9">
        <v>1.2</v>
      </c>
      <c r="AD36" s="9">
        <v>14.6</v>
      </c>
      <c r="AE36" s="10">
        <v>4</v>
      </c>
      <c r="AF36" s="9">
        <v>3.3</v>
      </c>
      <c r="AG36" s="9">
        <v>2.8</v>
      </c>
      <c r="AH36" s="10">
        <v>300</v>
      </c>
      <c r="AI36" s="44"/>
    </row>
    <row r="37" spans="1:35" x14ac:dyDescent="0.25">
      <c r="A37" s="42">
        <v>25</v>
      </c>
      <c r="B37" s="2" t="s">
        <v>95</v>
      </c>
      <c r="C37" s="2">
        <v>7834992</v>
      </c>
      <c r="D37" s="2" t="s">
        <v>96</v>
      </c>
      <c r="E37" s="43">
        <f t="shared" ca="1" si="0"/>
        <v>45747</v>
      </c>
      <c r="F37" s="2" t="s">
        <v>52</v>
      </c>
      <c r="G37" s="19">
        <v>10.49</v>
      </c>
      <c r="H37" s="9">
        <v>0.4</v>
      </c>
      <c r="I37" s="9">
        <v>79.400000000000006</v>
      </c>
      <c r="J37" s="10">
        <v>500</v>
      </c>
      <c r="K37" s="10">
        <v>8</v>
      </c>
      <c r="L37" s="10">
        <v>177</v>
      </c>
      <c r="M37" s="9">
        <v>20</v>
      </c>
      <c r="N37" s="10">
        <v>120</v>
      </c>
      <c r="O37" s="10">
        <v>14</v>
      </c>
      <c r="P37" s="9">
        <v>2.2999999999999998</v>
      </c>
      <c r="Q37" s="10">
        <v>-1</v>
      </c>
      <c r="R37" s="10">
        <v>9</v>
      </c>
      <c r="S37" s="9">
        <v>4.0999999999999996</v>
      </c>
      <c r="T37" s="10">
        <v>63</v>
      </c>
      <c r="U37" s="19">
        <v>0.62</v>
      </c>
      <c r="V37" s="10">
        <v>-1</v>
      </c>
      <c r="W37" s="10">
        <v>131</v>
      </c>
      <c r="X37" s="9">
        <v>11.6</v>
      </c>
      <c r="Y37" s="9">
        <v>13.4</v>
      </c>
      <c r="Z37" s="10">
        <v>-1</v>
      </c>
      <c r="AA37" s="45">
        <v>1.02</v>
      </c>
      <c r="AB37" s="9">
        <v>2.1</v>
      </c>
      <c r="AC37" s="9">
        <v>1.5</v>
      </c>
      <c r="AD37" s="9">
        <v>17.7</v>
      </c>
      <c r="AE37" s="10">
        <v>6</v>
      </c>
      <c r="AF37" s="9">
        <v>3.8</v>
      </c>
      <c r="AG37" s="9">
        <v>3.5</v>
      </c>
      <c r="AH37" s="10">
        <v>300</v>
      </c>
      <c r="AI37" s="44"/>
    </row>
    <row r="38" spans="1:35" x14ac:dyDescent="0.25">
      <c r="A38" s="42">
        <v>26</v>
      </c>
      <c r="B38" s="2" t="s">
        <v>97</v>
      </c>
      <c r="C38" s="2">
        <v>7834993</v>
      </c>
      <c r="D38" s="2" t="s">
        <v>98</v>
      </c>
      <c r="E38" s="43">
        <f t="shared" ca="1" si="0"/>
        <v>45747</v>
      </c>
      <c r="F38" s="2" t="s">
        <v>52</v>
      </c>
      <c r="G38" s="19">
        <v>12.92</v>
      </c>
      <c r="H38" s="9">
        <v>1</v>
      </c>
      <c r="I38" s="9">
        <v>172</v>
      </c>
      <c r="J38" s="10">
        <v>420</v>
      </c>
      <c r="K38" s="10">
        <v>17</v>
      </c>
      <c r="L38" s="10">
        <v>347</v>
      </c>
      <c r="M38" s="9">
        <v>14.8</v>
      </c>
      <c r="N38" s="10">
        <v>140</v>
      </c>
      <c r="O38" s="10">
        <v>28</v>
      </c>
      <c r="P38" s="9">
        <v>1.7</v>
      </c>
      <c r="Q38" s="10">
        <v>-1</v>
      </c>
      <c r="R38" s="10">
        <v>11</v>
      </c>
      <c r="S38" s="9">
        <v>4.3</v>
      </c>
      <c r="T38" s="10">
        <v>45</v>
      </c>
      <c r="U38" s="19">
        <v>0.48</v>
      </c>
      <c r="V38" s="10">
        <v>-1</v>
      </c>
      <c r="W38" s="10">
        <v>128</v>
      </c>
      <c r="X38" s="9">
        <v>8.3000000000000007</v>
      </c>
      <c r="Y38" s="9">
        <v>12</v>
      </c>
      <c r="Z38" s="10">
        <v>-1</v>
      </c>
      <c r="AA38" s="45">
        <v>1.03</v>
      </c>
      <c r="AB38" s="9">
        <v>2.2999999999999998</v>
      </c>
      <c r="AC38" s="9">
        <v>1.2</v>
      </c>
      <c r="AD38" s="9">
        <v>15.7</v>
      </c>
      <c r="AE38" s="10">
        <v>4</v>
      </c>
      <c r="AF38" s="9">
        <v>4.2</v>
      </c>
      <c r="AG38" s="9">
        <v>3.4</v>
      </c>
      <c r="AH38" s="10">
        <v>400</v>
      </c>
      <c r="AI38" s="44"/>
    </row>
    <row r="39" spans="1:35" x14ac:dyDescent="0.25">
      <c r="A39" s="42">
        <v>27</v>
      </c>
      <c r="B39" s="2" t="s">
        <v>99</v>
      </c>
      <c r="C39" s="2">
        <v>7834994</v>
      </c>
      <c r="D39" s="2" t="s">
        <v>100</v>
      </c>
      <c r="E39" s="43">
        <f t="shared" ca="1" si="0"/>
        <v>45747</v>
      </c>
      <c r="F39" s="2" t="s">
        <v>52</v>
      </c>
      <c r="G39" s="19">
        <v>10.31</v>
      </c>
      <c r="H39" s="9">
        <v>1.2</v>
      </c>
      <c r="I39" s="9">
        <v>54.2</v>
      </c>
      <c r="J39" s="10">
        <v>410</v>
      </c>
      <c r="K39" s="10">
        <v>2</v>
      </c>
      <c r="L39" s="10">
        <v>136</v>
      </c>
      <c r="M39" s="9">
        <v>10.5</v>
      </c>
      <c r="N39" s="10">
        <v>130</v>
      </c>
      <c r="O39" s="10">
        <v>22</v>
      </c>
      <c r="P39" s="9">
        <v>1.7</v>
      </c>
      <c r="Q39" s="10">
        <v>-1</v>
      </c>
      <c r="R39" s="10">
        <v>9</v>
      </c>
      <c r="S39" s="9">
        <v>3.5</v>
      </c>
      <c r="T39" s="10">
        <v>49</v>
      </c>
      <c r="U39" s="19">
        <v>0.49</v>
      </c>
      <c r="V39" s="10">
        <v>-1</v>
      </c>
      <c r="W39" s="10">
        <v>116</v>
      </c>
      <c r="X39" s="9">
        <v>9.1</v>
      </c>
      <c r="Y39" s="9">
        <v>12.6</v>
      </c>
      <c r="Z39" s="10">
        <v>-1</v>
      </c>
      <c r="AA39" s="45">
        <v>1.1000000000000001</v>
      </c>
      <c r="AB39" s="9">
        <v>2.1</v>
      </c>
      <c r="AC39" s="9">
        <v>1.2</v>
      </c>
      <c r="AD39" s="9">
        <v>15.2</v>
      </c>
      <c r="AE39" s="10">
        <v>3</v>
      </c>
      <c r="AF39" s="9">
        <v>3.9</v>
      </c>
      <c r="AG39" s="9">
        <v>3.2</v>
      </c>
      <c r="AH39" s="10">
        <v>300</v>
      </c>
      <c r="AI39" s="44"/>
    </row>
    <row r="40" spans="1:35" x14ac:dyDescent="0.25">
      <c r="A40" s="42">
        <v>29</v>
      </c>
      <c r="B40" s="2" t="s">
        <v>101</v>
      </c>
      <c r="C40" s="2">
        <v>7834996</v>
      </c>
      <c r="D40" s="2" t="s">
        <v>102</v>
      </c>
      <c r="E40" s="43">
        <f t="shared" ca="1" si="0"/>
        <v>45747</v>
      </c>
      <c r="F40" s="2" t="s">
        <v>52</v>
      </c>
      <c r="G40" s="19">
        <v>11.15</v>
      </c>
      <c r="H40" s="9">
        <v>0.4</v>
      </c>
      <c r="I40" s="9">
        <v>2.9</v>
      </c>
      <c r="J40" s="10">
        <v>320</v>
      </c>
      <c r="K40" s="10">
        <v>-1</v>
      </c>
      <c r="L40" s="10">
        <v>71</v>
      </c>
      <c r="M40" s="9">
        <v>9.6999999999999993</v>
      </c>
      <c r="N40" s="10">
        <v>150</v>
      </c>
      <c r="O40" s="10">
        <v>13</v>
      </c>
      <c r="P40" s="9">
        <v>1.4</v>
      </c>
      <c r="Q40" s="10">
        <v>-1</v>
      </c>
      <c r="R40" s="10">
        <v>14</v>
      </c>
      <c r="S40" s="9">
        <v>2.1</v>
      </c>
      <c r="T40" s="10">
        <v>34</v>
      </c>
      <c r="U40" s="19">
        <v>0.41</v>
      </c>
      <c r="V40" s="10">
        <v>-1</v>
      </c>
      <c r="W40" s="10">
        <v>104</v>
      </c>
      <c r="X40" s="9">
        <v>6.1</v>
      </c>
      <c r="Y40" s="9">
        <v>10.199999999999999</v>
      </c>
      <c r="Z40" s="10">
        <v>-1</v>
      </c>
      <c r="AA40" s="45">
        <v>1.23</v>
      </c>
      <c r="AB40" s="9">
        <v>2.4</v>
      </c>
      <c r="AC40" s="9">
        <v>0.9</v>
      </c>
      <c r="AD40" s="9">
        <v>13.1</v>
      </c>
      <c r="AE40" s="10">
        <v>5</v>
      </c>
      <c r="AF40" s="9">
        <v>9.6999999999999993</v>
      </c>
      <c r="AG40" s="9">
        <v>2.7</v>
      </c>
      <c r="AH40" s="10">
        <v>500</v>
      </c>
      <c r="AI40" s="44"/>
    </row>
    <row r="41" spans="1:35" x14ac:dyDescent="0.25">
      <c r="A41" s="42">
        <v>30</v>
      </c>
      <c r="B41" s="2" t="s">
        <v>103</v>
      </c>
      <c r="C41" s="2">
        <v>7834997</v>
      </c>
      <c r="D41" s="2" t="s">
        <v>104</v>
      </c>
      <c r="E41" s="43">
        <f t="shared" ca="1" si="0"/>
        <v>45747</v>
      </c>
      <c r="F41" s="2" t="s">
        <v>52</v>
      </c>
      <c r="G41" s="19">
        <v>11.02</v>
      </c>
      <c r="H41" s="9">
        <v>0.5</v>
      </c>
      <c r="I41" s="9">
        <v>12.7</v>
      </c>
      <c r="J41" s="10">
        <v>250</v>
      </c>
      <c r="K41" s="10">
        <v>13</v>
      </c>
      <c r="L41" s="10">
        <v>100</v>
      </c>
      <c r="M41" s="9">
        <v>7.8</v>
      </c>
      <c r="N41" s="10">
        <v>160</v>
      </c>
      <c r="O41" s="10">
        <v>11</v>
      </c>
      <c r="P41" s="9">
        <v>1.5</v>
      </c>
      <c r="Q41" s="10">
        <v>2</v>
      </c>
      <c r="R41" s="10">
        <v>13</v>
      </c>
      <c r="S41" s="9">
        <v>2.5</v>
      </c>
      <c r="T41" s="10">
        <v>40</v>
      </c>
      <c r="U41" s="19">
        <v>0.47</v>
      </c>
      <c r="V41" s="10">
        <v>-1</v>
      </c>
      <c r="W41" s="10">
        <v>79</v>
      </c>
      <c r="X41" s="9">
        <v>8.8000000000000007</v>
      </c>
      <c r="Y41" s="9">
        <v>9.1999999999999993</v>
      </c>
      <c r="Z41" s="10">
        <v>-1</v>
      </c>
      <c r="AA41" s="45">
        <v>1.22</v>
      </c>
      <c r="AB41" s="9">
        <v>1.9</v>
      </c>
      <c r="AC41" s="9">
        <v>1.3</v>
      </c>
      <c r="AD41" s="9">
        <v>13.2</v>
      </c>
      <c r="AE41" s="10">
        <v>5</v>
      </c>
      <c r="AF41" s="9">
        <v>3.9</v>
      </c>
      <c r="AG41" s="9">
        <v>3.5</v>
      </c>
      <c r="AH41" s="10">
        <v>400</v>
      </c>
      <c r="AI41" s="44"/>
    </row>
    <row r="42" spans="1:35" x14ac:dyDescent="0.25">
      <c r="A42" s="42">
        <v>31</v>
      </c>
      <c r="B42" s="2" t="s">
        <v>105</v>
      </c>
      <c r="C42" s="2">
        <v>7834998</v>
      </c>
      <c r="D42" s="2" t="s">
        <v>106</v>
      </c>
      <c r="E42" s="43">
        <f t="shared" ca="1" si="0"/>
        <v>45747</v>
      </c>
      <c r="F42" s="2" t="s">
        <v>52</v>
      </c>
      <c r="G42" s="19">
        <v>10.6</v>
      </c>
      <c r="H42" s="9">
        <v>0.5</v>
      </c>
      <c r="I42" s="9">
        <v>26.1</v>
      </c>
      <c r="J42" s="10">
        <v>280</v>
      </c>
      <c r="K42" s="10">
        <v>10</v>
      </c>
      <c r="L42" s="10">
        <v>147</v>
      </c>
      <c r="M42" s="9">
        <v>9.9</v>
      </c>
      <c r="N42" s="10">
        <v>210</v>
      </c>
      <c r="O42" s="10">
        <v>15</v>
      </c>
      <c r="P42" s="9">
        <v>1.9</v>
      </c>
      <c r="Q42" s="10">
        <v>6</v>
      </c>
      <c r="R42" s="10">
        <v>15</v>
      </c>
      <c r="S42" s="9">
        <v>3</v>
      </c>
      <c r="T42" s="10">
        <v>51</v>
      </c>
      <c r="U42" s="19">
        <v>0.64</v>
      </c>
      <c r="V42" s="10">
        <v>-1</v>
      </c>
      <c r="W42" s="10">
        <v>93</v>
      </c>
      <c r="X42" s="9">
        <v>9.6</v>
      </c>
      <c r="Y42" s="9">
        <v>11.9</v>
      </c>
      <c r="Z42" s="10">
        <v>-1</v>
      </c>
      <c r="AA42" s="45">
        <v>1.44</v>
      </c>
      <c r="AB42" s="9">
        <v>2.1</v>
      </c>
      <c r="AC42" s="9">
        <v>1.4</v>
      </c>
      <c r="AD42" s="9">
        <v>19.100000000000001</v>
      </c>
      <c r="AE42" s="10">
        <v>5</v>
      </c>
      <c r="AF42" s="9">
        <v>3.7</v>
      </c>
      <c r="AG42" s="9">
        <v>3.7</v>
      </c>
      <c r="AH42" s="10">
        <v>500</v>
      </c>
      <c r="AI42" s="44"/>
    </row>
    <row r="43" spans="1:35" x14ac:dyDescent="0.25">
      <c r="A43" s="42">
        <v>32</v>
      </c>
      <c r="B43" s="2" t="s">
        <v>107</v>
      </c>
      <c r="C43" s="2">
        <v>7834999</v>
      </c>
      <c r="D43" s="2" t="s">
        <v>108</v>
      </c>
      <c r="E43" s="43">
        <f t="shared" ca="1" si="0"/>
        <v>45747</v>
      </c>
      <c r="F43" s="2" t="s">
        <v>52</v>
      </c>
      <c r="G43" s="19">
        <v>9.35</v>
      </c>
      <c r="H43" s="9">
        <v>0.5</v>
      </c>
      <c r="I43" s="9">
        <v>133</v>
      </c>
      <c r="J43" s="10">
        <v>280</v>
      </c>
      <c r="K43" s="10">
        <v>19</v>
      </c>
      <c r="L43" s="10">
        <v>337</v>
      </c>
      <c r="M43" s="9">
        <v>13.3</v>
      </c>
      <c r="N43" s="10">
        <v>180</v>
      </c>
      <c r="O43" s="10">
        <v>19</v>
      </c>
      <c r="P43" s="9">
        <v>3.3</v>
      </c>
      <c r="Q43" s="10">
        <v>14</v>
      </c>
      <c r="R43" s="10">
        <v>15</v>
      </c>
      <c r="S43" s="9">
        <v>3.7</v>
      </c>
      <c r="T43" s="10">
        <v>82</v>
      </c>
      <c r="U43" s="19">
        <v>0.86</v>
      </c>
      <c r="V43" s="10">
        <v>-1</v>
      </c>
      <c r="W43" s="10">
        <v>99</v>
      </c>
      <c r="X43" s="9">
        <v>15.7</v>
      </c>
      <c r="Y43" s="9">
        <v>13.7</v>
      </c>
      <c r="Z43" s="10">
        <v>-1</v>
      </c>
      <c r="AA43" s="45">
        <v>1.26</v>
      </c>
      <c r="AB43" s="9">
        <v>2.2000000000000002</v>
      </c>
      <c r="AC43" s="9">
        <v>2.2999999999999998</v>
      </c>
      <c r="AD43" s="9">
        <v>18.899999999999999</v>
      </c>
      <c r="AE43" s="10">
        <v>4</v>
      </c>
      <c r="AF43" s="9">
        <v>5.3</v>
      </c>
      <c r="AG43" s="9">
        <v>5.8</v>
      </c>
      <c r="AH43" s="10">
        <v>500</v>
      </c>
      <c r="AI43" s="44"/>
    </row>
    <row r="44" spans="1:35" x14ac:dyDescent="0.25">
      <c r="A44" s="42">
        <v>33</v>
      </c>
      <c r="B44" s="2" t="s">
        <v>109</v>
      </c>
      <c r="C44" s="2">
        <v>7835000</v>
      </c>
      <c r="D44" s="2" t="s">
        <v>110</v>
      </c>
      <c r="E44" s="43">
        <f t="shared" ca="1" si="0"/>
        <v>45747</v>
      </c>
      <c r="F44" s="2" t="s">
        <v>52</v>
      </c>
      <c r="G44" s="19">
        <v>16.28</v>
      </c>
      <c r="H44" s="9">
        <v>0.8</v>
      </c>
      <c r="I44" s="9">
        <v>86.5</v>
      </c>
      <c r="J44" s="10">
        <v>470</v>
      </c>
      <c r="K44" s="10">
        <v>5</v>
      </c>
      <c r="L44" s="10">
        <v>38</v>
      </c>
      <c r="M44" s="9">
        <v>1.9</v>
      </c>
      <c r="N44" s="10">
        <v>120</v>
      </c>
      <c r="O44" s="10">
        <v>14</v>
      </c>
      <c r="P44" s="9">
        <v>0.9</v>
      </c>
      <c r="Q44" s="10">
        <v>5</v>
      </c>
      <c r="R44" s="10">
        <v>6</v>
      </c>
      <c r="S44" s="9">
        <v>2.8</v>
      </c>
      <c r="T44" s="10">
        <v>19</v>
      </c>
      <c r="U44" s="19">
        <v>0.21</v>
      </c>
      <c r="V44" s="10">
        <v>-1</v>
      </c>
      <c r="W44" s="10">
        <v>55</v>
      </c>
      <c r="X44" s="9">
        <v>3.6</v>
      </c>
      <c r="Y44" s="9">
        <v>10.1</v>
      </c>
      <c r="Z44" s="10">
        <v>-1</v>
      </c>
      <c r="AA44" s="45">
        <v>1.87</v>
      </c>
      <c r="AB44" s="9">
        <v>0.6</v>
      </c>
      <c r="AC44" s="9">
        <v>-0.5</v>
      </c>
      <c r="AD44" s="9">
        <v>4.5999999999999996</v>
      </c>
      <c r="AE44" s="10">
        <v>-1</v>
      </c>
      <c r="AF44" s="9">
        <v>2</v>
      </c>
      <c r="AG44" s="9">
        <v>1.1000000000000001</v>
      </c>
      <c r="AH44" s="10">
        <v>200</v>
      </c>
      <c r="AI44" s="44"/>
    </row>
    <row r="45" spans="1:35" x14ac:dyDescent="0.25">
      <c r="A45" s="42">
        <v>34</v>
      </c>
      <c r="B45" s="2" t="s">
        <v>111</v>
      </c>
      <c r="C45" s="2">
        <v>7835001</v>
      </c>
      <c r="D45" s="2" t="s">
        <v>112</v>
      </c>
      <c r="E45" s="43">
        <f t="shared" ca="1" si="0"/>
        <v>45747</v>
      </c>
      <c r="F45" s="2" t="s">
        <v>52</v>
      </c>
      <c r="G45" s="19">
        <v>13.02</v>
      </c>
      <c r="H45" s="9">
        <v>0.7</v>
      </c>
      <c r="I45" s="9">
        <v>25.3</v>
      </c>
      <c r="J45" s="10">
        <v>400</v>
      </c>
      <c r="K45" s="10">
        <v>27</v>
      </c>
      <c r="L45" s="10">
        <v>57</v>
      </c>
      <c r="M45" s="9">
        <v>11.6</v>
      </c>
      <c r="N45" s="10">
        <v>160</v>
      </c>
      <c r="O45" s="10">
        <v>20</v>
      </c>
      <c r="P45" s="9">
        <v>1</v>
      </c>
      <c r="Q45" s="10">
        <v>-1</v>
      </c>
      <c r="R45" s="10">
        <v>8</v>
      </c>
      <c r="S45" s="9">
        <v>3.8</v>
      </c>
      <c r="T45" s="10">
        <v>26</v>
      </c>
      <c r="U45" s="19">
        <v>0.37</v>
      </c>
      <c r="V45" s="10">
        <v>-1</v>
      </c>
      <c r="W45" s="10">
        <v>84</v>
      </c>
      <c r="X45" s="9">
        <v>4.7</v>
      </c>
      <c r="Y45" s="9">
        <v>11.2</v>
      </c>
      <c r="Z45" s="10">
        <v>-1</v>
      </c>
      <c r="AA45" s="45">
        <v>0.81</v>
      </c>
      <c r="AB45" s="9">
        <v>1.5</v>
      </c>
      <c r="AC45" s="9">
        <v>0.7</v>
      </c>
      <c r="AD45" s="9">
        <v>10.6</v>
      </c>
      <c r="AE45" s="10">
        <v>3</v>
      </c>
      <c r="AF45" s="9">
        <v>2.6</v>
      </c>
      <c r="AG45" s="9">
        <v>2.1</v>
      </c>
      <c r="AH45" s="10">
        <v>300</v>
      </c>
      <c r="AI45" s="44"/>
    </row>
    <row r="46" spans="1:35" x14ac:dyDescent="0.25">
      <c r="A46" s="42">
        <v>35</v>
      </c>
      <c r="B46" s="2" t="s">
        <v>113</v>
      </c>
      <c r="C46" s="2">
        <v>7835002</v>
      </c>
      <c r="D46" s="2" t="s">
        <v>114</v>
      </c>
      <c r="E46" s="43">
        <f t="shared" ca="1" si="0"/>
        <v>45747</v>
      </c>
      <c r="F46" s="2" t="s">
        <v>52</v>
      </c>
      <c r="G46" s="19">
        <v>14.82</v>
      </c>
      <c r="H46" s="9">
        <v>0.4</v>
      </c>
      <c r="I46" s="9">
        <v>1.5</v>
      </c>
      <c r="J46" s="10">
        <v>320</v>
      </c>
      <c r="K46" s="10">
        <v>14</v>
      </c>
      <c r="L46" s="10">
        <v>85</v>
      </c>
      <c r="M46" s="9">
        <v>6</v>
      </c>
      <c r="N46" s="10">
        <v>110</v>
      </c>
      <c r="O46" s="10">
        <v>6</v>
      </c>
      <c r="P46" s="9">
        <v>1.3</v>
      </c>
      <c r="Q46" s="10">
        <v>-1</v>
      </c>
      <c r="R46" s="10">
        <v>15</v>
      </c>
      <c r="S46" s="9">
        <v>2</v>
      </c>
      <c r="T46" s="10">
        <v>39</v>
      </c>
      <c r="U46" s="19">
        <v>0.59</v>
      </c>
      <c r="V46" s="10">
        <v>-1</v>
      </c>
      <c r="W46" s="10">
        <v>113</v>
      </c>
      <c r="X46" s="9">
        <v>7.7</v>
      </c>
      <c r="Y46" s="9">
        <v>8.3000000000000007</v>
      </c>
      <c r="Z46" s="10">
        <v>-1</v>
      </c>
      <c r="AA46" s="45">
        <v>1.63</v>
      </c>
      <c r="AB46" s="9">
        <v>2.5</v>
      </c>
      <c r="AC46" s="9">
        <v>1.1000000000000001</v>
      </c>
      <c r="AD46" s="9">
        <v>16</v>
      </c>
      <c r="AE46" s="10">
        <v>2</v>
      </c>
      <c r="AF46" s="9">
        <v>6.7</v>
      </c>
      <c r="AG46" s="9">
        <v>3.3</v>
      </c>
      <c r="AH46" s="10">
        <v>500</v>
      </c>
      <c r="AI46" s="44"/>
    </row>
    <row r="47" spans="1:35" x14ac:dyDescent="0.25">
      <c r="A47" s="42">
        <v>36</v>
      </c>
      <c r="B47" s="12" t="s">
        <v>115</v>
      </c>
      <c r="E47" s="43">
        <f t="shared" ca="1" si="0"/>
        <v>45747</v>
      </c>
      <c r="F47" s="2" t="s">
        <v>52</v>
      </c>
      <c r="G47" s="19">
        <v>23.78</v>
      </c>
      <c r="H47" s="9">
        <v>78</v>
      </c>
      <c r="I47" s="9">
        <v>397</v>
      </c>
      <c r="J47" s="10">
        <v>140</v>
      </c>
      <c r="K47" s="10">
        <v>-1</v>
      </c>
      <c r="L47" s="46">
        <v>104</v>
      </c>
      <c r="M47" s="9">
        <v>4.9000000000000004</v>
      </c>
      <c r="N47" s="10">
        <v>1010</v>
      </c>
      <c r="O47" s="10">
        <v>182</v>
      </c>
      <c r="P47" s="9">
        <v>1.5</v>
      </c>
      <c r="Q47" s="10">
        <v>3590</v>
      </c>
      <c r="R47" s="10">
        <v>4</v>
      </c>
      <c r="S47" s="9">
        <v>6.3</v>
      </c>
      <c r="T47" s="10">
        <v>61</v>
      </c>
      <c r="U47" s="19">
        <v>0.5</v>
      </c>
      <c r="V47" s="10">
        <v>10</v>
      </c>
      <c r="W47" s="10">
        <v>107</v>
      </c>
      <c r="X47" s="9">
        <v>8.6</v>
      </c>
      <c r="Y47" s="9">
        <v>18.600000000000001</v>
      </c>
      <c r="Z47" s="10">
        <v>-3</v>
      </c>
      <c r="AA47" s="45">
        <v>1.83</v>
      </c>
      <c r="AB47" s="9">
        <v>0.5</v>
      </c>
      <c r="AC47" s="9">
        <v>1.1000000000000001</v>
      </c>
      <c r="AD47" s="9">
        <v>7.6</v>
      </c>
      <c r="AE47" s="10">
        <v>78</v>
      </c>
      <c r="AF47" s="9">
        <v>1.8</v>
      </c>
      <c r="AG47" s="9">
        <v>2.9</v>
      </c>
      <c r="AH47" s="10">
        <v>200</v>
      </c>
      <c r="AI47" s="44"/>
    </row>
    <row r="48" spans="1:35" x14ac:dyDescent="0.25">
      <c r="A48" s="42">
        <v>37</v>
      </c>
      <c r="B48" s="2" t="s">
        <v>116</v>
      </c>
      <c r="C48" s="2">
        <v>7835003</v>
      </c>
      <c r="D48" s="2" t="s">
        <v>117</v>
      </c>
      <c r="E48" s="43">
        <f t="shared" ca="1" si="0"/>
        <v>45747</v>
      </c>
      <c r="F48" s="2" t="s">
        <v>52</v>
      </c>
      <c r="G48" s="19">
        <v>14.55</v>
      </c>
      <c r="H48" s="9">
        <v>0.4</v>
      </c>
      <c r="I48" s="9">
        <v>3.8</v>
      </c>
      <c r="J48" s="10">
        <v>330</v>
      </c>
      <c r="K48" s="10">
        <v>11</v>
      </c>
      <c r="L48" s="10">
        <v>97</v>
      </c>
      <c r="M48" s="9">
        <v>6.6</v>
      </c>
      <c r="N48" s="10">
        <v>120</v>
      </c>
      <c r="O48" s="10">
        <v>8</v>
      </c>
      <c r="P48" s="9">
        <v>1.6</v>
      </c>
      <c r="Q48" s="10">
        <v>-1</v>
      </c>
      <c r="R48" s="10">
        <v>17</v>
      </c>
      <c r="S48" s="9">
        <v>2.4</v>
      </c>
      <c r="T48" s="10">
        <v>41</v>
      </c>
      <c r="U48" s="19">
        <v>0.61</v>
      </c>
      <c r="V48" s="10">
        <v>-1</v>
      </c>
      <c r="W48" s="10">
        <v>127</v>
      </c>
      <c r="X48" s="9">
        <v>8.3000000000000007</v>
      </c>
      <c r="Y48" s="9">
        <v>8.6</v>
      </c>
      <c r="Z48" s="10">
        <v>-1</v>
      </c>
      <c r="AA48" s="45">
        <v>1.69</v>
      </c>
      <c r="AB48" s="9">
        <v>2.5</v>
      </c>
      <c r="AC48" s="9">
        <v>1.3</v>
      </c>
      <c r="AD48" s="9">
        <v>20</v>
      </c>
      <c r="AE48" s="10">
        <v>1</v>
      </c>
      <c r="AF48" s="9">
        <v>5</v>
      </c>
      <c r="AG48" s="9">
        <v>3.9</v>
      </c>
      <c r="AH48" s="10">
        <v>500</v>
      </c>
      <c r="AI48" s="44"/>
    </row>
    <row r="49" spans="1:35" x14ac:dyDescent="0.25">
      <c r="A49" s="42">
        <v>39</v>
      </c>
      <c r="B49" s="2" t="s">
        <v>118</v>
      </c>
      <c r="C49" s="2">
        <v>7835005</v>
      </c>
      <c r="D49" s="2" t="s">
        <v>119</v>
      </c>
      <c r="E49" s="43">
        <f t="shared" ca="1" si="0"/>
        <v>45747</v>
      </c>
      <c r="F49" s="2" t="s">
        <v>52</v>
      </c>
      <c r="G49" s="19">
        <v>10.6</v>
      </c>
      <c r="H49" s="9">
        <v>2.8</v>
      </c>
      <c r="I49" s="9">
        <v>83.7</v>
      </c>
      <c r="J49" s="10">
        <v>320</v>
      </c>
      <c r="K49" s="10">
        <v>1</v>
      </c>
      <c r="L49" s="10">
        <v>59</v>
      </c>
      <c r="M49" s="9">
        <v>1.3</v>
      </c>
      <c r="N49" s="10">
        <v>50</v>
      </c>
      <c r="O49" s="10">
        <v>27</v>
      </c>
      <c r="P49" s="9">
        <v>1.7</v>
      </c>
      <c r="Q49" s="10">
        <v>9</v>
      </c>
      <c r="R49" s="10">
        <v>5</v>
      </c>
      <c r="S49" s="9">
        <v>5.5</v>
      </c>
      <c r="T49" s="10">
        <v>27</v>
      </c>
      <c r="U49" s="19">
        <v>0.69</v>
      </c>
      <c r="V49" s="10">
        <v>-1</v>
      </c>
      <c r="W49" s="10">
        <v>32</v>
      </c>
      <c r="X49" s="9">
        <v>8</v>
      </c>
      <c r="Y49" s="9">
        <v>23.4</v>
      </c>
      <c r="Z49" s="10">
        <v>-1</v>
      </c>
      <c r="AA49" s="19">
        <v>1.97</v>
      </c>
      <c r="AB49" s="11">
        <v>0.9</v>
      </c>
      <c r="AC49" s="9">
        <v>1.4</v>
      </c>
      <c r="AD49" s="9">
        <v>5.7</v>
      </c>
      <c r="AE49" s="10">
        <v>2</v>
      </c>
      <c r="AF49" s="9">
        <v>2.2000000000000002</v>
      </c>
      <c r="AG49" s="9">
        <v>4.3</v>
      </c>
      <c r="AH49" s="10">
        <v>-100</v>
      </c>
      <c r="AI49" s="44" t="s">
        <v>53</v>
      </c>
    </row>
    <row r="50" spans="1:35" x14ac:dyDescent="0.25">
      <c r="A50" s="42">
        <v>40</v>
      </c>
      <c r="B50" s="2" t="s">
        <v>120</v>
      </c>
      <c r="C50" s="2">
        <v>7835006</v>
      </c>
      <c r="D50" s="2" t="s">
        <v>121</v>
      </c>
      <c r="E50" s="43">
        <f t="shared" ca="1" si="0"/>
        <v>45747</v>
      </c>
      <c r="F50" s="2" t="s">
        <v>52</v>
      </c>
      <c r="G50" s="19">
        <v>10.48</v>
      </c>
      <c r="H50" s="9">
        <v>0.3</v>
      </c>
      <c r="I50" s="9">
        <v>7.6</v>
      </c>
      <c r="J50" s="10">
        <v>370</v>
      </c>
      <c r="K50" s="10">
        <v>10</v>
      </c>
      <c r="L50" s="10">
        <v>57</v>
      </c>
      <c r="M50" s="9">
        <v>9.8000000000000007</v>
      </c>
      <c r="N50" s="10">
        <v>130</v>
      </c>
      <c r="O50" s="10">
        <v>10</v>
      </c>
      <c r="P50" s="9">
        <v>1</v>
      </c>
      <c r="Q50" s="10">
        <v>-1</v>
      </c>
      <c r="R50" s="10">
        <v>12</v>
      </c>
      <c r="S50" s="9">
        <v>2.6</v>
      </c>
      <c r="T50" s="10">
        <v>28</v>
      </c>
      <c r="U50" s="19">
        <v>0.45</v>
      </c>
      <c r="V50" s="10">
        <v>-1</v>
      </c>
      <c r="W50" s="10">
        <v>98</v>
      </c>
      <c r="X50" s="9">
        <v>5.5</v>
      </c>
      <c r="Y50" s="9">
        <v>10</v>
      </c>
      <c r="Z50" s="10">
        <v>-1</v>
      </c>
      <c r="AA50" s="19">
        <v>0.96</v>
      </c>
      <c r="AB50" s="11">
        <v>2.1</v>
      </c>
      <c r="AC50" s="9">
        <v>0.8</v>
      </c>
      <c r="AD50" s="9">
        <v>8.6999999999999993</v>
      </c>
      <c r="AE50" s="10">
        <v>4</v>
      </c>
      <c r="AF50" s="9">
        <v>3.7</v>
      </c>
      <c r="AG50" s="9">
        <v>2.6</v>
      </c>
      <c r="AH50" s="10">
        <v>400</v>
      </c>
      <c r="AI50" s="44"/>
    </row>
    <row r="51" spans="1:35" x14ac:dyDescent="0.25">
      <c r="A51" s="42">
        <v>41</v>
      </c>
      <c r="B51" s="2" t="s">
        <v>122</v>
      </c>
      <c r="C51" s="2">
        <v>7835007</v>
      </c>
      <c r="D51" s="2" t="s">
        <v>123</v>
      </c>
      <c r="E51" s="43">
        <f t="shared" ca="1" si="0"/>
        <v>45747</v>
      </c>
      <c r="F51" s="2" t="s">
        <v>52</v>
      </c>
      <c r="G51" s="19">
        <v>14.55</v>
      </c>
      <c r="H51" s="9">
        <v>0.7</v>
      </c>
      <c r="I51" s="9">
        <v>24</v>
      </c>
      <c r="J51" s="10">
        <v>260</v>
      </c>
      <c r="K51" s="10">
        <v>8</v>
      </c>
      <c r="L51" s="10">
        <v>102</v>
      </c>
      <c r="M51" s="9">
        <v>7</v>
      </c>
      <c r="N51" s="10">
        <v>130</v>
      </c>
      <c r="O51" s="10">
        <v>18</v>
      </c>
      <c r="P51" s="9">
        <v>1.3</v>
      </c>
      <c r="Q51" s="10">
        <v>-1</v>
      </c>
      <c r="R51" s="10">
        <v>18</v>
      </c>
      <c r="S51" s="9">
        <v>2.5</v>
      </c>
      <c r="T51" s="10">
        <v>41</v>
      </c>
      <c r="U51" s="19">
        <v>0.56000000000000005</v>
      </c>
      <c r="V51" s="10">
        <v>-1</v>
      </c>
      <c r="W51" s="10">
        <v>91</v>
      </c>
      <c r="X51" s="9">
        <v>8.5</v>
      </c>
      <c r="Y51" s="9">
        <v>8.6</v>
      </c>
      <c r="Z51" s="10">
        <v>-1</v>
      </c>
      <c r="AA51" s="19">
        <v>1.43</v>
      </c>
      <c r="AB51" s="11">
        <v>2.7</v>
      </c>
      <c r="AC51" s="9">
        <v>1.3</v>
      </c>
      <c r="AD51" s="9">
        <v>14.8</v>
      </c>
      <c r="AE51" s="10">
        <v>8</v>
      </c>
      <c r="AF51" s="9">
        <v>4.4000000000000004</v>
      </c>
      <c r="AG51" s="9">
        <v>3.1</v>
      </c>
      <c r="AH51" s="10">
        <v>600</v>
      </c>
      <c r="AI51" s="44"/>
    </row>
    <row r="52" spans="1:35" x14ac:dyDescent="0.25">
      <c r="A52" s="42">
        <v>42</v>
      </c>
      <c r="B52" s="2" t="s">
        <v>124</v>
      </c>
      <c r="C52" s="2">
        <v>7835008</v>
      </c>
      <c r="D52" s="2" t="s">
        <v>125</v>
      </c>
      <c r="E52" s="43">
        <f t="shared" ca="1" si="0"/>
        <v>45747</v>
      </c>
      <c r="F52" s="2" t="s">
        <v>52</v>
      </c>
      <c r="G52" s="19">
        <v>15.68</v>
      </c>
      <c r="H52" s="9">
        <v>0.6</v>
      </c>
      <c r="I52" s="9">
        <v>20.8</v>
      </c>
      <c r="J52" s="10">
        <v>230</v>
      </c>
      <c r="K52" s="10">
        <v>11</v>
      </c>
      <c r="L52" s="10">
        <v>101</v>
      </c>
      <c r="M52" s="9">
        <v>6.3</v>
      </c>
      <c r="N52" s="10">
        <v>130</v>
      </c>
      <c r="O52" s="10">
        <v>14</v>
      </c>
      <c r="P52" s="9">
        <v>1.5</v>
      </c>
      <c r="Q52" s="10">
        <v>-1</v>
      </c>
      <c r="R52" s="10">
        <v>17</v>
      </c>
      <c r="S52" s="9">
        <v>2.4</v>
      </c>
      <c r="T52" s="10">
        <v>39</v>
      </c>
      <c r="U52" s="19">
        <v>0.55000000000000004</v>
      </c>
      <c r="V52" s="10">
        <v>-1</v>
      </c>
      <c r="W52" s="10">
        <v>85</v>
      </c>
      <c r="X52" s="9">
        <v>7.7</v>
      </c>
      <c r="Y52" s="9">
        <v>7.9</v>
      </c>
      <c r="Z52" s="10">
        <v>-1</v>
      </c>
      <c r="AA52" s="19">
        <v>1.39</v>
      </c>
      <c r="AB52" s="11">
        <v>2.7</v>
      </c>
      <c r="AC52" s="9">
        <v>1.1000000000000001</v>
      </c>
      <c r="AD52" s="9">
        <v>13.9</v>
      </c>
      <c r="AE52" s="10">
        <v>7</v>
      </c>
      <c r="AF52" s="9">
        <v>3.9</v>
      </c>
      <c r="AG52" s="9">
        <v>3.3</v>
      </c>
      <c r="AH52" s="10">
        <v>600</v>
      </c>
      <c r="AI52" s="44"/>
    </row>
    <row r="53" spans="1:35" x14ac:dyDescent="0.25">
      <c r="A53" s="42">
        <v>43</v>
      </c>
      <c r="B53" s="2" t="s">
        <v>126</v>
      </c>
      <c r="C53" s="2">
        <v>7835009</v>
      </c>
      <c r="D53" s="2" t="s">
        <v>127</v>
      </c>
      <c r="E53" s="43">
        <f t="shared" ca="1" si="0"/>
        <v>45747</v>
      </c>
      <c r="F53" s="2" t="s">
        <v>52</v>
      </c>
      <c r="G53" s="19">
        <v>13.68</v>
      </c>
      <c r="H53" s="9">
        <v>0.5</v>
      </c>
      <c r="I53" s="9">
        <v>10.9</v>
      </c>
      <c r="J53" s="10">
        <v>250</v>
      </c>
      <c r="K53" s="10">
        <v>11</v>
      </c>
      <c r="L53" s="10">
        <v>85</v>
      </c>
      <c r="M53" s="9">
        <v>7.4</v>
      </c>
      <c r="N53" s="10">
        <v>140</v>
      </c>
      <c r="O53" s="10">
        <v>8</v>
      </c>
      <c r="P53" s="9">
        <v>1.4</v>
      </c>
      <c r="Q53" s="10">
        <v>-1</v>
      </c>
      <c r="R53" s="10">
        <v>14</v>
      </c>
      <c r="S53" s="9">
        <v>2.5</v>
      </c>
      <c r="T53" s="10">
        <v>35</v>
      </c>
      <c r="U53" s="19">
        <v>0.48</v>
      </c>
      <c r="V53" s="10">
        <v>-1</v>
      </c>
      <c r="W53" s="10">
        <v>83</v>
      </c>
      <c r="X53" s="9">
        <v>6.5</v>
      </c>
      <c r="Y53" s="9">
        <v>8.8000000000000007</v>
      </c>
      <c r="Z53" s="10">
        <v>-1</v>
      </c>
      <c r="AA53" s="19">
        <v>1.32</v>
      </c>
      <c r="AB53" s="11">
        <v>2.2000000000000002</v>
      </c>
      <c r="AC53" s="9">
        <v>0.9</v>
      </c>
      <c r="AD53" s="9">
        <v>13.1</v>
      </c>
      <c r="AE53" s="10">
        <v>5</v>
      </c>
      <c r="AF53" s="9">
        <v>3.1</v>
      </c>
      <c r="AG53" s="9">
        <v>2.7</v>
      </c>
      <c r="AH53" s="10">
        <v>400</v>
      </c>
      <c r="AI53" s="44"/>
    </row>
    <row r="54" spans="1:35" x14ac:dyDescent="0.25">
      <c r="A54" s="42">
        <v>44</v>
      </c>
      <c r="B54" s="2" t="s">
        <v>128</v>
      </c>
      <c r="C54" s="2">
        <v>7835010</v>
      </c>
      <c r="D54" s="2" t="s">
        <v>129</v>
      </c>
      <c r="E54" s="43">
        <f t="shared" ca="1" si="0"/>
        <v>45747</v>
      </c>
      <c r="F54" s="2" t="s">
        <v>52</v>
      </c>
      <c r="G54" s="19">
        <v>15.17</v>
      </c>
      <c r="H54" s="9">
        <v>2.9</v>
      </c>
      <c r="I54" s="9">
        <v>87.5</v>
      </c>
      <c r="J54" s="10">
        <v>340</v>
      </c>
      <c r="K54" s="10">
        <v>1</v>
      </c>
      <c r="L54" s="10">
        <v>59</v>
      </c>
      <c r="M54" s="9">
        <v>1.5</v>
      </c>
      <c r="N54" s="10">
        <v>50</v>
      </c>
      <c r="O54" s="10">
        <v>28</v>
      </c>
      <c r="P54" s="9">
        <v>2.4</v>
      </c>
      <c r="Q54" s="10">
        <v>7</v>
      </c>
      <c r="R54" s="10">
        <v>5</v>
      </c>
      <c r="S54" s="9">
        <v>6</v>
      </c>
      <c r="T54" s="10">
        <v>29</v>
      </c>
      <c r="U54" s="19">
        <v>0.67</v>
      </c>
      <c r="V54" s="10">
        <v>-1</v>
      </c>
      <c r="W54" s="10">
        <v>36</v>
      </c>
      <c r="X54" s="9">
        <v>8.4</v>
      </c>
      <c r="Y54" s="9">
        <v>25.7</v>
      </c>
      <c r="Z54" s="10">
        <v>-1</v>
      </c>
      <c r="AA54" s="19">
        <v>2.0699999999999998</v>
      </c>
      <c r="AB54" s="11">
        <v>1</v>
      </c>
      <c r="AC54" s="9">
        <v>1.4</v>
      </c>
      <c r="AD54" s="9">
        <v>6.2</v>
      </c>
      <c r="AE54" s="10">
        <v>-1</v>
      </c>
      <c r="AF54" s="9">
        <v>2.2999999999999998</v>
      </c>
      <c r="AG54" s="9">
        <v>4.5999999999999996</v>
      </c>
      <c r="AH54" s="10">
        <v>200</v>
      </c>
      <c r="AI54" s="44" t="s">
        <v>53</v>
      </c>
    </row>
    <row r="55" spans="1:35" x14ac:dyDescent="0.25">
      <c r="A55" s="42">
        <v>45</v>
      </c>
      <c r="B55" s="2" t="s">
        <v>130</v>
      </c>
      <c r="C55" s="2">
        <v>7835011</v>
      </c>
      <c r="D55" s="2" t="s">
        <v>131</v>
      </c>
      <c r="E55" s="43">
        <f t="shared" ca="1" si="0"/>
        <v>45747</v>
      </c>
      <c r="F55" s="2" t="s">
        <v>52</v>
      </c>
      <c r="G55" s="19">
        <v>12.47</v>
      </c>
      <c r="H55" s="9">
        <v>0.6</v>
      </c>
      <c r="I55" s="9">
        <v>15.9</v>
      </c>
      <c r="J55" s="10">
        <v>270</v>
      </c>
      <c r="K55" s="10">
        <v>15</v>
      </c>
      <c r="L55" s="10">
        <v>75</v>
      </c>
      <c r="M55" s="9">
        <v>8.6</v>
      </c>
      <c r="N55" s="10">
        <v>140</v>
      </c>
      <c r="O55" s="10">
        <v>14</v>
      </c>
      <c r="P55" s="9">
        <v>1.4</v>
      </c>
      <c r="Q55" s="10">
        <v>-1</v>
      </c>
      <c r="R55" s="10">
        <v>10</v>
      </c>
      <c r="S55" s="9">
        <v>2.8</v>
      </c>
      <c r="T55" s="10">
        <v>31</v>
      </c>
      <c r="U55" s="19">
        <v>0.43</v>
      </c>
      <c r="V55" s="10">
        <v>-1</v>
      </c>
      <c r="W55" s="10">
        <v>103</v>
      </c>
      <c r="X55" s="9">
        <v>6</v>
      </c>
      <c r="Y55" s="9">
        <v>10</v>
      </c>
      <c r="Z55" s="10">
        <v>-1</v>
      </c>
      <c r="AA55" s="19">
        <v>1.42</v>
      </c>
      <c r="AB55" s="11">
        <v>1.9</v>
      </c>
      <c r="AC55" s="9">
        <v>0.9</v>
      </c>
      <c r="AD55" s="9">
        <v>12.4</v>
      </c>
      <c r="AE55" s="10">
        <v>7</v>
      </c>
      <c r="AF55" s="9">
        <v>2.7</v>
      </c>
      <c r="AG55" s="9">
        <v>2.4</v>
      </c>
      <c r="AH55" s="10">
        <v>300</v>
      </c>
      <c r="AI55" s="44"/>
    </row>
    <row r="56" spans="1:35" x14ac:dyDescent="0.25">
      <c r="A56" s="42">
        <v>46</v>
      </c>
      <c r="B56" s="2" t="s">
        <v>132</v>
      </c>
      <c r="C56" s="2">
        <v>7835012</v>
      </c>
      <c r="D56" s="2" t="s">
        <v>133</v>
      </c>
      <c r="E56" s="43">
        <f t="shared" ca="1" si="0"/>
        <v>45747</v>
      </c>
      <c r="F56" s="2" t="s">
        <v>52</v>
      </c>
      <c r="G56" s="19">
        <v>15.71</v>
      </c>
      <c r="H56" s="9">
        <v>0.3</v>
      </c>
      <c r="I56" s="9">
        <v>8.3000000000000007</v>
      </c>
      <c r="J56" s="10">
        <v>270</v>
      </c>
      <c r="K56" s="10">
        <v>9</v>
      </c>
      <c r="L56" s="10">
        <v>84</v>
      </c>
      <c r="M56" s="9">
        <v>10.199999999999999</v>
      </c>
      <c r="N56" s="10">
        <v>140</v>
      </c>
      <c r="O56" s="10">
        <v>11</v>
      </c>
      <c r="P56" s="9">
        <v>1.5</v>
      </c>
      <c r="Q56" s="10">
        <v>-1</v>
      </c>
      <c r="R56" s="10">
        <v>15</v>
      </c>
      <c r="S56" s="9">
        <v>2.8</v>
      </c>
      <c r="T56" s="10">
        <v>36</v>
      </c>
      <c r="U56" s="19">
        <v>0.54</v>
      </c>
      <c r="V56" s="10">
        <v>-1</v>
      </c>
      <c r="W56" s="10">
        <v>114</v>
      </c>
      <c r="X56" s="9">
        <v>6.9</v>
      </c>
      <c r="Y56" s="9">
        <v>10</v>
      </c>
      <c r="Z56" s="10">
        <v>-1</v>
      </c>
      <c r="AA56" s="19">
        <v>1.44</v>
      </c>
      <c r="AB56" s="11">
        <v>2.6</v>
      </c>
      <c r="AC56" s="9">
        <v>1</v>
      </c>
      <c r="AD56" s="9">
        <v>15.2</v>
      </c>
      <c r="AE56" s="10">
        <v>8</v>
      </c>
      <c r="AF56" s="9">
        <v>3.9</v>
      </c>
      <c r="AG56" s="9">
        <v>3.2</v>
      </c>
      <c r="AH56" s="10">
        <v>500</v>
      </c>
      <c r="AI56" s="44"/>
    </row>
    <row r="57" spans="1:35" x14ac:dyDescent="0.25">
      <c r="A57" s="42">
        <v>47</v>
      </c>
      <c r="B57" s="2" t="s">
        <v>134</v>
      </c>
      <c r="C57" s="2">
        <v>7835013</v>
      </c>
      <c r="D57" s="2" t="s">
        <v>135</v>
      </c>
      <c r="E57" s="43">
        <f t="shared" ca="1" si="0"/>
        <v>45747</v>
      </c>
      <c r="F57" s="2" t="s">
        <v>52</v>
      </c>
      <c r="G57" s="19">
        <v>12.49</v>
      </c>
      <c r="H57" s="9">
        <v>0.3</v>
      </c>
      <c r="I57" s="9">
        <v>1.1000000000000001</v>
      </c>
      <c r="J57" s="10">
        <v>260</v>
      </c>
      <c r="K57" s="10">
        <v>2</v>
      </c>
      <c r="L57" s="10">
        <v>71</v>
      </c>
      <c r="M57" s="9">
        <v>7.8</v>
      </c>
      <c r="N57" s="10">
        <v>120</v>
      </c>
      <c r="O57" s="10">
        <v>8</v>
      </c>
      <c r="P57" s="9">
        <v>1.4</v>
      </c>
      <c r="Q57" s="10">
        <v>-1</v>
      </c>
      <c r="R57" s="10">
        <v>11</v>
      </c>
      <c r="S57" s="9">
        <v>2.1</v>
      </c>
      <c r="T57" s="10">
        <v>34</v>
      </c>
      <c r="U57" s="19">
        <v>0.48</v>
      </c>
      <c r="V57" s="10">
        <v>-1</v>
      </c>
      <c r="W57" s="10">
        <v>121</v>
      </c>
      <c r="X57" s="9">
        <v>6.3</v>
      </c>
      <c r="Y57" s="9">
        <v>9.1</v>
      </c>
      <c r="Z57" s="10">
        <v>-1</v>
      </c>
      <c r="AA57" s="19">
        <v>1.6</v>
      </c>
      <c r="AB57" s="11">
        <v>2.2000000000000002</v>
      </c>
      <c r="AC57" s="9">
        <v>1</v>
      </c>
      <c r="AD57" s="9">
        <v>11.2</v>
      </c>
      <c r="AE57" s="10">
        <v>3</v>
      </c>
      <c r="AF57" s="9">
        <v>4.3</v>
      </c>
      <c r="AG57" s="9">
        <v>2.6</v>
      </c>
      <c r="AH57" s="10">
        <v>300</v>
      </c>
      <c r="AI57" s="44"/>
    </row>
    <row r="58" spans="1:35" x14ac:dyDescent="0.25">
      <c r="A58" s="42">
        <v>48</v>
      </c>
      <c r="B58" s="2" t="s">
        <v>136</v>
      </c>
      <c r="C58" s="2">
        <v>7835014</v>
      </c>
      <c r="D58" s="2" t="s">
        <v>137</v>
      </c>
      <c r="E58" s="43">
        <f t="shared" ca="1" si="0"/>
        <v>45747</v>
      </c>
      <c r="F58" s="2" t="s">
        <v>52</v>
      </c>
      <c r="G58" s="19">
        <v>14.89</v>
      </c>
      <c r="H58" s="9">
        <v>0.3</v>
      </c>
      <c r="I58" s="9">
        <v>24.3</v>
      </c>
      <c r="J58" s="10">
        <v>170</v>
      </c>
      <c r="K58" s="10">
        <v>36</v>
      </c>
      <c r="L58" s="10">
        <v>100</v>
      </c>
      <c r="M58" s="9">
        <v>7.2</v>
      </c>
      <c r="N58" s="10">
        <v>140</v>
      </c>
      <c r="O58" s="10">
        <v>8</v>
      </c>
      <c r="P58" s="9">
        <v>1.3</v>
      </c>
      <c r="Q58" s="10">
        <v>4</v>
      </c>
      <c r="R58" s="10">
        <v>16</v>
      </c>
      <c r="S58" s="9">
        <v>2.7</v>
      </c>
      <c r="T58" s="10">
        <v>36</v>
      </c>
      <c r="U58" s="19">
        <v>0.56000000000000005</v>
      </c>
      <c r="V58" s="10">
        <v>-1</v>
      </c>
      <c r="W58" s="10">
        <v>77</v>
      </c>
      <c r="X58" s="9">
        <v>6.5</v>
      </c>
      <c r="Y58" s="9">
        <v>8.1</v>
      </c>
      <c r="Z58" s="10">
        <v>-1</v>
      </c>
      <c r="AA58" s="19">
        <v>1.4</v>
      </c>
      <c r="AB58" s="11">
        <v>2.9</v>
      </c>
      <c r="AC58" s="9">
        <v>0.9</v>
      </c>
      <c r="AD58" s="9">
        <v>14.8</v>
      </c>
      <c r="AE58" s="10">
        <v>7</v>
      </c>
      <c r="AF58" s="9">
        <v>3.6</v>
      </c>
      <c r="AG58" s="9">
        <v>2.6</v>
      </c>
      <c r="AH58" s="10">
        <v>500</v>
      </c>
      <c r="AI58" s="44"/>
    </row>
    <row r="59" spans="1:35" x14ac:dyDescent="0.25">
      <c r="A59" s="42">
        <v>49</v>
      </c>
      <c r="B59" s="2" t="s">
        <v>138</v>
      </c>
      <c r="C59" s="2">
        <v>7835015</v>
      </c>
      <c r="D59" s="2" t="s">
        <v>139</v>
      </c>
      <c r="E59" s="43">
        <f t="shared" ca="1" si="0"/>
        <v>45747</v>
      </c>
      <c r="F59" s="2" t="s">
        <v>52</v>
      </c>
      <c r="G59" s="19">
        <v>10.08</v>
      </c>
      <c r="H59" s="9">
        <v>0.2</v>
      </c>
      <c r="I59" s="9">
        <v>7.3</v>
      </c>
      <c r="J59" s="10">
        <v>230</v>
      </c>
      <c r="K59" s="10">
        <v>15</v>
      </c>
      <c r="L59" s="10">
        <v>83</v>
      </c>
      <c r="M59" s="9">
        <v>9</v>
      </c>
      <c r="N59" s="10">
        <v>120</v>
      </c>
      <c r="O59" s="10">
        <v>8</v>
      </c>
      <c r="P59" s="9">
        <v>1.1000000000000001</v>
      </c>
      <c r="Q59" s="10">
        <v>-1</v>
      </c>
      <c r="R59" s="10">
        <v>12</v>
      </c>
      <c r="S59" s="9">
        <v>2.5</v>
      </c>
      <c r="T59" s="10">
        <v>30</v>
      </c>
      <c r="U59" s="19">
        <v>0.46</v>
      </c>
      <c r="V59" s="10">
        <v>-1</v>
      </c>
      <c r="W59" s="10">
        <v>90</v>
      </c>
      <c r="X59" s="9">
        <v>5.3</v>
      </c>
      <c r="Y59" s="9">
        <v>8.6</v>
      </c>
      <c r="Z59" s="10">
        <v>-1</v>
      </c>
      <c r="AA59" s="19">
        <v>1.24</v>
      </c>
      <c r="AB59" s="11">
        <v>2.2000000000000002</v>
      </c>
      <c r="AC59" s="9">
        <v>0.8</v>
      </c>
      <c r="AD59" s="9">
        <v>12.6</v>
      </c>
      <c r="AE59" s="10">
        <v>4</v>
      </c>
      <c r="AF59" s="9">
        <v>3.1</v>
      </c>
      <c r="AG59" s="9">
        <v>2.4</v>
      </c>
      <c r="AH59" s="10">
        <v>400</v>
      </c>
      <c r="AI59" s="44"/>
    </row>
    <row r="60" spans="1:35" x14ac:dyDescent="0.25">
      <c r="E60" s="43"/>
      <c r="G60" s="47"/>
      <c r="H60" s="48"/>
      <c r="I60" s="49"/>
      <c r="J60" s="50"/>
      <c r="K60" s="50"/>
      <c r="L60" s="50"/>
      <c r="M60" s="49"/>
      <c r="N60" s="50"/>
      <c r="O60" s="50"/>
      <c r="P60" s="49"/>
      <c r="Q60" s="50"/>
      <c r="R60" s="50"/>
      <c r="S60" s="49"/>
      <c r="T60" s="50"/>
      <c r="U60" s="51"/>
      <c r="V60" s="50"/>
      <c r="W60" s="50"/>
      <c r="X60" s="49"/>
      <c r="Y60" s="49"/>
      <c r="Z60" s="50"/>
      <c r="AA60" s="51"/>
      <c r="AB60" s="49"/>
      <c r="AC60" s="49"/>
      <c r="AD60" s="49"/>
      <c r="AE60" s="50"/>
      <c r="AF60" s="49"/>
      <c r="AG60" s="49"/>
      <c r="AH60" s="50"/>
      <c r="AI60" s="44"/>
    </row>
    <row r="61" spans="1:35" x14ac:dyDescent="0.25">
      <c r="E61" s="43"/>
      <c r="G61" s="47"/>
      <c r="H61" s="48"/>
      <c r="I61" s="49"/>
      <c r="J61" s="50"/>
      <c r="K61" s="50"/>
      <c r="L61" s="50"/>
      <c r="M61" s="49"/>
      <c r="N61" s="50"/>
      <c r="O61" s="50"/>
      <c r="P61" s="49"/>
      <c r="Q61" s="50"/>
      <c r="R61" s="50"/>
      <c r="S61" s="49"/>
      <c r="T61" s="50"/>
      <c r="U61" s="51"/>
      <c r="V61" s="50"/>
      <c r="W61" s="50"/>
      <c r="X61" s="49"/>
      <c r="Y61" s="49"/>
      <c r="Z61" s="50"/>
      <c r="AA61" s="51"/>
      <c r="AB61" s="49"/>
      <c r="AC61" s="49"/>
      <c r="AD61" s="49"/>
      <c r="AE61" s="50"/>
      <c r="AF61" s="49"/>
      <c r="AG61" s="49"/>
      <c r="AH61" s="50"/>
      <c r="AI61" s="44"/>
    </row>
    <row r="62" spans="1:35" x14ac:dyDescent="0.25">
      <c r="E62" s="43"/>
      <c r="G62" s="47"/>
      <c r="H62" s="48"/>
      <c r="I62" s="49"/>
      <c r="J62" s="50"/>
      <c r="K62" s="50"/>
      <c r="L62" s="50"/>
      <c r="M62" s="49"/>
      <c r="N62" s="50"/>
      <c r="O62" s="50"/>
      <c r="P62" s="49"/>
      <c r="Q62" s="50"/>
      <c r="R62" s="50"/>
      <c r="S62" s="49"/>
      <c r="T62" s="50"/>
      <c r="U62" s="51"/>
      <c r="V62" s="50"/>
      <c r="W62" s="50"/>
      <c r="X62" s="49"/>
      <c r="Y62" s="49"/>
      <c r="Z62" s="50"/>
      <c r="AA62" s="51"/>
      <c r="AB62" s="49"/>
      <c r="AC62" s="49"/>
      <c r="AD62" s="49"/>
      <c r="AE62" s="50"/>
      <c r="AF62" s="49"/>
      <c r="AG62" s="49"/>
      <c r="AH62" s="50"/>
      <c r="AI62" s="44"/>
    </row>
    <row r="63" spans="1:35" x14ac:dyDescent="0.25">
      <c r="E63" s="43"/>
      <c r="G63" s="47"/>
      <c r="H63" s="48"/>
      <c r="I63" s="49"/>
      <c r="J63" s="50"/>
      <c r="K63" s="50"/>
      <c r="L63" s="50"/>
      <c r="M63" s="49"/>
      <c r="N63" s="50"/>
      <c r="O63" s="50"/>
      <c r="P63" s="49"/>
      <c r="Q63" s="50"/>
      <c r="R63" s="50"/>
      <c r="S63" s="49"/>
      <c r="T63" s="50"/>
      <c r="U63" s="51"/>
      <c r="V63" s="50"/>
      <c r="W63" s="50"/>
      <c r="X63" s="49"/>
      <c r="Y63" s="49"/>
      <c r="Z63" s="50"/>
      <c r="AA63" s="51"/>
      <c r="AB63" s="49"/>
      <c r="AC63" s="49"/>
      <c r="AD63" s="49"/>
      <c r="AE63" s="50"/>
      <c r="AF63" s="49"/>
      <c r="AG63" s="49"/>
      <c r="AH63" s="50"/>
      <c r="AI63" s="44"/>
    </row>
    <row r="64" spans="1:35" x14ac:dyDescent="0.25">
      <c r="E64" s="43"/>
      <c r="G64" s="47"/>
      <c r="H64" s="48"/>
      <c r="I64" s="49"/>
      <c r="J64" s="50"/>
      <c r="K64" s="50"/>
      <c r="L64" s="50"/>
      <c r="M64" s="49"/>
      <c r="N64" s="50"/>
      <c r="O64" s="50"/>
      <c r="P64" s="49"/>
      <c r="Q64" s="50"/>
      <c r="R64" s="50"/>
      <c r="S64" s="49"/>
      <c r="T64" s="50"/>
      <c r="U64" s="51"/>
      <c r="V64" s="50"/>
      <c r="W64" s="50"/>
      <c r="X64" s="49"/>
      <c r="Y64" s="49"/>
      <c r="Z64" s="50"/>
      <c r="AA64" s="51"/>
      <c r="AB64" s="49"/>
      <c r="AC64" s="49"/>
      <c r="AD64" s="49"/>
      <c r="AE64" s="50"/>
      <c r="AF64" s="49"/>
      <c r="AG64" s="49"/>
      <c r="AH64" s="50"/>
      <c r="AI64" s="44"/>
    </row>
    <row r="65" spans="5:35" x14ac:dyDescent="0.25">
      <c r="E65" s="43"/>
      <c r="G65" s="47"/>
      <c r="H65" s="48"/>
      <c r="I65" s="49"/>
      <c r="J65" s="50"/>
      <c r="K65" s="50"/>
      <c r="L65" s="50"/>
      <c r="M65" s="49"/>
      <c r="N65" s="50"/>
      <c r="O65" s="50"/>
      <c r="P65" s="49"/>
      <c r="Q65" s="50"/>
      <c r="R65" s="50"/>
      <c r="S65" s="49"/>
      <c r="T65" s="50"/>
      <c r="U65" s="51"/>
      <c r="V65" s="50"/>
      <c r="W65" s="50"/>
      <c r="X65" s="49"/>
      <c r="Y65" s="49"/>
      <c r="Z65" s="50"/>
      <c r="AA65" s="51"/>
      <c r="AB65" s="49"/>
      <c r="AC65" s="49"/>
      <c r="AD65" s="49"/>
      <c r="AE65" s="50"/>
      <c r="AF65" s="49"/>
      <c r="AG65" s="49"/>
      <c r="AH65" s="50"/>
      <c r="AI65" s="44"/>
    </row>
    <row r="66" spans="5:35" x14ac:dyDescent="0.25">
      <c r="E66" s="43"/>
      <c r="G66" s="47"/>
      <c r="H66" s="48"/>
      <c r="I66" s="49"/>
      <c r="J66" s="50"/>
      <c r="K66" s="50"/>
      <c r="L66" s="50"/>
      <c r="M66" s="49"/>
      <c r="N66" s="50"/>
      <c r="O66" s="50"/>
      <c r="P66" s="49"/>
      <c r="Q66" s="50"/>
      <c r="R66" s="50"/>
      <c r="S66" s="49"/>
      <c r="T66" s="50"/>
      <c r="U66" s="51"/>
      <c r="V66" s="50"/>
      <c r="W66" s="50"/>
      <c r="X66" s="49"/>
      <c r="Y66" s="49"/>
      <c r="Z66" s="50"/>
      <c r="AA66" s="51"/>
      <c r="AB66" s="49"/>
      <c r="AC66" s="49"/>
      <c r="AD66" s="49"/>
      <c r="AE66" s="50"/>
      <c r="AF66" s="49"/>
      <c r="AG66" s="49"/>
      <c r="AH66" s="50"/>
      <c r="AI66" s="44"/>
    </row>
    <row r="67" spans="5:35" x14ac:dyDescent="0.25">
      <c r="E67" s="43"/>
      <c r="G67" s="47"/>
      <c r="H67" s="48"/>
      <c r="I67" s="49"/>
      <c r="J67" s="50"/>
      <c r="K67" s="50"/>
      <c r="L67" s="50"/>
      <c r="M67" s="49"/>
      <c r="N67" s="50"/>
      <c r="O67" s="50"/>
      <c r="P67" s="49"/>
      <c r="Q67" s="50"/>
      <c r="R67" s="50"/>
      <c r="S67" s="49"/>
      <c r="T67" s="50"/>
      <c r="U67" s="51"/>
      <c r="V67" s="50"/>
      <c r="W67" s="50"/>
      <c r="X67" s="49"/>
      <c r="Y67" s="49"/>
      <c r="Z67" s="50"/>
      <c r="AA67" s="51"/>
      <c r="AB67" s="49"/>
      <c r="AC67" s="49"/>
      <c r="AD67" s="49"/>
      <c r="AE67" s="50"/>
      <c r="AF67" s="49"/>
      <c r="AG67" s="49"/>
      <c r="AH67" s="50"/>
      <c r="AI67" s="44"/>
    </row>
    <row r="68" spans="5:35" x14ac:dyDescent="0.25">
      <c r="E68" s="43"/>
      <c r="G68" s="47"/>
      <c r="H68" s="48"/>
      <c r="I68" s="49"/>
      <c r="J68" s="50"/>
      <c r="K68" s="50"/>
      <c r="L68" s="50"/>
      <c r="M68" s="49"/>
      <c r="N68" s="50"/>
      <c r="O68" s="50"/>
      <c r="P68" s="49"/>
      <c r="Q68" s="50"/>
      <c r="R68" s="50"/>
      <c r="S68" s="49"/>
      <c r="T68" s="50"/>
      <c r="U68" s="51"/>
      <c r="V68" s="50"/>
      <c r="W68" s="50"/>
      <c r="X68" s="49"/>
      <c r="Y68" s="49"/>
      <c r="Z68" s="50"/>
      <c r="AA68" s="51"/>
      <c r="AB68" s="49"/>
      <c r="AC68" s="49"/>
      <c r="AD68" s="49"/>
      <c r="AE68" s="50"/>
      <c r="AF68" s="49"/>
      <c r="AG68" s="49"/>
      <c r="AH68" s="50"/>
      <c r="AI68" s="44"/>
    </row>
    <row r="69" spans="5:35" x14ac:dyDescent="0.25">
      <c r="E69" s="43"/>
      <c r="G69" s="47"/>
      <c r="H69" s="48"/>
      <c r="I69" s="49"/>
      <c r="J69" s="50"/>
      <c r="K69" s="50"/>
      <c r="L69" s="50"/>
      <c r="M69" s="49"/>
      <c r="N69" s="50"/>
      <c r="O69" s="50"/>
      <c r="P69" s="49"/>
      <c r="Q69" s="50"/>
      <c r="R69" s="50"/>
      <c r="S69" s="49"/>
      <c r="T69" s="50"/>
      <c r="U69" s="51"/>
      <c r="V69" s="50"/>
      <c r="W69" s="50"/>
      <c r="X69" s="49"/>
      <c r="Y69" s="49"/>
      <c r="Z69" s="50"/>
      <c r="AA69" s="51"/>
      <c r="AB69" s="49"/>
      <c r="AC69" s="49"/>
      <c r="AD69" s="49"/>
      <c r="AE69" s="50"/>
      <c r="AF69" s="49"/>
      <c r="AG69" s="49"/>
      <c r="AH69" s="50"/>
      <c r="AI69" s="44"/>
    </row>
    <row r="70" spans="5:35" x14ac:dyDescent="0.25">
      <c r="E70" s="43"/>
      <c r="G70" s="47"/>
      <c r="H70" s="48"/>
      <c r="I70" s="49"/>
      <c r="J70" s="50"/>
      <c r="K70" s="50"/>
      <c r="L70" s="50"/>
      <c r="M70" s="49"/>
      <c r="N70" s="50"/>
      <c r="O70" s="50"/>
      <c r="P70" s="49"/>
      <c r="Q70" s="50"/>
      <c r="R70" s="50"/>
      <c r="S70" s="49"/>
      <c r="T70" s="50"/>
      <c r="U70" s="51"/>
      <c r="V70" s="50"/>
      <c r="W70" s="50"/>
      <c r="X70" s="49"/>
      <c r="Y70" s="49"/>
      <c r="Z70" s="50"/>
      <c r="AA70" s="51"/>
      <c r="AB70" s="49"/>
      <c r="AC70" s="49"/>
      <c r="AD70" s="49"/>
      <c r="AE70" s="50"/>
      <c r="AF70" s="49"/>
      <c r="AG70" s="49"/>
      <c r="AH70" s="50"/>
      <c r="AI70" s="44"/>
    </row>
    <row r="71" spans="5:35" x14ac:dyDescent="0.25">
      <c r="E71" s="43"/>
      <c r="G71" s="47"/>
      <c r="H71" s="48"/>
      <c r="I71" s="49"/>
      <c r="J71" s="50"/>
      <c r="K71" s="50"/>
      <c r="L71" s="50"/>
      <c r="M71" s="49"/>
      <c r="N71" s="50"/>
      <c r="O71" s="50"/>
      <c r="P71" s="49"/>
      <c r="Q71" s="50"/>
      <c r="R71" s="50"/>
      <c r="S71" s="49"/>
      <c r="T71" s="50"/>
      <c r="U71" s="51"/>
      <c r="V71" s="50"/>
      <c r="W71" s="50"/>
      <c r="X71" s="49"/>
      <c r="Y71" s="49"/>
      <c r="Z71" s="50"/>
      <c r="AA71" s="51"/>
      <c r="AB71" s="49"/>
      <c r="AC71" s="49"/>
      <c r="AD71" s="49"/>
      <c r="AE71" s="50"/>
      <c r="AF71" s="49"/>
      <c r="AG71" s="49"/>
      <c r="AH71" s="50"/>
      <c r="AI71" s="44"/>
    </row>
    <row r="72" spans="5:35" x14ac:dyDescent="0.25">
      <c r="E72" s="43"/>
      <c r="G72" s="47"/>
      <c r="H72" s="48"/>
      <c r="I72" s="49"/>
      <c r="J72" s="50"/>
      <c r="K72" s="50"/>
      <c r="L72" s="50"/>
      <c r="M72" s="49"/>
      <c r="N72" s="50"/>
      <c r="O72" s="50"/>
      <c r="P72" s="49"/>
      <c r="Q72" s="50"/>
      <c r="R72" s="50"/>
      <c r="S72" s="49"/>
      <c r="T72" s="50"/>
      <c r="U72" s="51"/>
      <c r="V72" s="50"/>
      <c r="W72" s="50"/>
      <c r="X72" s="49"/>
      <c r="Y72" s="49"/>
      <c r="Z72" s="50"/>
      <c r="AA72" s="51"/>
      <c r="AB72" s="49"/>
      <c r="AC72" s="49"/>
      <c r="AD72" s="49"/>
      <c r="AE72" s="50"/>
      <c r="AF72" s="49"/>
      <c r="AG72" s="49"/>
      <c r="AH72" s="50"/>
      <c r="AI72" s="44"/>
    </row>
    <row r="73" spans="5:35" x14ac:dyDescent="0.25">
      <c r="E73" s="43"/>
      <c r="G73" s="47"/>
      <c r="H73" s="48"/>
      <c r="I73" s="49"/>
      <c r="J73" s="50"/>
      <c r="K73" s="50"/>
      <c r="L73" s="50"/>
      <c r="M73" s="49"/>
      <c r="N73" s="50"/>
      <c r="O73" s="50"/>
      <c r="P73" s="49"/>
      <c r="Q73" s="50"/>
      <c r="R73" s="50"/>
      <c r="S73" s="49"/>
      <c r="T73" s="50"/>
      <c r="U73" s="51"/>
      <c r="V73" s="50"/>
      <c r="W73" s="50"/>
      <c r="X73" s="49"/>
      <c r="Y73" s="49"/>
      <c r="Z73" s="50"/>
      <c r="AA73" s="51"/>
      <c r="AB73" s="49"/>
      <c r="AC73" s="49"/>
      <c r="AD73" s="49"/>
      <c r="AE73" s="50"/>
      <c r="AF73" s="49"/>
      <c r="AG73" s="49"/>
      <c r="AH73" s="50"/>
      <c r="AI73" s="44"/>
    </row>
    <row r="74" spans="5:35" x14ac:dyDescent="0.25">
      <c r="E74" s="43"/>
      <c r="G74" s="47"/>
      <c r="H74" s="48"/>
      <c r="I74" s="49"/>
      <c r="J74" s="50"/>
      <c r="K74" s="50"/>
      <c r="L74" s="50"/>
      <c r="M74" s="49"/>
      <c r="N74" s="50"/>
      <c r="O74" s="50"/>
      <c r="P74" s="49"/>
      <c r="Q74" s="50"/>
      <c r="R74" s="50"/>
      <c r="S74" s="49"/>
      <c r="T74" s="50"/>
      <c r="U74" s="51"/>
      <c r="V74" s="50"/>
      <c r="W74" s="50"/>
      <c r="X74" s="49"/>
      <c r="Y74" s="49"/>
      <c r="Z74" s="50"/>
      <c r="AA74" s="51"/>
      <c r="AB74" s="49"/>
      <c r="AC74" s="49"/>
      <c r="AD74" s="49"/>
      <c r="AE74" s="50"/>
      <c r="AF74" s="49"/>
      <c r="AG74" s="49"/>
      <c r="AH74" s="50"/>
      <c r="AI74" s="44"/>
    </row>
    <row r="75" spans="5:35" x14ac:dyDescent="0.25">
      <c r="E75" s="43"/>
      <c r="G75" s="47"/>
      <c r="H75" s="48"/>
      <c r="I75" s="49"/>
      <c r="J75" s="50"/>
      <c r="K75" s="50"/>
      <c r="L75" s="50"/>
      <c r="M75" s="49"/>
      <c r="N75" s="50"/>
      <c r="O75" s="50"/>
      <c r="P75" s="49"/>
      <c r="Q75" s="50"/>
      <c r="R75" s="50"/>
      <c r="S75" s="49"/>
      <c r="T75" s="50"/>
      <c r="U75" s="51"/>
      <c r="V75" s="50"/>
      <c r="W75" s="50"/>
      <c r="X75" s="49"/>
      <c r="Y75" s="49"/>
      <c r="Z75" s="50"/>
      <c r="AA75" s="51"/>
      <c r="AB75" s="49"/>
      <c r="AC75" s="49"/>
      <c r="AD75" s="49"/>
      <c r="AE75" s="50"/>
      <c r="AF75" s="49"/>
      <c r="AG75" s="49"/>
      <c r="AH75" s="50"/>
      <c r="AI75" s="44"/>
    </row>
    <row r="76" spans="5:35" x14ac:dyDescent="0.25">
      <c r="E76" s="43"/>
      <c r="G76" s="47"/>
      <c r="H76" s="48"/>
      <c r="I76" s="49"/>
      <c r="J76" s="50"/>
      <c r="K76" s="50"/>
      <c r="L76" s="50"/>
      <c r="M76" s="49"/>
      <c r="N76" s="50"/>
      <c r="O76" s="50"/>
      <c r="P76" s="49"/>
      <c r="Q76" s="50"/>
      <c r="R76" s="50"/>
      <c r="S76" s="49"/>
      <c r="T76" s="50"/>
      <c r="U76" s="51"/>
      <c r="V76" s="50"/>
      <c r="W76" s="50"/>
      <c r="X76" s="49"/>
      <c r="Y76" s="49"/>
      <c r="Z76" s="50"/>
      <c r="AA76" s="51"/>
      <c r="AB76" s="49"/>
      <c r="AC76" s="49"/>
      <c r="AD76" s="49"/>
      <c r="AE76" s="50"/>
      <c r="AF76" s="49"/>
      <c r="AG76" s="49"/>
      <c r="AH76" s="50"/>
      <c r="AI76" s="44"/>
    </row>
    <row r="77" spans="5:35" x14ac:dyDescent="0.25">
      <c r="E77" s="43"/>
      <c r="G77" s="47"/>
      <c r="H77" s="48"/>
      <c r="I77" s="49"/>
      <c r="J77" s="50"/>
      <c r="K77" s="50"/>
      <c r="L77" s="50"/>
      <c r="M77" s="49"/>
      <c r="N77" s="50"/>
      <c r="O77" s="50"/>
      <c r="P77" s="49"/>
      <c r="Q77" s="50"/>
      <c r="R77" s="50"/>
      <c r="S77" s="49"/>
      <c r="T77" s="50"/>
      <c r="U77" s="51"/>
      <c r="V77" s="50"/>
      <c r="W77" s="50"/>
      <c r="X77" s="49"/>
      <c r="Y77" s="49"/>
      <c r="Z77" s="50"/>
      <c r="AA77" s="51"/>
      <c r="AB77" s="49"/>
      <c r="AC77" s="49"/>
      <c r="AD77" s="49"/>
      <c r="AE77" s="50"/>
      <c r="AF77" s="49"/>
      <c r="AG77" s="49"/>
      <c r="AH77" s="50"/>
      <c r="AI77" s="44"/>
    </row>
    <row r="78" spans="5:35" x14ac:dyDescent="0.25">
      <c r="E78" s="43"/>
      <c r="G78" s="47"/>
      <c r="H78" s="48"/>
      <c r="I78" s="49"/>
      <c r="J78" s="50"/>
      <c r="K78" s="50"/>
      <c r="L78" s="50"/>
      <c r="M78" s="49"/>
      <c r="N78" s="50"/>
      <c r="O78" s="50"/>
      <c r="P78" s="49"/>
      <c r="Q78" s="50"/>
      <c r="R78" s="50"/>
      <c r="S78" s="49"/>
      <c r="T78" s="50"/>
      <c r="U78" s="51"/>
      <c r="V78" s="50"/>
      <c r="W78" s="50"/>
      <c r="X78" s="49"/>
      <c r="Y78" s="49"/>
      <c r="Z78" s="50"/>
      <c r="AA78" s="51"/>
      <c r="AB78" s="49"/>
      <c r="AC78" s="49"/>
      <c r="AD78" s="49"/>
      <c r="AE78" s="50"/>
      <c r="AF78" s="49"/>
      <c r="AG78" s="49"/>
      <c r="AH78" s="50"/>
      <c r="AI78" s="44"/>
    </row>
    <row r="79" spans="5:35" x14ac:dyDescent="0.25">
      <c r="E79" s="43"/>
      <c r="G79" s="47"/>
      <c r="H79" s="48"/>
      <c r="I79" s="49"/>
      <c r="J79" s="50"/>
      <c r="K79" s="50"/>
      <c r="L79" s="50"/>
      <c r="M79" s="49"/>
      <c r="N79" s="50"/>
      <c r="O79" s="50"/>
      <c r="P79" s="49"/>
      <c r="Q79" s="50"/>
      <c r="R79" s="50"/>
      <c r="S79" s="49"/>
      <c r="T79" s="50"/>
      <c r="U79" s="51"/>
      <c r="V79" s="50"/>
      <c r="W79" s="50"/>
      <c r="X79" s="49"/>
      <c r="Y79" s="49"/>
      <c r="Z79" s="50"/>
      <c r="AA79" s="51"/>
      <c r="AB79" s="49"/>
      <c r="AC79" s="49"/>
      <c r="AD79" s="49"/>
      <c r="AE79" s="50"/>
      <c r="AF79" s="49"/>
      <c r="AG79" s="49"/>
      <c r="AH79" s="50"/>
      <c r="AI79" s="44"/>
    </row>
    <row r="80" spans="5:35" x14ac:dyDescent="0.25">
      <c r="E80" s="43"/>
      <c r="G80" s="47"/>
      <c r="H80" s="48"/>
      <c r="I80" s="49"/>
      <c r="J80" s="50"/>
      <c r="K80" s="50"/>
      <c r="L80" s="50"/>
      <c r="M80" s="49"/>
      <c r="N80" s="50"/>
      <c r="O80" s="50"/>
      <c r="P80" s="49"/>
      <c r="Q80" s="50"/>
      <c r="R80" s="50"/>
      <c r="S80" s="49"/>
      <c r="T80" s="50"/>
      <c r="U80" s="51"/>
      <c r="V80" s="50"/>
      <c r="W80" s="50"/>
      <c r="X80" s="49"/>
      <c r="Y80" s="49"/>
      <c r="Z80" s="50"/>
      <c r="AA80" s="51"/>
      <c r="AB80" s="49"/>
      <c r="AC80" s="49"/>
      <c r="AD80" s="49"/>
      <c r="AE80" s="50"/>
      <c r="AF80" s="49"/>
      <c r="AG80" s="49"/>
      <c r="AH80" s="50"/>
      <c r="AI80" s="44"/>
    </row>
    <row r="81" spans="5:35" x14ac:dyDescent="0.25">
      <c r="E81" s="43"/>
      <c r="G81" s="47"/>
      <c r="H81" s="48"/>
      <c r="I81" s="49"/>
      <c r="J81" s="50"/>
      <c r="K81" s="50"/>
      <c r="L81" s="50"/>
      <c r="M81" s="49"/>
      <c r="N81" s="50"/>
      <c r="O81" s="50"/>
      <c r="P81" s="49"/>
      <c r="Q81" s="50"/>
      <c r="R81" s="50"/>
      <c r="S81" s="49"/>
      <c r="T81" s="50"/>
      <c r="U81" s="51"/>
      <c r="V81" s="50"/>
      <c r="W81" s="50"/>
      <c r="X81" s="49"/>
      <c r="Y81" s="49"/>
      <c r="Z81" s="50"/>
      <c r="AA81" s="51"/>
      <c r="AB81" s="49"/>
      <c r="AC81" s="49"/>
      <c r="AD81" s="49"/>
      <c r="AE81" s="50"/>
      <c r="AF81" s="49"/>
      <c r="AG81" s="49"/>
      <c r="AH81" s="50"/>
      <c r="AI81" s="44"/>
    </row>
    <row r="82" spans="5:35" x14ac:dyDescent="0.25">
      <c r="E82" s="43"/>
      <c r="G82" s="47"/>
      <c r="H82" s="48"/>
      <c r="I82" s="49"/>
      <c r="J82" s="50"/>
      <c r="K82" s="50"/>
      <c r="L82" s="50"/>
      <c r="M82" s="49"/>
      <c r="N82" s="50"/>
      <c r="O82" s="50"/>
      <c r="P82" s="49"/>
      <c r="Q82" s="50"/>
      <c r="R82" s="50"/>
      <c r="S82" s="49"/>
      <c r="T82" s="50"/>
      <c r="U82" s="51"/>
      <c r="V82" s="50"/>
      <c r="W82" s="50"/>
      <c r="X82" s="49"/>
      <c r="Y82" s="49"/>
      <c r="Z82" s="50"/>
      <c r="AA82" s="51"/>
      <c r="AB82" s="49"/>
      <c r="AC82" s="49"/>
      <c r="AD82" s="49"/>
      <c r="AE82" s="50"/>
      <c r="AF82" s="49"/>
      <c r="AG82" s="49"/>
      <c r="AH82" s="50"/>
      <c r="AI82" s="44"/>
    </row>
    <row r="83" spans="5:35" x14ac:dyDescent="0.25">
      <c r="E83" s="43"/>
      <c r="G83" s="47"/>
      <c r="H83" s="48"/>
      <c r="I83" s="49"/>
      <c r="J83" s="50"/>
      <c r="K83" s="50"/>
      <c r="L83" s="50"/>
      <c r="M83" s="49"/>
      <c r="N83" s="50"/>
      <c r="O83" s="50"/>
      <c r="P83" s="49"/>
      <c r="Q83" s="50"/>
      <c r="R83" s="50"/>
      <c r="S83" s="49"/>
      <c r="T83" s="50"/>
      <c r="U83" s="51"/>
      <c r="V83" s="50"/>
      <c r="W83" s="50"/>
      <c r="X83" s="49"/>
      <c r="Y83" s="49"/>
      <c r="Z83" s="50"/>
      <c r="AA83" s="51"/>
      <c r="AB83" s="49"/>
      <c r="AC83" s="49"/>
      <c r="AD83" s="49"/>
      <c r="AE83" s="50"/>
      <c r="AF83" s="49"/>
      <c r="AG83" s="49"/>
      <c r="AH83" s="50"/>
      <c r="AI83" s="44"/>
    </row>
    <row r="84" spans="5:35" x14ac:dyDescent="0.25">
      <c r="E84" s="43"/>
    </row>
    <row r="85" spans="5:35" x14ac:dyDescent="0.25">
      <c r="E85" s="43"/>
    </row>
    <row r="86" spans="5:35" x14ac:dyDescent="0.25">
      <c r="E86" s="43"/>
    </row>
    <row r="87" spans="5:35" x14ac:dyDescent="0.25">
      <c r="E87" s="43"/>
    </row>
    <row r="88" spans="5:35" x14ac:dyDescent="0.25">
      <c r="E88" s="43"/>
    </row>
    <row r="89" spans="5:35" x14ac:dyDescent="0.25">
      <c r="E89" s="43"/>
    </row>
    <row r="90" spans="5:35" x14ac:dyDescent="0.25">
      <c r="E90" s="43"/>
    </row>
    <row r="91" spans="5:35" x14ac:dyDescent="0.25">
      <c r="E91" s="43"/>
    </row>
    <row r="92" spans="5:35" x14ac:dyDescent="0.25">
      <c r="E92" s="43"/>
    </row>
    <row r="93" spans="5:35" x14ac:dyDescent="0.25">
      <c r="E93" s="43"/>
    </row>
    <row r="94" spans="5:35" x14ac:dyDescent="0.25">
      <c r="E94" s="43"/>
    </row>
    <row r="95" spans="5:35" x14ac:dyDescent="0.25">
      <c r="E95" s="43"/>
    </row>
    <row r="96" spans="5:35" x14ac:dyDescent="0.25">
      <c r="E96" s="43"/>
    </row>
    <row r="97" spans="5:5" x14ac:dyDescent="0.25">
      <c r="E97" s="43"/>
    </row>
    <row r="98" spans="5:5" x14ac:dyDescent="0.25">
      <c r="E98" s="43"/>
    </row>
    <row r="99" spans="5:5" x14ac:dyDescent="0.25">
      <c r="E99" s="43"/>
    </row>
    <row r="100" spans="5:5" x14ac:dyDescent="0.25">
      <c r="E100" s="43"/>
    </row>
    <row r="101" spans="5:5" x14ac:dyDescent="0.25">
      <c r="E101" s="43"/>
    </row>
    <row r="102" spans="5:5" x14ac:dyDescent="0.25">
      <c r="E102" s="43"/>
    </row>
    <row r="103" spans="5:5" x14ac:dyDescent="0.25">
      <c r="E103" s="43"/>
    </row>
    <row r="104" spans="5:5" x14ac:dyDescent="0.25">
      <c r="E104" s="43"/>
    </row>
    <row r="105" spans="5:5" x14ac:dyDescent="0.25">
      <c r="E105" s="43"/>
    </row>
    <row r="106" spans="5:5" x14ac:dyDescent="0.25">
      <c r="E106" s="43"/>
    </row>
    <row r="107" spans="5:5" x14ac:dyDescent="0.25">
      <c r="E107" s="43"/>
    </row>
    <row r="108" spans="5:5" x14ac:dyDescent="0.25">
      <c r="E108" s="43"/>
    </row>
    <row r="109" spans="5:5" x14ac:dyDescent="0.25">
      <c r="E109" s="43"/>
    </row>
    <row r="110" spans="5:5" x14ac:dyDescent="0.25">
      <c r="E110" s="43"/>
    </row>
    <row r="111" spans="5:5" x14ac:dyDescent="0.25">
      <c r="E111" s="43"/>
    </row>
    <row r="112" spans="5:5" x14ac:dyDescent="0.25">
      <c r="E112" s="43"/>
    </row>
    <row r="113" spans="5:5" x14ac:dyDescent="0.25">
      <c r="E113" s="43"/>
    </row>
    <row r="114" spans="5:5" x14ac:dyDescent="0.25">
      <c r="E114" s="43"/>
    </row>
    <row r="115" spans="5:5" x14ac:dyDescent="0.25">
      <c r="E115" s="43"/>
    </row>
    <row r="116" spans="5:5" x14ac:dyDescent="0.25">
      <c r="E116" s="43"/>
    </row>
    <row r="117" spans="5:5" x14ac:dyDescent="0.25">
      <c r="E117" s="43"/>
    </row>
    <row r="118" spans="5:5" x14ac:dyDescent="0.25">
      <c r="E118" s="43"/>
    </row>
    <row r="119" spans="5:5" x14ac:dyDescent="0.25">
      <c r="E119" s="43"/>
    </row>
    <row r="120" spans="5:5" x14ac:dyDescent="0.25">
      <c r="E120" s="43"/>
    </row>
    <row r="121" spans="5:5" x14ac:dyDescent="0.25">
      <c r="E121" s="43"/>
    </row>
    <row r="122" spans="5:5" x14ac:dyDescent="0.25">
      <c r="E122" s="43"/>
    </row>
    <row r="123" spans="5:5" x14ac:dyDescent="0.25">
      <c r="E123" s="43"/>
    </row>
    <row r="124" spans="5:5" x14ac:dyDescent="0.25">
      <c r="E124" s="43"/>
    </row>
    <row r="125" spans="5:5" x14ac:dyDescent="0.25">
      <c r="E125" s="43"/>
    </row>
    <row r="126" spans="5:5" x14ac:dyDescent="0.25">
      <c r="E126" s="43"/>
    </row>
    <row r="127" spans="5:5" x14ac:dyDescent="0.25">
      <c r="E127" s="43"/>
    </row>
    <row r="128" spans="5:5" x14ac:dyDescent="0.25">
      <c r="E128" s="43"/>
    </row>
    <row r="129" spans="5:5" x14ac:dyDescent="0.25">
      <c r="E129" s="43"/>
    </row>
    <row r="130" spans="5:5" x14ac:dyDescent="0.25">
      <c r="E130" s="43"/>
    </row>
    <row r="131" spans="5:5" x14ac:dyDescent="0.25">
      <c r="E131" s="43"/>
    </row>
    <row r="132" spans="5:5" x14ac:dyDescent="0.25">
      <c r="E132" s="43"/>
    </row>
    <row r="133" spans="5:5" x14ac:dyDescent="0.25">
      <c r="E133" s="43"/>
    </row>
    <row r="134" spans="5:5" x14ac:dyDescent="0.25">
      <c r="E134" s="43"/>
    </row>
    <row r="135" spans="5:5" x14ac:dyDescent="0.25">
      <c r="E135" s="43"/>
    </row>
    <row r="136" spans="5:5" x14ac:dyDescent="0.25">
      <c r="E136" s="43"/>
    </row>
    <row r="137" spans="5:5" x14ac:dyDescent="0.25">
      <c r="E137" s="43"/>
    </row>
    <row r="138" spans="5:5" x14ac:dyDescent="0.25">
      <c r="E138" s="43"/>
    </row>
    <row r="139" spans="5:5" x14ac:dyDescent="0.25">
      <c r="E139" s="43"/>
    </row>
    <row r="140" spans="5:5" x14ac:dyDescent="0.25">
      <c r="E140" s="43"/>
    </row>
    <row r="141" spans="5:5" x14ac:dyDescent="0.25">
      <c r="E141" s="43"/>
    </row>
    <row r="142" spans="5:5" x14ac:dyDescent="0.25">
      <c r="E142" s="43"/>
    </row>
    <row r="143" spans="5:5" x14ac:dyDescent="0.25">
      <c r="E143" s="43"/>
    </row>
    <row r="144" spans="5:5" x14ac:dyDescent="0.25">
      <c r="E144" s="43"/>
    </row>
    <row r="145" spans="5:5" x14ac:dyDescent="0.25">
      <c r="E145" s="43"/>
    </row>
    <row r="146" spans="5:5" x14ac:dyDescent="0.25">
      <c r="E146" s="43"/>
    </row>
    <row r="147" spans="5:5" x14ac:dyDescent="0.25">
      <c r="E147" s="43"/>
    </row>
    <row r="148" spans="5:5" x14ac:dyDescent="0.25">
      <c r="E148" s="43"/>
    </row>
    <row r="149" spans="5:5" x14ac:dyDescent="0.25">
      <c r="E149" s="43"/>
    </row>
    <row r="150" spans="5:5" x14ac:dyDescent="0.25">
      <c r="E150" s="43"/>
    </row>
    <row r="151" spans="5:5" x14ac:dyDescent="0.25">
      <c r="E151" s="43"/>
    </row>
    <row r="152" spans="5:5" x14ac:dyDescent="0.25">
      <c r="E152" s="43"/>
    </row>
    <row r="153" spans="5:5" x14ac:dyDescent="0.25">
      <c r="E153" s="43"/>
    </row>
    <row r="154" spans="5:5" x14ac:dyDescent="0.25">
      <c r="E154" s="43"/>
    </row>
    <row r="155" spans="5:5" x14ac:dyDescent="0.25">
      <c r="E155" s="43"/>
    </row>
    <row r="156" spans="5:5" x14ac:dyDescent="0.25">
      <c r="E156" s="43"/>
    </row>
    <row r="157" spans="5:5" x14ac:dyDescent="0.25">
      <c r="E157" s="43"/>
    </row>
    <row r="158" spans="5:5" x14ac:dyDescent="0.25">
      <c r="E158" s="43"/>
    </row>
    <row r="159" spans="5:5" x14ac:dyDescent="0.25">
      <c r="E159" s="43"/>
    </row>
    <row r="160" spans="5:5" x14ac:dyDescent="0.25">
      <c r="E160" s="43"/>
    </row>
    <row r="161" spans="5:5" x14ac:dyDescent="0.25">
      <c r="E161" s="43"/>
    </row>
    <row r="162" spans="5:5" x14ac:dyDescent="0.25">
      <c r="E162" s="43"/>
    </row>
    <row r="163" spans="5:5" x14ac:dyDescent="0.25">
      <c r="E163" s="43"/>
    </row>
    <row r="164" spans="5:5" x14ac:dyDescent="0.25">
      <c r="E164" s="43"/>
    </row>
    <row r="165" spans="5:5" x14ac:dyDescent="0.25">
      <c r="E165" s="43"/>
    </row>
    <row r="166" spans="5:5" x14ac:dyDescent="0.25">
      <c r="E166" s="43"/>
    </row>
    <row r="167" spans="5:5" x14ac:dyDescent="0.25">
      <c r="E167" s="43"/>
    </row>
    <row r="168" spans="5:5" x14ac:dyDescent="0.25">
      <c r="E168" s="43"/>
    </row>
    <row r="169" spans="5:5" x14ac:dyDescent="0.25">
      <c r="E169" s="43"/>
    </row>
    <row r="170" spans="5:5" x14ac:dyDescent="0.25">
      <c r="E170" s="43"/>
    </row>
    <row r="171" spans="5:5" x14ac:dyDescent="0.25">
      <c r="E171" s="43"/>
    </row>
    <row r="172" spans="5:5" x14ac:dyDescent="0.25">
      <c r="E172" s="43"/>
    </row>
    <row r="173" spans="5:5" x14ac:dyDescent="0.25">
      <c r="E173" s="43"/>
    </row>
    <row r="174" spans="5:5" x14ac:dyDescent="0.25">
      <c r="E174" s="43"/>
    </row>
    <row r="175" spans="5:5" x14ac:dyDescent="0.25">
      <c r="E175" s="43"/>
    </row>
    <row r="176" spans="5:5" x14ac:dyDescent="0.25">
      <c r="E176" s="43"/>
    </row>
    <row r="177" spans="2:5" x14ac:dyDescent="0.25">
      <c r="E177" s="43"/>
    </row>
    <row r="178" spans="2:5" x14ac:dyDescent="0.25">
      <c r="E178" s="43"/>
    </row>
    <row r="179" spans="2:5" x14ac:dyDescent="0.25">
      <c r="E179" s="43"/>
    </row>
    <row r="180" spans="2:5" x14ac:dyDescent="0.25">
      <c r="B180" s="12"/>
    </row>
    <row r="203" spans="2:6" x14ac:dyDescent="0.25">
      <c r="B203" s="12"/>
      <c r="C203" s="12"/>
      <c r="D203" s="12"/>
      <c r="E203" s="12"/>
      <c r="F203" s="12"/>
    </row>
    <row r="222" spans="2:36" x14ac:dyDescent="0.25">
      <c r="G222" s="47"/>
      <c r="H222" s="53"/>
      <c r="I222" s="53"/>
      <c r="J222" s="54"/>
      <c r="K222" s="54"/>
      <c r="L222" s="54"/>
      <c r="M222" s="53"/>
      <c r="N222" s="54"/>
      <c r="O222" s="54"/>
      <c r="P222" s="53"/>
      <c r="Q222" s="54"/>
      <c r="R222" s="54"/>
      <c r="S222" s="53"/>
      <c r="T222" s="54"/>
      <c r="U222" s="47"/>
      <c r="V222" s="54"/>
      <c r="W222" s="54"/>
      <c r="X222" s="53"/>
      <c r="Y222" s="53"/>
      <c r="Z222" s="54"/>
      <c r="AA222" s="47"/>
      <c r="AB222" s="53"/>
      <c r="AC222" s="53"/>
      <c r="AD222" s="53"/>
      <c r="AE222" s="54"/>
      <c r="AF222" s="53"/>
      <c r="AG222" s="53"/>
      <c r="AH222" s="54"/>
      <c r="AI222" s="55"/>
      <c r="AJ222" s="56"/>
    </row>
    <row r="223" spans="2:36" x14ac:dyDescent="0.25">
      <c r="B223" s="12"/>
      <c r="C223" s="12"/>
      <c r="D223" s="12"/>
      <c r="E223" s="12"/>
      <c r="F223" s="12"/>
      <c r="G223" s="47"/>
      <c r="H223" s="53"/>
      <c r="I223" s="53"/>
      <c r="J223" s="54"/>
      <c r="K223" s="54"/>
      <c r="L223" s="54"/>
      <c r="M223" s="53"/>
      <c r="N223" s="54"/>
      <c r="O223" s="54"/>
      <c r="P223" s="53"/>
      <c r="Q223" s="54"/>
      <c r="R223" s="54"/>
      <c r="S223" s="53"/>
      <c r="T223" s="54"/>
      <c r="U223" s="47"/>
      <c r="V223" s="54"/>
      <c r="W223" s="54"/>
      <c r="X223" s="53"/>
      <c r="Y223" s="53"/>
      <c r="Z223" s="54"/>
      <c r="AA223" s="47"/>
      <c r="AB223" s="53"/>
      <c r="AC223" s="53"/>
      <c r="AD223" s="53"/>
      <c r="AE223" s="54"/>
      <c r="AF223" s="53"/>
      <c r="AG223" s="53"/>
      <c r="AH223" s="54"/>
      <c r="AI223" s="55"/>
      <c r="AJ223" s="56"/>
    </row>
    <row r="224" spans="2:36" x14ac:dyDescent="0.25">
      <c r="G224" s="47"/>
      <c r="H224" s="53"/>
      <c r="I224" s="53"/>
      <c r="J224" s="54"/>
      <c r="K224" s="54"/>
      <c r="L224" s="54"/>
      <c r="M224" s="53"/>
      <c r="N224" s="54"/>
      <c r="O224" s="54"/>
      <c r="P224" s="53"/>
      <c r="Q224" s="54"/>
      <c r="R224" s="54"/>
      <c r="S224" s="53"/>
      <c r="T224" s="54"/>
      <c r="U224" s="47"/>
      <c r="V224" s="54"/>
      <c r="W224" s="54"/>
      <c r="X224" s="53"/>
      <c r="Y224" s="53"/>
      <c r="Z224" s="54"/>
      <c r="AA224" s="47"/>
      <c r="AB224" s="53"/>
      <c r="AC224" s="53"/>
      <c r="AD224" s="53"/>
      <c r="AE224" s="54"/>
      <c r="AF224" s="53"/>
      <c r="AG224" s="53"/>
      <c r="AH224" s="54"/>
      <c r="AI224" s="55"/>
      <c r="AJ224" s="56"/>
    </row>
    <row r="225" spans="7:36" x14ac:dyDescent="0.25">
      <c r="G225" s="47"/>
      <c r="H225" s="53"/>
      <c r="I225" s="53"/>
      <c r="J225" s="54"/>
      <c r="K225" s="54"/>
      <c r="L225" s="54"/>
      <c r="M225" s="53"/>
      <c r="N225" s="54"/>
      <c r="O225" s="54"/>
      <c r="P225" s="53"/>
      <c r="Q225" s="54"/>
      <c r="R225" s="54"/>
      <c r="S225" s="53"/>
      <c r="T225" s="54"/>
      <c r="U225" s="47"/>
      <c r="V225" s="54"/>
      <c r="W225" s="54"/>
      <c r="X225" s="53"/>
      <c r="Y225" s="53"/>
      <c r="Z225" s="54"/>
      <c r="AA225" s="47"/>
      <c r="AB225" s="53"/>
      <c r="AC225" s="53"/>
      <c r="AD225" s="53"/>
      <c r="AE225" s="54"/>
      <c r="AF225" s="53"/>
      <c r="AG225" s="53"/>
      <c r="AH225" s="54"/>
      <c r="AI225" s="55"/>
      <c r="AJ225" s="56"/>
    </row>
    <row r="226" spans="7:36" x14ac:dyDescent="0.25">
      <c r="G226" s="47"/>
      <c r="H226" s="53"/>
      <c r="I226" s="53"/>
      <c r="J226" s="54"/>
      <c r="K226" s="54"/>
      <c r="L226" s="54"/>
      <c r="M226" s="53"/>
      <c r="N226" s="54"/>
      <c r="O226" s="54"/>
      <c r="P226" s="53"/>
      <c r="Q226" s="54"/>
      <c r="R226" s="54"/>
      <c r="S226" s="53"/>
      <c r="T226" s="54"/>
      <c r="U226" s="47"/>
      <c r="V226" s="54"/>
      <c r="W226" s="54"/>
      <c r="X226" s="53"/>
      <c r="Y226" s="53"/>
      <c r="Z226" s="54"/>
      <c r="AA226" s="47"/>
      <c r="AB226" s="53"/>
      <c r="AC226" s="53"/>
      <c r="AD226" s="53"/>
      <c r="AE226" s="54"/>
      <c r="AF226" s="53"/>
      <c r="AG226" s="53"/>
      <c r="AH226" s="54"/>
      <c r="AI226" s="55"/>
      <c r="AJ226" s="56"/>
    </row>
    <row r="227" spans="7:36" x14ac:dyDescent="0.25">
      <c r="G227" s="47"/>
      <c r="H227" s="53"/>
      <c r="I227" s="53"/>
      <c r="J227" s="54"/>
      <c r="K227" s="54"/>
      <c r="L227" s="54"/>
      <c r="M227" s="53"/>
      <c r="N227" s="54"/>
      <c r="O227" s="54"/>
      <c r="P227" s="53"/>
      <c r="Q227" s="54"/>
      <c r="R227" s="54"/>
      <c r="S227" s="53"/>
      <c r="T227" s="54"/>
      <c r="U227" s="47"/>
      <c r="V227" s="54"/>
      <c r="W227" s="54"/>
      <c r="X227" s="53"/>
      <c r="Y227" s="53"/>
      <c r="Z227" s="54"/>
      <c r="AA227" s="47"/>
      <c r="AB227" s="53"/>
      <c r="AC227" s="53"/>
      <c r="AD227" s="53"/>
      <c r="AE227" s="54"/>
      <c r="AF227" s="53"/>
      <c r="AG227" s="53"/>
      <c r="AH227" s="54"/>
      <c r="AI227" s="55"/>
      <c r="AJ227" s="56"/>
    </row>
    <row r="228" spans="7:36" x14ac:dyDescent="0.25">
      <c r="G228" s="47"/>
      <c r="H228" s="53"/>
      <c r="I228" s="53"/>
      <c r="J228" s="54"/>
      <c r="K228" s="54"/>
      <c r="L228" s="54"/>
      <c r="M228" s="53"/>
      <c r="N228" s="54"/>
      <c r="O228" s="54"/>
      <c r="P228" s="53"/>
      <c r="Q228" s="54"/>
      <c r="R228" s="54"/>
      <c r="S228" s="53"/>
      <c r="T228" s="54"/>
      <c r="U228" s="47"/>
      <c r="V228" s="54"/>
      <c r="W228" s="54"/>
      <c r="X228" s="53"/>
      <c r="Y228" s="53"/>
      <c r="Z228" s="54"/>
      <c r="AA228" s="47"/>
      <c r="AB228" s="53"/>
      <c r="AC228" s="53"/>
      <c r="AD228" s="53"/>
      <c r="AE228" s="54"/>
      <c r="AF228" s="53"/>
      <c r="AG228" s="53"/>
      <c r="AH228" s="54"/>
      <c r="AI228" s="55"/>
      <c r="AJ228" s="56"/>
    </row>
    <row r="229" spans="7:36" x14ac:dyDescent="0.25">
      <c r="G229" s="47"/>
      <c r="H229" s="53"/>
      <c r="I229" s="53"/>
      <c r="J229" s="54"/>
      <c r="K229" s="54"/>
      <c r="L229" s="54"/>
      <c r="M229" s="53"/>
      <c r="N229" s="54"/>
      <c r="O229" s="54"/>
      <c r="P229" s="53"/>
      <c r="Q229" s="54"/>
      <c r="R229" s="54"/>
      <c r="S229" s="53"/>
      <c r="T229" s="54"/>
      <c r="U229" s="47"/>
      <c r="V229" s="54"/>
      <c r="W229" s="54"/>
      <c r="X229" s="53"/>
      <c r="Y229" s="53"/>
      <c r="Z229" s="54"/>
      <c r="AA229" s="47"/>
      <c r="AB229" s="53"/>
      <c r="AC229" s="53"/>
      <c r="AD229" s="53"/>
      <c r="AE229" s="54"/>
      <c r="AF229" s="53"/>
      <c r="AG229" s="53"/>
      <c r="AH229" s="54"/>
      <c r="AI229" s="55"/>
      <c r="AJ229" s="56"/>
    </row>
    <row r="230" spans="7:36" x14ac:dyDescent="0.25">
      <c r="G230" s="47"/>
      <c r="H230" s="53"/>
      <c r="I230" s="53"/>
      <c r="J230" s="54"/>
      <c r="K230" s="54"/>
      <c r="L230" s="54"/>
      <c r="M230" s="53"/>
      <c r="N230" s="54"/>
      <c r="O230" s="54"/>
      <c r="P230" s="53"/>
      <c r="Q230" s="54"/>
      <c r="R230" s="54"/>
      <c r="S230" s="53"/>
      <c r="T230" s="54"/>
      <c r="U230" s="47"/>
      <c r="V230" s="54"/>
      <c r="W230" s="54"/>
      <c r="X230" s="53"/>
      <c r="Y230" s="53"/>
      <c r="Z230" s="54"/>
      <c r="AA230" s="47"/>
      <c r="AB230" s="53"/>
      <c r="AC230" s="53"/>
      <c r="AD230" s="53"/>
      <c r="AE230" s="54"/>
      <c r="AF230" s="53"/>
      <c r="AG230" s="53"/>
      <c r="AH230" s="54"/>
      <c r="AI230" s="55"/>
      <c r="AJ230" s="56"/>
    </row>
    <row r="231" spans="7:36" x14ac:dyDescent="0.25">
      <c r="G231" s="47"/>
      <c r="H231" s="53"/>
      <c r="I231" s="53"/>
      <c r="J231" s="54"/>
      <c r="K231" s="54"/>
      <c r="L231" s="54"/>
      <c r="M231" s="53"/>
      <c r="N231" s="54"/>
      <c r="O231" s="54"/>
      <c r="P231" s="53"/>
      <c r="Q231" s="54"/>
      <c r="R231" s="54"/>
      <c r="S231" s="53"/>
      <c r="T231" s="54"/>
      <c r="U231" s="47"/>
      <c r="V231" s="54"/>
      <c r="W231" s="54"/>
      <c r="X231" s="53"/>
      <c r="Y231" s="53"/>
      <c r="Z231" s="54"/>
      <c r="AA231" s="47"/>
      <c r="AB231" s="53"/>
      <c r="AC231" s="53"/>
      <c r="AD231" s="53"/>
      <c r="AE231" s="54"/>
      <c r="AF231" s="53"/>
      <c r="AG231" s="53"/>
      <c r="AH231" s="54"/>
      <c r="AI231" s="55"/>
      <c r="AJ231" s="56"/>
    </row>
    <row r="232" spans="7:36" x14ac:dyDescent="0.25">
      <c r="G232" s="47"/>
      <c r="H232" s="53"/>
      <c r="I232" s="53"/>
      <c r="J232" s="54"/>
      <c r="K232" s="54"/>
      <c r="L232" s="54"/>
      <c r="M232" s="53"/>
      <c r="N232" s="54"/>
      <c r="O232" s="54"/>
      <c r="P232" s="53"/>
      <c r="Q232" s="54"/>
      <c r="R232" s="54"/>
      <c r="S232" s="53"/>
      <c r="T232" s="54"/>
      <c r="U232" s="47"/>
      <c r="V232" s="54"/>
      <c r="W232" s="54"/>
      <c r="X232" s="53"/>
      <c r="Y232" s="53"/>
      <c r="Z232" s="54"/>
      <c r="AA232" s="47"/>
      <c r="AB232" s="53"/>
      <c r="AC232" s="53"/>
      <c r="AD232" s="53"/>
      <c r="AE232" s="54"/>
      <c r="AF232" s="53"/>
      <c r="AG232" s="53"/>
      <c r="AH232" s="54"/>
      <c r="AI232" s="55"/>
      <c r="AJ232" s="56"/>
    </row>
    <row r="233" spans="7:36" x14ac:dyDescent="0.25">
      <c r="G233" s="47"/>
      <c r="H233" s="53"/>
      <c r="I233" s="53"/>
      <c r="J233" s="54"/>
      <c r="K233" s="54"/>
      <c r="L233" s="54"/>
      <c r="M233" s="53"/>
      <c r="N233" s="54"/>
      <c r="O233" s="54"/>
      <c r="P233" s="53"/>
      <c r="Q233" s="54"/>
      <c r="R233" s="54"/>
      <c r="S233" s="53"/>
      <c r="T233" s="54"/>
      <c r="U233" s="47"/>
      <c r="V233" s="54"/>
      <c r="W233" s="54"/>
      <c r="X233" s="53"/>
      <c r="Y233" s="53"/>
      <c r="Z233" s="54"/>
      <c r="AA233" s="47"/>
      <c r="AB233" s="53"/>
      <c r="AC233" s="53"/>
      <c r="AD233" s="53"/>
      <c r="AE233" s="54"/>
      <c r="AF233" s="53"/>
      <c r="AG233" s="53"/>
      <c r="AH233" s="54"/>
      <c r="AI233" s="55"/>
      <c r="AJ233" s="56"/>
    </row>
    <row r="234" spans="7:36" x14ac:dyDescent="0.25">
      <c r="G234" s="47"/>
      <c r="H234" s="53"/>
      <c r="I234" s="53"/>
      <c r="J234" s="54"/>
      <c r="K234" s="54"/>
      <c r="L234" s="54"/>
      <c r="M234" s="53"/>
      <c r="N234" s="54"/>
      <c r="O234" s="54"/>
      <c r="P234" s="53"/>
      <c r="Q234" s="54"/>
      <c r="R234" s="54"/>
      <c r="S234" s="53"/>
      <c r="T234" s="54"/>
      <c r="U234" s="47"/>
      <c r="V234" s="54"/>
      <c r="W234" s="54"/>
      <c r="X234" s="53"/>
      <c r="Y234" s="53"/>
      <c r="Z234" s="54"/>
      <c r="AA234" s="47"/>
      <c r="AB234" s="53"/>
      <c r="AC234" s="53"/>
      <c r="AD234" s="53"/>
      <c r="AE234" s="54"/>
      <c r="AF234" s="53"/>
      <c r="AG234" s="53"/>
      <c r="AH234" s="54"/>
      <c r="AI234" s="55"/>
      <c r="AJ234" s="56"/>
    </row>
    <row r="235" spans="7:36" x14ac:dyDescent="0.25">
      <c r="G235" s="47"/>
      <c r="H235" s="53"/>
      <c r="I235" s="53"/>
      <c r="J235" s="54"/>
      <c r="K235" s="54"/>
      <c r="L235" s="54"/>
      <c r="M235" s="53"/>
      <c r="N235" s="54"/>
      <c r="O235" s="54"/>
      <c r="P235" s="53"/>
      <c r="Q235" s="54"/>
      <c r="R235" s="54"/>
      <c r="S235" s="53"/>
      <c r="T235" s="54"/>
      <c r="U235" s="47"/>
      <c r="V235" s="54"/>
      <c r="W235" s="54"/>
      <c r="X235" s="53"/>
      <c r="Y235" s="53"/>
      <c r="Z235" s="54"/>
      <c r="AA235" s="47"/>
      <c r="AB235" s="53"/>
      <c r="AC235" s="53"/>
      <c r="AD235" s="53"/>
      <c r="AE235" s="54"/>
      <c r="AF235" s="53"/>
      <c r="AG235" s="53"/>
      <c r="AH235" s="54"/>
      <c r="AI235" s="55"/>
      <c r="AJ235" s="56"/>
    </row>
    <row r="236" spans="7:36" x14ac:dyDescent="0.25">
      <c r="G236" s="47"/>
      <c r="H236" s="53"/>
      <c r="I236" s="53"/>
      <c r="J236" s="54"/>
      <c r="K236" s="54"/>
      <c r="L236" s="54"/>
      <c r="M236" s="53"/>
      <c r="N236" s="54"/>
      <c r="O236" s="54"/>
      <c r="P236" s="53"/>
      <c r="Q236" s="54"/>
      <c r="R236" s="54"/>
      <c r="S236" s="53"/>
      <c r="T236" s="54"/>
      <c r="U236" s="47"/>
      <c r="V236" s="54"/>
      <c r="W236" s="54"/>
      <c r="X236" s="53"/>
      <c r="Y236" s="53"/>
      <c r="Z236" s="54"/>
      <c r="AA236" s="47"/>
      <c r="AB236" s="53"/>
      <c r="AC236" s="53"/>
      <c r="AD236" s="53"/>
      <c r="AE236" s="54"/>
      <c r="AF236" s="53"/>
      <c r="AG236" s="53"/>
      <c r="AH236" s="54"/>
      <c r="AI236" s="55"/>
      <c r="AJ236" s="56"/>
    </row>
    <row r="246" spans="2:6" x14ac:dyDescent="0.25">
      <c r="B246" s="12"/>
      <c r="C246" s="12"/>
      <c r="D246" s="12"/>
      <c r="E246" s="12"/>
      <c r="F246" s="12"/>
    </row>
    <row r="270" spans="2:6" x14ac:dyDescent="0.25">
      <c r="B270" s="12"/>
      <c r="C270" s="12"/>
      <c r="D270" s="12"/>
      <c r="E270" s="12"/>
      <c r="F270" s="12"/>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4D541-E44D-48CA-8E9A-20399C7616B4}">
  <dimension ref="A1:AI44"/>
  <sheetViews>
    <sheetView topLeftCell="A14" zoomScale="80" zoomScaleNormal="80" workbookViewId="0">
      <selection activeCell="Q24" sqref="Q24"/>
    </sheetView>
  </sheetViews>
  <sheetFormatPr defaultRowHeight="15" x14ac:dyDescent="0.25"/>
  <cols>
    <col min="1" max="1" width="10.42578125" bestFit="1" customWidth="1"/>
    <col min="2" max="2" width="12.42578125" style="78" bestFit="1" customWidth="1"/>
    <col min="3" max="3" width="15.42578125" style="78" bestFit="1" customWidth="1"/>
    <col min="4" max="4" width="16.7109375" style="78" bestFit="1" customWidth="1"/>
    <col min="5" max="5" width="11.42578125" style="78" bestFit="1" customWidth="1"/>
    <col min="6" max="6" width="14.42578125" style="78" bestFit="1" customWidth="1"/>
    <col min="7" max="7" width="12.140625" style="78" bestFit="1" customWidth="1"/>
    <col min="8" max="34" width="9.7109375" style="78" customWidth="1"/>
  </cols>
  <sheetData>
    <row r="1" spans="1:35" s="13" customFormat="1" ht="27.75" x14ac:dyDescent="0.4">
      <c r="A1" s="107" t="s">
        <v>140</v>
      </c>
      <c r="B1" s="107"/>
      <c r="C1" s="107"/>
      <c r="D1" s="107"/>
      <c r="E1" s="107"/>
      <c r="F1" s="107"/>
      <c r="G1" s="107"/>
      <c r="H1" s="107"/>
      <c r="I1" s="107"/>
      <c r="J1" s="107"/>
      <c r="K1" s="107"/>
      <c r="L1" s="107"/>
      <c r="M1" s="107"/>
      <c r="N1" s="107"/>
      <c r="O1" s="107"/>
      <c r="P1" s="107"/>
      <c r="Q1" s="107"/>
      <c r="R1" s="107"/>
      <c r="S1" s="107"/>
      <c r="T1" s="107"/>
      <c r="U1" s="107"/>
      <c r="V1" s="107"/>
      <c r="W1" s="107"/>
      <c r="X1" s="107"/>
      <c r="Y1" s="107"/>
      <c r="Z1" s="107"/>
      <c r="AA1" s="107"/>
      <c r="AB1" s="107"/>
      <c r="AC1" s="107"/>
      <c r="AD1" s="107"/>
      <c r="AE1" s="107"/>
      <c r="AF1" s="107"/>
      <c r="AG1" s="107"/>
      <c r="AH1" s="107"/>
    </row>
    <row r="2" spans="1:35" s="13" customFormat="1" x14ac:dyDescent="0.2">
      <c r="H2" s="58"/>
      <c r="I2" s="58"/>
      <c r="J2" s="58"/>
      <c r="K2" s="58"/>
      <c r="L2" s="58"/>
      <c r="M2" s="58"/>
      <c r="N2" s="58"/>
      <c r="O2" s="58"/>
      <c r="P2" s="58"/>
      <c r="Q2" s="58"/>
      <c r="R2" s="58"/>
      <c r="S2" s="58"/>
      <c r="T2" s="58"/>
      <c r="U2" s="58"/>
      <c r="V2" s="58"/>
      <c r="W2" s="58"/>
      <c r="X2" s="58"/>
      <c r="Y2" s="58"/>
      <c r="Z2" s="58"/>
      <c r="AA2" s="58"/>
      <c r="AB2" s="58"/>
      <c r="AC2" s="58"/>
      <c r="AD2" s="58"/>
      <c r="AE2" s="58"/>
      <c r="AF2" s="58"/>
      <c r="AG2" s="58"/>
      <c r="AH2" s="58"/>
    </row>
    <row r="3" spans="1:35" s="13" customFormat="1" x14ac:dyDescent="0.2">
      <c r="H3" s="58"/>
      <c r="I3" s="58"/>
      <c r="J3" s="58"/>
      <c r="K3" s="58"/>
      <c r="L3" s="58"/>
      <c r="M3" s="58"/>
      <c r="N3" s="58"/>
      <c r="O3" s="58"/>
      <c r="P3" s="58"/>
      <c r="Q3" s="58"/>
      <c r="R3" s="58"/>
      <c r="S3" s="58"/>
      <c r="T3" s="58"/>
      <c r="U3" s="58"/>
      <c r="V3" s="58"/>
      <c r="W3" s="58"/>
      <c r="X3" s="58"/>
      <c r="Y3" s="58"/>
      <c r="Z3" s="58"/>
      <c r="AA3" s="58"/>
      <c r="AB3" s="58"/>
      <c r="AC3" s="58"/>
      <c r="AD3" s="58"/>
      <c r="AE3" s="58"/>
      <c r="AF3" s="58"/>
      <c r="AG3" s="58"/>
      <c r="AH3" s="58"/>
    </row>
    <row r="4" spans="1:35" s="13" customFormat="1" ht="15.75" x14ac:dyDescent="0.25">
      <c r="A4" s="59" t="str">
        <f>'[1]TILL-1'!E1</f>
        <v>TILL-1</v>
      </c>
      <c r="B4" s="60" t="s">
        <v>16</v>
      </c>
      <c r="C4" s="60" t="s">
        <v>17</v>
      </c>
      <c r="D4" s="60" t="s">
        <v>179</v>
      </c>
      <c r="E4" s="61" t="s">
        <v>18</v>
      </c>
      <c r="F4" s="61" t="s">
        <v>19</v>
      </c>
      <c r="G4" s="62" t="s">
        <v>20</v>
      </c>
      <c r="H4" s="63" t="str">
        <f>'[1]TILL-1'!F1</f>
        <v>Sb</v>
      </c>
      <c r="I4" s="63" t="str">
        <f>'[1]TILL-1'!G1</f>
        <v>As</v>
      </c>
      <c r="J4" s="64" t="str">
        <f>'[1]TILL-1'!H1</f>
        <v>Ba</v>
      </c>
      <c r="K4" s="63" t="str">
        <f>'[1]TILL-1'!I1</f>
        <v>Br</v>
      </c>
      <c r="L4" s="64" t="str">
        <f>'[1]TILL-1'!J1</f>
        <v>Ce</v>
      </c>
      <c r="M4" s="64" t="str">
        <f>'[1]TILL-1'!K1</f>
        <v>Cs</v>
      </c>
      <c r="N4" s="64" t="str">
        <f>'[1]TILL-1'!L1</f>
        <v>Cr</v>
      </c>
      <c r="O4" s="63" t="str">
        <f>'[1]TILL-1'!M1</f>
        <v>Co</v>
      </c>
      <c r="P4" s="64" t="str">
        <f>'[1]TILL-1'!N1</f>
        <v>Eu</v>
      </c>
      <c r="Q4" s="64" t="str">
        <f>'[1]TILL-1'!O1</f>
        <v>Au</v>
      </c>
      <c r="R4" s="65" t="str">
        <f>'[1]TILL-1'!P1</f>
        <v>Hf</v>
      </c>
      <c r="S4" s="65" t="str">
        <f>'[1]TILL-1'!Q1</f>
        <v>Fe</v>
      </c>
      <c r="T4" s="64" t="str">
        <f>'[1]TILL-1'!R1</f>
        <v>La</v>
      </c>
      <c r="U4" s="64" t="str">
        <f>'[1]TILL-1'!S1</f>
        <v>Lu</v>
      </c>
      <c r="V4" s="63" t="str">
        <f>'[1]TILL-1'!T1</f>
        <v>Mo</v>
      </c>
      <c r="W4" s="66" t="str">
        <f>'[1]TILL-1'!U1</f>
        <v>Rb</v>
      </c>
      <c r="X4" s="65" t="str">
        <f>'[1]TILL-1'!V1</f>
        <v>Sm</v>
      </c>
      <c r="Y4" s="63" t="str">
        <f>'[1]TILL-1'!W1</f>
        <v>Sc</v>
      </c>
      <c r="Z4" s="63" t="str">
        <f>'[1]TILL-1'!X1</f>
        <v>Se</v>
      </c>
      <c r="AA4" s="64" t="str">
        <f>'[1]TILL-1'!Y1</f>
        <v>Na</v>
      </c>
      <c r="AB4" s="63" t="str">
        <f>'[1]TILL-1'!Z1</f>
        <v>Ta</v>
      </c>
      <c r="AC4" s="65" t="str">
        <f>'[1]TILL-1'!AA1</f>
        <v>Tb</v>
      </c>
      <c r="AD4" s="65" t="str">
        <f>'[1]TILL-1'!AB1</f>
        <v>Th</v>
      </c>
      <c r="AE4" s="66" t="str">
        <f>'[1]TILL-1'!AC1</f>
        <v xml:space="preserve">   W </v>
      </c>
      <c r="AF4" s="64" t="str">
        <f>'[1]TILL-1'!AD1</f>
        <v xml:space="preserve">   U </v>
      </c>
      <c r="AG4" s="64" t="str">
        <f>'[1]TILL-1'!AE1</f>
        <v>Yb</v>
      </c>
      <c r="AH4" s="65" t="str">
        <f>'[1]TILL-1'!AF1</f>
        <v>Zr</v>
      </c>
    </row>
    <row r="5" spans="1:35" s="13" customFormat="1" ht="15.75" x14ac:dyDescent="0.25">
      <c r="A5" s="59"/>
      <c r="B5" s="59"/>
      <c r="C5" s="59"/>
      <c r="D5" s="59"/>
      <c r="E5" s="59"/>
      <c r="F5" s="59"/>
      <c r="G5" s="59"/>
      <c r="H5" s="63" t="str">
        <f>'[1]TILL-1'!F2</f>
        <v>ppm</v>
      </c>
      <c r="I5" s="63" t="str">
        <f>'[1]TILL-1'!G2</f>
        <v>ppm</v>
      </c>
      <c r="J5" s="64" t="str">
        <f>'[1]TILL-1'!H2</f>
        <v>ppm</v>
      </c>
      <c r="K5" s="63" t="str">
        <f>'[1]TILL-1'!I2</f>
        <v>ppm</v>
      </c>
      <c r="L5" s="64" t="str">
        <f>'[1]TILL-1'!J2</f>
        <v>ppm</v>
      </c>
      <c r="M5" s="64" t="str">
        <f>'[1]TILL-1'!K2</f>
        <v>ppm</v>
      </c>
      <c r="N5" s="64" t="str">
        <f>'[1]TILL-1'!L2</f>
        <v>ppm</v>
      </c>
      <c r="O5" s="63" t="str">
        <f>'[1]TILL-1'!M2</f>
        <v>ppm</v>
      </c>
      <c r="P5" s="64" t="str">
        <f>'[1]TILL-1'!N2</f>
        <v>ppm</v>
      </c>
      <c r="Q5" s="64" t="str">
        <f>'[1]TILL-1'!O2</f>
        <v>ppb</v>
      </c>
      <c r="R5" s="65" t="str">
        <f>'[1]TILL-1'!P2</f>
        <v>ppm</v>
      </c>
      <c r="S5" s="65" t="str">
        <f>'[1]TILL-1'!Q2</f>
        <v xml:space="preserve">  %  </v>
      </c>
      <c r="T5" s="64" t="str">
        <f>'[1]TILL-1'!R2</f>
        <v>ppm</v>
      </c>
      <c r="U5" s="64" t="str">
        <f>'[1]TILL-1'!S2</f>
        <v>ppm</v>
      </c>
      <c r="V5" s="63" t="str">
        <f>'[1]TILL-1'!T2</f>
        <v>ppm</v>
      </c>
      <c r="W5" s="66" t="str">
        <f>'[1]TILL-1'!U2</f>
        <v>ppm</v>
      </c>
      <c r="X5" s="65" t="str">
        <f>'[1]TILL-1'!V2</f>
        <v>ppm</v>
      </c>
      <c r="Y5" s="63" t="str">
        <f>'[1]TILL-1'!W2</f>
        <v>ppm</v>
      </c>
      <c r="Z5" s="63" t="str">
        <f>'[1]TILL-1'!X2</f>
        <v>ppm</v>
      </c>
      <c r="AA5" s="64" t="str">
        <f>'[1]TILL-1'!Y2</f>
        <v xml:space="preserve">  %  </v>
      </c>
      <c r="AB5" s="63" t="str">
        <f>'[1]TILL-1'!Z2</f>
        <v>ppm</v>
      </c>
      <c r="AC5" s="65" t="str">
        <f>'[1]TILL-1'!AA2</f>
        <v>ppm</v>
      </c>
      <c r="AD5" s="65" t="str">
        <f>'[1]TILL-1'!AB2</f>
        <v>ppm</v>
      </c>
      <c r="AE5" s="66" t="str">
        <f>'[1]TILL-1'!AC2</f>
        <v>ppm</v>
      </c>
      <c r="AF5" s="64" t="str">
        <f>'[1]TILL-1'!AD2</f>
        <v>ppm</v>
      </c>
      <c r="AG5" s="64" t="str">
        <f>'[1]TILL-1'!AE2</f>
        <v>ppm</v>
      </c>
      <c r="AH5" s="65" t="str">
        <f>'[1]TILL-1'!AF2</f>
        <v>ppm</v>
      </c>
    </row>
    <row r="6" spans="1:35" s="13" customFormat="1" ht="15.75" x14ac:dyDescent="0.25">
      <c r="A6" s="67" t="str">
        <f>'[1]TILL-1'!E3</f>
        <v>Rec Val</v>
      </c>
      <c r="B6" s="67"/>
      <c r="C6" s="67"/>
      <c r="D6" s="67"/>
      <c r="E6" s="67"/>
      <c r="F6" s="67"/>
      <c r="G6" s="67"/>
      <c r="H6" s="68">
        <f>'[1]TILL-1'!F3</f>
        <v>7.8</v>
      </c>
      <c r="I6" s="68">
        <f>'[1]TILL-1'!G3</f>
        <v>18</v>
      </c>
      <c r="J6" s="69">
        <f>'[1]TILL-1'!H3</f>
        <v>702</v>
      </c>
      <c r="K6" s="69">
        <f>'[1]TILL-1'!I3</f>
        <v>6.4</v>
      </c>
      <c r="L6" s="69">
        <f>'[1]TILL-1'!J3</f>
        <v>71</v>
      </c>
      <c r="M6" s="69">
        <f>'[1]TILL-1'!K3</f>
        <v>1</v>
      </c>
      <c r="N6" s="69">
        <f>'[1]TILL-1'!L3</f>
        <v>65</v>
      </c>
      <c r="O6" s="69">
        <f>'[1]TILL-1'!M3</f>
        <v>18</v>
      </c>
      <c r="P6" s="68">
        <f>'[1]TILL-1'!N3</f>
        <v>1.3</v>
      </c>
      <c r="Q6" s="69">
        <f>'[1]TILL-1'!O3</f>
        <v>13</v>
      </c>
      <c r="R6" s="69">
        <f>'[1]TILL-1'!P3</f>
        <v>13</v>
      </c>
      <c r="S6" s="68">
        <f>'[1]TILL-1'!Q3</f>
        <v>4.8099999999999996</v>
      </c>
      <c r="T6" s="69">
        <f>'[1]TILL-1'!R3</f>
        <v>28</v>
      </c>
      <c r="U6" s="68">
        <f>'[1]TILL-1'!S3</f>
        <v>0.6</v>
      </c>
      <c r="V6" s="69">
        <f>'[1]TILL-1'!T3</f>
        <v>2</v>
      </c>
      <c r="W6" s="69">
        <f>'[1]TILL-1'!U3</f>
        <v>44</v>
      </c>
      <c r="X6" s="68">
        <f>'[1]TILL-1'!V3</f>
        <v>5.9</v>
      </c>
      <c r="Y6" s="69">
        <f>'[1]TILL-1'!W3</f>
        <v>13</v>
      </c>
      <c r="Z6" s="70"/>
      <c r="AA6" s="71">
        <f>'[1]TILL-1'!Y3</f>
        <v>2.0099999999999998</v>
      </c>
      <c r="AB6" s="68">
        <f>'[1]TILL-1'!Z3</f>
        <v>0.7</v>
      </c>
      <c r="AC6" s="68">
        <f>'[1]TILL-1'!AA3</f>
        <v>1.1000000000000001</v>
      </c>
      <c r="AD6" s="68">
        <f>'[1]TILL-1'!AB3</f>
        <v>5.6</v>
      </c>
      <c r="AE6" s="69">
        <f>'[1]TILL-1'!AC3</f>
        <v>-1</v>
      </c>
      <c r="AF6" s="68">
        <f>'[1]TILL-1'!AD3</f>
        <v>2.2000000000000002</v>
      </c>
      <c r="AG6" s="68">
        <f>'[1]TILL-1'!AE3</f>
        <v>3.9</v>
      </c>
      <c r="AH6" s="69">
        <f>'[1]TILL-1'!AF3</f>
        <v>502</v>
      </c>
    </row>
    <row r="7" spans="1:35" s="13" customFormat="1" ht="15.75" x14ac:dyDescent="0.25">
      <c r="A7" s="72" t="str">
        <f>'[1]TILL-1'!E4</f>
        <v>Avg</v>
      </c>
      <c r="B7" s="72"/>
      <c r="C7" s="72"/>
      <c r="D7" s="72"/>
      <c r="E7" s="72"/>
      <c r="F7" s="72"/>
      <c r="G7" s="72"/>
      <c r="H7" s="73">
        <f>'[1]TILL-1'!F4</f>
        <v>7.3933669354838711</v>
      </c>
      <c r="I7" s="73">
        <f>'[1]TILL-1'!G4</f>
        <v>18.152322580645162</v>
      </c>
      <c r="J7" s="74">
        <f>'[1]TILL-1'!H4</f>
        <v>712.21572580645159</v>
      </c>
      <c r="K7" s="74">
        <f>'[1]TILL-1'!I4</f>
        <v>6.0662096774193541</v>
      </c>
      <c r="L7" s="74">
        <f>'[1]TILL-1'!J4</f>
        <v>71.802520161290332</v>
      </c>
      <c r="M7" s="73">
        <f>'[1]TILL-1'!K4</f>
        <v>0.54197580645161292</v>
      </c>
      <c r="N7" s="74">
        <f>'[1]TILL-1'!L4</f>
        <v>63.932056451612901</v>
      </c>
      <c r="O7" s="74">
        <f>'[1]TILL-1'!M4</f>
        <v>17.354830645161289</v>
      </c>
      <c r="P7" s="73">
        <f>'[1]TILL-1'!N4</f>
        <v>1.5274596774193545</v>
      </c>
      <c r="Q7" s="74">
        <f>'[1]TILL-1'!O4</f>
        <v>12.360393145161289</v>
      </c>
      <c r="R7" s="74">
        <f>'[1]TILL-1'!P4</f>
        <v>13.260887096774193</v>
      </c>
      <c r="S7" s="73">
        <f>'[1]TILL-1'!Q4</f>
        <v>4.8544366431451644</v>
      </c>
      <c r="T7" s="74">
        <f>'[1]TILL-1'!R4</f>
        <v>28.172731854838712</v>
      </c>
      <c r="U7" s="75">
        <f>'[1]TILL-1'!S4</f>
        <v>0.57702016129032241</v>
      </c>
      <c r="V7" s="74">
        <f>'[1]TILL-1'!T4</f>
        <v>-0.5971774193548387</v>
      </c>
      <c r="W7" s="74">
        <f>'[1]TILL-1'!U4</f>
        <v>41.159274193548384</v>
      </c>
      <c r="X7" s="73">
        <f>'[1]TILL-1'!V4</f>
        <v>6.1950999999999992</v>
      </c>
      <c r="Y7" s="73">
        <f>'[1]TILL-1'!W4</f>
        <v>14.08959677419354</v>
      </c>
      <c r="Z7" s="74">
        <f>'[1]TILL-1'!X4</f>
        <v>-1.032258064516129</v>
      </c>
      <c r="AA7" s="75">
        <f>'[1]TILL-1'!Y4</f>
        <v>2.0582535802041337</v>
      </c>
      <c r="AB7" s="73">
        <f>'[1]TILL-1'!Z4</f>
        <v>0.50931451612903211</v>
      </c>
      <c r="AC7" s="73">
        <f>'[1]TILL-1'!AA4</f>
        <v>0.82604838709677408</v>
      </c>
      <c r="AD7" s="73">
        <f>'[1]TILL-1'!AB4</f>
        <v>5.4992943548387094</v>
      </c>
      <c r="AE7" s="73">
        <f>'[1]TILL-1'!AC4</f>
        <v>-0.67741935483870963</v>
      </c>
      <c r="AF7" s="73">
        <f>'[1]TILL-1'!AD4</f>
        <v>1.9368145161290322</v>
      </c>
      <c r="AG7" s="73">
        <f>'[1]TILL-1'!AE4</f>
        <v>3.8577419354838698</v>
      </c>
      <c r="AH7" s="74">
        <f>'[1]TILL-1'!AF4</f>
        <v>457.34939759036143</v>
      </c>
    </row>
    <row r="8" spans="1:35" s="13" customFormat="1" ht="15.75" x14ac:dyDescent="0.25">
      <c r="A8" s="59" t="str">
        <f>'[1]TILL-1'!E7</f>
        <v>UCL</v>
      </c>
      <c r="B8" s="59"/>
      <c r="C8" s="59"/>
      <c r="D8" s="59"/>
      <c r="E8" s="59"/>
      <c r="F8" s="59"/>
      <c r="G8" s="59"/>
      <c r="H8" s="28">
        <f>'[1]TILL-1'!F7</f>
        <v>9.4501116525621871</v>
      </c>
      <c r="I8" s="28">
        <f>'[1]TILL-1'!G7</f>
        <v>22.580394528492832</v>
      </c>
      <c r="J8" s="76">
        <f>'[1]TILL-1'!H7</f>
        <v>1049.3491591035026</v>
      </c>
      <c r="K8" s="76">
        <f>'[1]TILL-1'!I7</f>
        <v>8.2894288065050716</v>
      </c>
      <c r="L8" s="76">
        <f>'[1]TILL-1'!J7</f>
        <v>92.812647717094663</v>
      </c>
      <c r="M8" s="28">
        <f>'[1]TILL-1'!K7</f>
        <v>2.9117973674449806</v>
      </c>
      <c r="N8" s="76">
        <f>'[1]TILL-1'!L7</f>
        <v>81.728612267313835</v>
      </c>
      <c r="O8" s="76">
        <f>'[1]TILL-1'!M7</f>
        <v>21.999073959681944</v>
      </c>
      <c r="P8" s="28">
        <f>'[1]TILL-1'!N7</f>
        <v>2.2543384074507395</v>
      </c>
      <c r="Q8" s="76">
        <f>'[1]TILL-1'!O7</f>
        <v>28.901637027707153</v>
      </c>
      <c r="R8" s="76">
        <f>'[1]TILL-1'!P7</f>
        <v>18.962099618415881</v>
      </c>
      <c r="S8" s="28">
        <f>'[1]TILL-1'!Q7</f>
        <v>5.8504994510337607</v>
      </c>
      <c r="T8" s="76">
        <f>'[1]TILL-1'!R7</f>
        <v>34.415836252855975</v>
      </c>
      <c r="U8" s="77">
        <f>'[1]TILL-1'!S7</f>
        <v>0.76492130207897813</v>
      </c>
      <c r="V8" s="76">
        <f>'[1]TILL-1'!T7</f>
        <v>3.623955327234532</v>
      </c>
      <c r="W8" s="76">
        <f>'[1]TILL-1'!U7</f>
        <v>81.412315103246058</v>
      </c>
      <c r="X8" s="28">
        <f>'[1]TILL-1'!V7</f>
        <v>7.910923810071715</v>
      </c>
      <c r="Y8" s="28">
        <f>'[1]TILL-1'!W7</f>
        <v>16.806656345903836</v>
      </c>
      <c r="Z8" s="76">
        <f>'[1]TILL-1'!X7</f>
        <v>0.7772798053494876</v>
      </c>
      <c r="AA8" s="77">
        <f>'[1]TILL-1'!Y7</f>
        <v>2.4347980341214468</v>
      </c>
      <c r="AB8" s="28">
        <f>'[1]TILL-1'!Z7</f>
        <v>1.6944117074887433</v>
      </c>
      <c r="AC8" s="28">
        <f>'[1]TILL-1'!AA7</f>
        <v>2.2333072021709661</v>
      </c>
      <c r="AD8" s="28">
        <f>'[1]TILL-1'!AB7</f>
        <v>6.9956501743759336</v>
      </c>
      <c r="AE8" s="28">
        <f>'[1]TILL-1'!AC7</f>
        <v>0.42847458335090904</v>
      </c>
      <c r="AF8" s="28">
        <f>'[1]TILL-1'!AD7</f>
        <v>3.7365713435035444</v>
      </c>
      <c r="AG8" s="28">
        <f>'[1]TILL-1'!AE7</f>
        <v>4.9044013512819733</v>
      </c>
      <c r="AH8" s="76">
        <f>'[1]TILL-1'!AF7</f>
        <v>567.55581548630107</v>
      </c>
    </row>
    <row r="9" spans="1:35" s="13" customFormat="1" ht="15.75" x14ac:dyDescent="0.25">
      <c r="A9" s="59" t="str">
        <f>'[1]TILL-1'!E8</f>
        <v>LCL</v>
      </c>
      <c r="B9" s="59"/>
      <c r="C9" s="59"/>
      <c r="D9" s="59"/>
      <c r="E9" s="59"/>
      <c r="F9" s="59"/>
      <c r="G9" s="59"/>
      <c r="H9" s="28">
        <f>'[1]TILL-1'!F8</f>
        <v>5.3366222184055552</v>
      </c>
      <c r="I9" s="28">
        <f>'[1]TILL-1'!G8</f>
        <v>13.724250632797492</v>
      </c>
      <c r="J9" s="76">
        <f>'[1]TILL-1'!H8</f>
        <v>375.08229250940042</v>
      </c>
      <c r="K9" s="76">
        <f>'[1]TILL-1'!I8</f>
        <v>3.8429905483336362</v>
      </c>
      <c r="L9" s="76">
        <f>'[1]TILL-1'!J8</f>
        <v>50.792392605486</v>
      </c>
      <c r="M9" s="28">
        <f>'[1]TILL-1'!K8</f>
        <v>-1.8278457545417548</v>
      </c>
      <c r="N9" s="76">
        <f>'[1]TILL-1'!L8</f>
        <v>46.135500635911967</v>
      </c>
      <c r="O9" s="76">
        <f>'[1]TILL-1'!M8</f>
        <v>12.710587330640633</v>
      </c>
      <c r="P9" s="28">
        <f>'[1]TILL-1'!N8</f>
        <v>0.80058094738796948</v>
      </c>
      <c r="Q9" s="76">
        <f>'[1]TILL-1'!O8</f>
        <v>-4.1808507373845742</v>
      </c>
      <c r="R9" s="76">
        <f>'[1]TILL-1'!P8</f>
        <v>7.5596745751325045</v>
      </c>
      <c r="S9" s="28">
        <f>'[1]TILL-1'!Q8</f>
        <v>3.8583738352565686</v>
      </c>
      <c r="T9" s="76">
        <f>'[1]TILL-1'!R8</f>
        <v>21.929627456821446</v>
      </c>
      <c r="U9" s="77">
        <f>'[1]TILL-1'!S8</f>
        <v>0.38911902050166669</v>
      </c>
      <c r="V9" s="76">
        <f>'[1]TILL-1'!T8</f>
        <v>-4.8183101659442098</v>
      </c>
      <c r="W9" s="76">
        <f>'[1]TILL-1'!U8</f>
        <v>0.90623328385071034</v>
      </c>
      <c r="X9" s="28">
        <f>'[1]TILL-1'!V8</f>
        <v>4.4792761899282834</v>
      </c>
      <c r="Y9" s="28">
        <f>'[1]TILL-1'!W8</f>
        <v>11.372537202483244</v>
      </c>
      <c r="Z9" s="76">
        <f>'[1]TILL-1'!X8</f>
        <v>-2.8417959343817456</v>
      </c>
      <c r="AA9" s="77">
        <f>'[1]TILL-1'!Y8</f>
        <v>1.6817091262868207</v>
      </c>
      <c r="AB9" s="28">
        <f>'[1]TILL-1'!Z8</f>
        <v>-0.67578267523067914</v>
      </c>
      <c r="AC9" s="28">
        <f>'[1]TILL-1'!AA8</f>
        <v>-0.58121042797741818</v>
      </c>
      <c r="AD9" s="28">
        <f>'[1]TILL-1'!AB8</f>
        <v>4.0029385353014852</v>
      </c>
      <c r="AE9" s="28">
        <f>'[1]TILL-1'!AC8</f>
        <v>-1.7833132930283284</v>
      </c>
      <c r="AF9" s="28">
        <f>'[1]TILL-1'!AD8</f>
        <v>0.13705768875452029</v>
      </c>
      <c r="AG9" s="28">
        <f>'[1]TILL-1'!AE8</f>
        <v>2.8110825196857663</v>
      </c>
      <c r="AH9" s="76">
        <f>'[1]TILL-1'!AF8</f>
        <v>347.14297969442174</v>
      </c>
    </row>
    <row r="10" spans="1:35" s="13" customFormat="1" x14ac:dyDescent="0.2">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row>
    <row r="11" spans="1:35" s="96" customFormat="1" ht="15.75" x14ac:dyDescent="0.25">
      <c r="A11" s="104">
        <v>12</v>
      </c>
      <c r="B11" s="97" t="s">
        <v>70</v>
      </c>
      <c r="C11" s="97">
        <v>7834980</v>
      </c>
      <c r="D11" s="97" t="s">
        <v>71</v>
      </c>
      <c r="E11" s="105">
        <f t="shared" ref="E11" ca="1" si="0">TODAY()</f>
        <v>45747</v>
      </c>
      <c r="F11" s="97" t="s">
        <v>52</v>
      </c>
      <c r="G11" s="100">
        <v>11.19</v>
      </c>
      <c r="H11" s="98">
        <v>7.6</v>
      </c>
      <c r="I11" s="98">
        <v>17.600000000000001</v>
      </c>
      <c r="J11" s="99">
        <v>690</v>
      </c>
      <c r="K11" s="99">
        <v>6</v>
      </c>
      <c r="L11" s="99">
        <v>67</v>
      </c>
      <c r="M11" s="98">
        <v>1</v>
      </c>
      <c r="N11" s="99">
        <v>70</v>
      </c>
      <c r="O11" s="99">
        <v>17</v>
      </c>
      <c r="P11" s="98">
        <v>1.7</v>
      </c>
      <c r="Q11" s="99">
        <v>18</v>
      </c>
      <c r="R11" s="99">
        <v>13</v>
      </c>
      <c r="S11" s="98">
        <v>4.8</v>
      </c>
      <c r="T11" s="99">
        <v>28</v>
      </c>
      <c r="U11" s="100">
        <v>0.59</v>
      </c>
      <c r="V11" s="99">
        <v>-1</v>
      </c>
      <c r="W11" s="99">
        <v>44</v>
      </c>
      <c r="X11" s="98">
        <v>6.3</v>
      </c>
      <c r="Y11" s="98">
        <v>15</v>
      </c>
      <c r="Z11" s="99">
        <v>-1</v>
      </c>
      <c r="AA11" s="103">
        <v>2.06</v>
      </c>
      <c r="AB11" s="98">
        <v>0.8</v>
      </c>
      <c r="AC11" s="98">
        <v>1.1000000000000001</v>
      </c>
      <c r="AD11" s="98">
        <v>5.0999999999999996</v>
      </c>
      <c r="AE11" s="99">
        <v>-1</v>
      </c>
      <c r="AF11" s="98">
        <v>2.1</v>
      </c>
      <c r="AG11" s="98">
        <v>3.7</v>
      </c>
      <c r="AH11" s="99">
        <v>500</v>
      </c>
      <c r="AI11" s="102"/>
    </row>
    <row r="12" spans="1:35" s="13" customFormat="1" x14ac:dyDescent="0.2">
      <c r="H12" s="58"/>
      <c r="I12" s="58"/>
      <c r="J12" s="58"/>
      <c r="K12" s="58"/>
      <c r="L12" s="58"/>
      <c r="M12" s="58"/>
      <c r="N12" s="58"/>
      <c r="O12" s="58"/>
      <c r="P12" s="58"/>
      <c r="Q12" s="58"/>
      <c r="R12" s="58"/>
      <c r="S12" s="58"/>
      <c r="T12" s="58"/>
      <c r="U12" s="58"/>
      <c r="V12" s="58"/>
      <c r="W12" s="58"/>
      <c r="X12" s="58"/>
      <c r="Y12" s="58"/>
      <c r="Z12" s="58"/>
      <c r="AA12" s="58"/>
      <c r="AB12" s="58"/>
      <c r="AC12" s="58"/>
      <c r="AD12" s="58"/>
      <c r="AE12" s="58"/>
      <c r="AF12" s="58"/>
      <c r="AG12" s="58"/>
      <c r="AH12" s="58"/>
    </row>
    <row r="13" spans="1:35" s="13" customFormat="1" ht="15.75" x14ac:dyDescent="0.25">
      <c r="A13" s="59" t="str">
        <f>'[1]TILL-3'!E1</f>
        <v>TILL-3</v>
      </c>
      <c r="B13" s="60" t="s">
        <v>16</v>
      </c>
      <c r="C13" s="60" t="s">
        <v>17</v>
      </c>
      <c r="D13" s="60" t="s">
        <v>179</v>
      </c>
      <c r="E13" s="61" t="s">
        <v>18</v>
      </c>
      <c r="F13" s="61" t="s">
        <v>19</v>
      </c>
      <c r="G13" s="62" t="s">
        <v>20</v>
      </c>
      <c r="H13" s="63" t="str">
        <f>'[1]TILL-3'!F1</f>
        <v>Sb</v>
      </c>
      <c r="I13" s="63" t="str">
        <f>'[1]TILL-3'!G1</f>
        <v>As</v>
      </c>
      <c r="J13" s="64" t="str">
        <f>'[1]TILL-3'!H1</f>
        <v>Ba</v>
      </c>
      <c r="K13" s="63" t="str">
        <f>'[1]TILL-3'!I1</f>
        <v>Br</v>
      </c>
      <c r="L13" s="64" t="str">
        <f>'[1]TILL-3'!J1</f>
        <v>Ce</v>
      </c>
      <c r="M13" s="64" t="str">
        <f>'[1]TILL-3'!K1</f>
        <v>Cs</v>
      </c>
      <c r="N13" s="64" t="str">
        <f>'[1]TILL-3'!L1</f>
        <v>Cr</v>
      </c>
      <c r="O13" s="63" t="str">
        <f>'[1]TILL-3'!M1</f>
        <v>Co</v>
      </c>
      <c r="P13" s="64" t="str">
        <f>'[1]TILL-3'!N1</f>
        <v>Eu</v>
      </c>
      <c r="Q13" s="64" t="str">
        <f>'[1]TILL-3'!O1</f>
        <v>Au</v>
      </c>
      <c r="R13" s="65" t="str">
        <f>'[1]TILL-3'!P1</f>
        <v>Hf</v>
      </c>
      <c r="S13" s="65" t="str">
        <f>'[1]TILL-3'!Q1</f>
        <v>Fe</v>
      </c>
      <c r="T13" s="64" t="str">
        <f>'[1]TILL-3'!R1</f>
        <v>La</v>
      </c>
      <c r="U13" s="64" t="str">
        <f>'[1]TILL-3'!S1</f>
        <v>Lu</v>
      </c>
      <c r="V13" s="63" t="str">
        <f>'[1]TILL-3'!T1</f>
        <v>Mo</v>
      </c>
      <c r="W13" s="66" t="str">
        <f>'[1]TILL-3'!U1</f>
        <v>Rb</v>
      </c>
      <c r="X13" s="65" t="str">
        <f>'[1]TILL-3'!V1</f>
        <v>Sm</v>
      </c>
      <c r="Y13" s="63" t="str">
        <f>'[1]TILL-3'!W1</f>
        <v>Sc</v>
      </c>
      <c r="Z13" s="63" t="str">
        <f>'[1]TILL-3'!X1</f>
        <v>Se</v>
      </c>
      <c r="AA13" s="64" t="str">
        <f>'[1]TILL-3'!Y1</f>
        <v>Na</v>
      </c>
      <c r="AB13" s="63" t="str">
        <f>'[1]TILL-3'!Z1</f>
        <v>Ta</v>
      </c>
      <c r="AC13" s="65" t="str">
        <f>'[1]TILL-3'!AA1</f>
        <v>Tb</v>
      </c>
      <c r="AD13" s="65" t="str">
        <f>'[1]TILL-3'!AB1</f>
        <v>Th</v>
      </c>
      <c r="AE13" s="66" t="str">
        <f>'[1]TILL-3'!AC1</f>
        <v xml:space="preserve">   W </v>
      </c>
      <c r="AF13" s="64" t="str">
        <f>'[1]TILL-3'!AD1</f>
        <v xml:space="preserve">   U </v>
      </c>
      <c r="AG13" s="64" t="str">
        <f>'[1]TILL-3'!AE1</f>
        <v>Yb</v>
      </c>
      <c r="AH13" s="65" t="str">
        <f>'[1]TILL-3'!AF1</f>
        <v>Zr</v>
      </c>
    </row>
    <row r="14" spans="1:35" s="13" customFormat="1" ht="15.75" x14ac:dyDescent="0.25">
      <c r="A14" s="59"/>
      <c r="B14" s="59"/>
      <c r="C14" s="59"/>
      <c r="D14" s="59"/>
      <c r="E14" s="59"/>
      <c r="F14" s="59"/>
      <c r="G14" s="59"/>
      <c r="H14" s="63" t="str">
        <f>'[1]TILL-3'!F2</f>
        <v>ppm</v>
      </c>
      <c r="I14" s="63" t="str">
        <f>'[1]TILL-3'!G2</f>
        <v>ppm</v>
      </c>
      <c r="J14" s="64" t="str">
        <f>'[1]TILL-3'!H2</f>
        <v>ppm</v>
      </c>
      <c r="K14" s="63" t="str">
        <f>'[1]TILL-3'!I2</f>
        <v>ppm</v>
      </c>
      <c r="L14" s="64" t="str">
        <f>'[1]TILL-3'!J2</f>
        <v>ppm</v>
      </c>
      <c r="M14" s="64" t="str">
        <f>'[1]TILL-3'!K2</f>
        <v>ppm</v>
      </c>
      <c r="N14" s="64" t="str">
        <f>'[1]TILL-3'!L2</f>
        <v>ppm</v>
      </c>
      <c r="O14" s="63" t="str">
        <f>'[1]TILL-3'!M2</f>
        <v>ppm</v>
      </c>
      <c r="P14" s="64" t="str">
        <f>'[1]TILL-3'!N2</f>
        <v>ppm</v>
      </c>
      <c r="Q14" s="64" t="str">
        <f>'[1]TILL-3'!O2</f>
        <v>ppb</v>
      </c>
      <c r="R14" s="65" t="str">
        <f>'[1]TILL-3'!P2</f>
        <v>ppm</v>
      </c>
      <c r="S14" s="65" t="str">
        <f>'[1]TILL-3'!Q2</f>
        <v xml:space="preserve">  %  </v>
      </c>
      <c r="T14" s="64" t="str">
        <f>'[1]TILL-3'!R2</f>
        <v>ppm</v>
      </c>
      <c r="U14" s="64" t="str">
        <f>'[1]TILL-3'!S2</f>
        <v>ppm</v>
      </c>
      <c r="V14" s="63" t="str">
        <f>'[1]TILL-3'!T2</f>
        <v>ppm</v>
      </c>
      <c r="W14" s="66" t="str">
        <f>'[1]TILL-3'!U2</f>
        <v>ppm</v>
      </c>
      <c r="X14" s="65" t="str">
        <f>'[1]TILL-3'!V2</f>
        <v>ppm</v>
      </c>
      <c r="Y14" s="63" t="str">
        <f>'[1]TILL-3'!W2</f>
        <v>ppm</v>
      </c>
      <c r="Z14" s="63" t="str">
        <f>'[1]TILL-3'!X2</f>
        <v>ppm</v>
      </c>
      <c r="AA14" s="64" t="str">
        <f>'[1]TILL-3'!Y2</f>
        <v xml:space="preserve">  %  </v>
      </c>
      <c r="AB14" s="63" t="str">
        <f>'[1]TILL-3'!Z2</f>
        <v>ppm</v>
      </c>
      <c r="AC14" s="65" t="str">
        <f>'[1]TILL-3'!AA2</f>
        <v>ppm</v>
      </c>
      <c r="AD14" s="65" t="str">
        <f>'[1]TILL-3'!AB2</f>
        <v>ppm</v>
      </c>
      <c r="AE14" s="66" t="str">
        <f>'[1]TILL-3'!AC2</f>
        <v>ppm</v>
      </c>
      <c r="AF14" s="64" t="str">
        <f>'[1]TILL-3'!AD2</f>
        <v>ppm</v>
      </c>
      <c r="AG14" s="64" t="str">
        <f>'[1]TILL-3'!AE2</f>
        <v>ppm</v>
      </c>
      <c r="AH14" s="65" t="str">
        <f>'[1]TILL-3'!AF2</f>
        <v>ppm</v>
      </c>
    </row>
    <row r="15" spans="1:35" s="13" customFormat="1" ht="15.75" x14ac:dyDescent="0.25">
      <c r="A15" s="67" t="str">
        <f>'[1]TILL-3'!E3</f>
        <v>Rec Val</v>
      </c>
      <c r="B15" s="67"/>
      <c r="C15" s="67"/>
      <c r="D15" s="67"/>
      <c r="E15" s="67"/>
      <c r="F15" s="67"/>
      <c r="G15" s="67"/>
      <c r="H15" s="68">
        <f>'[1]TILL-3'!F3</f>
        <v>0.9</v>
      </c>
      <c r="I15" s="68">
        <f>'[1]TILL-3'!G3</f>
        <v>87</v>
      </c>
      <c r="J15" s="69">
        <f>'[1]TILL-3'!H3</f>
        <v>489</v>
      </c>
      <c r="K15" s="69">
        <f>'[1]TILL-3'!I3</f>
        <v>4.5</v>
      </c>
      <c r="L15" s="69">
        <f>'[1]TILL-3'!J3</f>
        <v>42</v>
      </c>
      <c r="M15" s="68">
        <f>'[1]TILL-3'!K3</f>
        <v>1.7</v>
      </c>
      <c r="N15" s="69">
        <f>'[1]TILL-3'!L3</f>
        <v>123</v>
      </c>
      <c r="O15" s="69">
        <f>'[1]TILL-3'!M3</f>
        <v>15</v>
      </c>
      <c r="P15" s="69">
        <f>'[1]TILL-3'!N3</f>
        <v>-1</v>
      </c>
      <c r="Q15" s="69">
        <f>'[1]TILL-3'!O3</f>
        <v>6</v>
      </c>
      <c r="R15" s="69">
        <f>'[1]TILL-3'!P3</f>
        <v>8</v>
      </c>
      <c r="S15" s="68">
        <f>'[1]TILL-3'!Q3</f>
        <v>2.78</v>
      </c>
      <c r="T15" s="69">
        <f>'[1]TILL-3'!R3</f>
        <v>21</v>
      </c>
      <c r="U15" s="68">
        <f>'[1]TILL-3'!S3</f>
        <v>0.2</v>
      </c>
      <c r="V15" s="69">
        <f>'[1]TILL-3'!T3</f>
        <v>2</v>
      </c>
      <c r="W15" s="69">
        <f>'[1]TILL-3'!U3</f>
        <v>55</v>
      </c>
      <c r="X15" s="68">
        <f>'[1]TILL-3'!V3</f>
        <v>3.3</v>
      </c>
      <c r="Y15" s="69">
        <f>'[1]TILL-3'!W3</f>
        <v>10</v>
      </c>
      <c r="Z15" s="68"/>
      <c r="AA15" s="71">
        <f>'[1]TILL-3'!Y3</f>
        <v>1.96</v>
      </c>
      <c r="AB15" s="68">
        <f>'[1]TILL-3'!Z3</f>
        <v>-0.5</v>
      </c>
      <c r="AC15" s="68">
        <f>'[1]TILL-3'!AA3</f>
        <v>-0.5</v>
      </c>
      <c r="AD15" s="68">
        <f>'[1]TILL-3'!AB3</f>
        <v>4.5999999999999996</v>
      </c>
      <c r="AE15" s="69">
        <f>'[1]TILL-3'!AC3</f>
        <v>-1</v>
      </c>
      <c r="AF15" s="68">
        <f>'[1]TILL-3'!AD3</f>
        <v>2.1</v>
      </c>
      <c r="AG15" s="68">
        <f>'[1]TILL-3'!AE3</f>
        <v>1.5</v>
      </c>
      <c r="AH15" s="69">
        <f>'[1]TILL-3'!AF3</f>
        <v>230</v>
      </c>
    </row>
    <row r="16" spans="1:35" s="13" customFormat="1" ht="15.75" x14ac:dyDescent="0.25">
      <c r="A16" s="72" t="str">
        <f>'[1]TILL-3'!E4</f>
        <v>Avg</v>
      </c>
      <c r="B16" s="72"/>
      <c r="C16" s="72"/>
      <c r="D16" s="72"/>
      <c r="E16" s="72"/>
      <c r="F16" s="72"/>
      <c r="G16" s="72"/>
      <c r="H16" s="73">
        <f>'[1]TILL-3'!F4</f>
        <v>0.86090650406504432</v>
      </c>
      <c r="I16" s="73">
        <f>'[1]TILL-3'!G4</f>
        <v>89.283877235772266</v>
      </c>
      <c r="J16" s="74">
        <f>'[1]TILL-3'!H4</f>
        <v>485.20528455284551</v>
      </c>
      <c r="K16" s="74">
        <f>'[1]TILL-3'!I4</f>
        <v>4.2785772357723575</v>
      </c>
      <c r="L16" s="74">
        <f>'[1]TILL-3'!J4</f>
        <v>40.965621951219511</v>
      </c>
      <c r="M16" s="73">
        <f>'[1]TILL-3'!K4</f>
        <v>1.7891869918699175</v>
      </c>
      <c r="N16" s="74">
        <f>'[1]TILL-3'!L4</f>
        <v>122.82073170731708</v>
      </c>
      <c r="O16" s="74">
        <f>'[1]TILL-3'!M4</f>
        <v>14.074528455284552</v>
      </c>
      <c r="P16" s="73">
        <f>'[1]TILL-3'!N4</f>
        <v>0.7561707317073173</v>
      </c>
      <c r="Q16" s="74">
        <f>'[1]TILL-3'!O4</f>
        <v>5.5313821138211381</v>
      </c>
      <c r="R16" s="74">
        <f>'[1]TILL-3'!P4</f>
        <v>6.156837398373983</v>
      </c>
      <c r="S16" s="73">
        <f>'[1]TILL-3'!Q4</f>
        <v>2.8003415243902401</v>
      </c>
      <c r="T16" s="74">
        <f>'[1]TILL-3'!R4</f>
        <v>19.674822398373987</v>
      </c>
      <c r="U16" s="75">
        <f>'[1]TILL-3'!S4</f>
        <v>0.21034959349593491</v>
      </c>
      <c r="V16" s="73">
        <f>'[1]TILL-3'!T4</f>
        <v>-0.32154471544715446</v>
      </c>
      <c r="W16" s="74">
        <f>'[1]TILL-3'!U4</f>
        <v>52.205081300813013</v>
      </c>
      <c r="X16" s="73">
        <f>'[1]TILL-3'!V4</f>
        <v>3.5653695121951277</v>
      </c>
      <c r="Y16" s="73">
        <f>'[1]TILL-3'!W4</f>
        <v>10.097926829268291</v>
      </c>
      <c r="Z16" s="74">
        <f>'[1]TILL-3'!X4</f>
        <v>-1.0081300813008129</v>
      </c>
      <c r="AA16" s="75">
        <f>'[1]TILL-3'!Y4</f>
        <v>1.9864773094512165</v>
      </c>
      <c r="AB16" s="73">
        <f>'[1]TILL-3'!Z4</f>
        <v>0.36475609756097555</v>
      </c>
      <c r="AC16" s="73">
        <f>'[1]TILL-3'!AA4</f>
        <v>-0.3430894308943091</v>
      </c>
      <c r="AD16" s="73">
        <f>'[1]TILL-3'!AB4</f>
        <v>4.7265032520325203</v>
      </c>
      <c r="AE16" s="74">
        <f>'[1]TILL-3'!AC4</f>
        <v>-0.94400406504065038</v>
      </c>
      <c r="AF16" s="73">
        <f>'[1]TILL-3'!AD4</f>
        <v>1.89252845528455</v>
      </c>
      <c r="AG16" s="73">
        <f>'[1]TILL-3'!AE4</f>
        <v>1.4679308943089433</v>
      </c>
      <c r="AH16" s="74">
        <f>'[1]TILL-3'!AF4</f>
        <v>151.8452380952381</v>
      </c>
    </row>
    <row r="17" spans="1:35" s="13" customFormat="1" ht="15.75" x14ac:dyDescent="0.25">
      <c r="A17" s="59" t="str">
        <f>'[1]TILL-3'!E7</f>
        <v>UCL</v>
      </c>
      <c r="B17" s="59"/>
      <c r="C17" s="59"/>
      <c r="D17" s="59"/>
      <c r="E17" s="59"/>
      <c r="F17" s="59"/>
      <c r="G17" s="59"/>
      <c r="H17" s="28">
        <f>'[1]TILL-3'!F7</f>
        <v>1.1056543326257116</v>
      </c>
      <c r="I17" s="28">
        <f>'[1]TILL-3'!G7</f>
        <v>101.82293320410008</v>
      </c>
      <c r="J17" s="76">
        <f>'[1]TILL-3'!H7</f>
        <v>579.87936635662697</v>
      </c>
      <c r="K17" s="76">
        <f>'[1]TILL-3'!I7</f>
        <v>6.0031650991443977</v>
      </c>
      <c r="L17" s="76">
        <f>'[1]TILL-3'!J7</f>
        <v>50.350837736060257</v>
      </c>
      <c r="M17" s="28">
        <f>'[1]TILL-3'!K7</f>
        <v>2.9885598715296489</v>
      </c>
      <c r="N17" s="76">
        <f>'[1]TILL-3'!L7</f>
        <v>145.46215095622409</v>
      </c>
      <c r="O17" s="76">
        <f>'[1]TILL-3'!M7</f>
        <v>16.726866203657078</v>
      </c>
      <c r="P17" s="28">
        <f>'[1]TILL-3'!N7</f>
        <v>1.7758036134540141</v>
      </c>
      <c r="Q17" s="76">
        <f>'[1]TILL-3'!O7</f>
        <v>17.997604872896094</v>
      </c>
      <c r="R17" s="76">
        <f>'[1]TILL-3'!P7</f>
        <v>8.0511245067377732</v>
      </c>
      <c r="S17" s="28">
        <f>'[1]TILL-3'!Q7</f>
        <v>3.1954207036422244</v>
      </c>
      <c r="T17" s="76">
        <f>'[1]TILL-3'!R7</f>
        <v>22.896217389156664</v>
      </c>
      <c r="U17" s="77">
        <f>'[1]TILL-3'!S7</f>
        <v>0.34137147575988935</v>
      </c>
      <c r="V17" s="76">
        <f>'[1]TILL-3'!T7</f>
        <v>3.4096602942812755</v>
      </c>
      <c r="W17" s="76">
        <f>'[1]TILL-3'!U7</f>
        <v>77.585635048611337</v>
      </c>
      <c r="X17" s="28">
        <f>'[1]TILL-3'!V7</f>
        <v>4.1704298360062948</v>
      </c>
      <c r="Y17" s="28">
        <f>'[1]TILL-3'!W7</f>
        <v>11.568204008094922</v>
      </c>
      <c r="Z17" s="76">
        <f>'[1]TILL-3'!X7</f>
        <v>0.20394346558467413</v>
      </c>
      <c r="AA17" s="77">
        <f>'[1]TILL-3'!Y7</f>
        <v>2.2743550145848785</v>
      </c>
      <c r="AB17" s="28">
        <f>'[1]TILL-3'!Z7</f>
        <v>1.1329114322544331</v>
      </c>
      <c r="AC17" s="28">
        <f>'[1]TILL-3'!AA7</f>
        <v>0.4240228540247899</v>
      </c>
      <c r="AD17" s="28">
        <f>'[1]TILL-3'!AB7</f>
        <v>5.5767930382881126</v>
      </c>
      <c r="AE17" s="76">
        <f>'[1]TILL-3'!AC7</f>
        <v>-0.13659671524436534</v>
      </c>
      <c r="AF17" s="28">
        <f>'[1]TILL-3'!AD7</f>
        <v>2.6036697776822066</v>
      </c>
      <c r="AG17" s="28">
        <f>'[1]TILL-3'!AE7</f>
        <v>2.0451819142329528</v>
      </c>
      <c r="AH17" s="76">
        <f>'[1]TILL-3'!AF7</f>
        <v>438.82112751168142</v>
      </c>
    </row>
    <row r="18" spans="1:35" s="13" customFormat="1" ht="15.75" x14ac:dyDescent="0.25">
      <c r="A18" s="59" t="str">
        <f>'[1]TILL-3'!E8</f>
        <v>LCL</v>
      </c>
      <c r="B18" s="59"/>
      <c r="C18" s="59"/>
      <c r="D18" s="59"/>
      <c r="E18" s="59"/>
      <c r="F18" s="59"/>
      <c r="G18" s="59"/>
      <c r="H18" s="28">
        <f>'[1]TILL-3'!F8</f>
        <v>0.61615867550437708</v>
      </c>
      <c r="I18" s="28">
        <f>'[1]TILL-3'!G8</f>
        <v>76.744821267444451</v>
      </c>
      <c r="J18" s="76">
        <f>'[1]TILL-3'!H8</f>
        <v>390.53120274906411</v>
      </c>
      <c r="K18" s="76">
        <f>'[1]TILL-3'!I8</f>
        <v>2.5539893724003173</v>
      </c>
      <c r="L18" s="76">
        <f>'[1]TILL-3'!J8</f>
        <v>31.580406166378761</v>
      </c>
      <c r="M18" s="28">
        <f>'[1]TILL-3'!K8</f>
        <v>0.58981411221018631</v>
      </c>
      <c r="N18" s="76">
        <f>'[1]TILL-3'!L8</f>
        <v>100.17931245841007</v>
      </c>
      <c r="O18" s="76">
        <f>'[1]TILL-3'!M8</f>
        <v>11.422190706912026</v>
      </c>
      <c r="P18" s="28">
        <f>'[1]TILL-3'!N8</f>
        <v>-0.26346215003937956</v>
      </c>
      <c r="Q18" s="76">
        <f>'[1]TILL-3'!O8</f>
        <v>-6.9348406452538178</v>
      </c>
      <c r="R18" s="76">
        <f>'[1]TILL-3'!P8</f>
        <v>4.2625502900101928</v>
      </c>
      <c r="S18" s="28">
        <f>'[1]TILL-3'!Q8</f>
        <v>2.4052623451382558</v>
      </c>
      <c r="T18" s="76">
        <f>'[1]TILL-3'!R8</f>
        <v>16.45342740759131</v>
      </c>
      <c r="U18" s="77">
        <f>'[1]TILL-3'!S8</f>
        <v>7.932771123198043E-2</v>
      </c>
      <c r="V18" s="76">
        <f>'[1]TILL-3'!T8</f>
        <v>-4.0527497251755848</v>
      </c>
      <c r="W18" s="76">
        <f>'[1]TILL-3'!U8</f>
        <v>26.824527553014686</v>
      </c>
      <c r="X18" s="28">
        <f>'[1]TILL-3'!V8</f>
        <v>2.9603091883839605</v>
      </c>
      <c r="Y18" s="28">
        <f>'[1]TILL-3'!W8</f>
        <v>8.6276496504416595</v>
      </c>
      <c r="Z18" s="76">
        <f>'[1]TILL-3'!X8</f>
        <v>-2.2202036281863</v>
      </c>
      <c r="AA18" s="77">
        <f>'[1]TILL-3'!Y8</f>
        <v>1.6985996043175544</v>
      </c>
      <c r="AB18" s="28">
        <f>'[1]TILL-3'!Z8</f>
        <v>-0.4033992371324821</v>
      </c>
      <c r="AC18" s="28">
        <f>'[1]TILL-3'!AA8</f>
        <v>-1.1102017158134081</v>
      </c>
      <c r="AD18" s="28">
        <f>'[1]TILL-3'!AB8</f>
        <v>3.8762134657769276</v>
      </c>
      <c r="AE18" s="76">
        <f>'[1]TILL-3'!AC8</f>
        <v>-1.7514114148369355</v>
      </c>
      <c r="AF18" s="28">
        <f>'[1]TILL-3'!AD8</f>
        <v>1.1813871328868935</v>
      </c>
      <c r="AG18" s="28">
        <f>'[1]TILL-3'!AE8</f>
        <v>0.8906798743849339</v>
      </c>
      <c r="AH18" s="76">
        <f>'[1]TILL-3'!AF8</f>
        <v>-135.13065132120525</v>
      </c>
    </row>
    <row r="19" spans="1:35" s="13" customFormat="1" x14ac:dyDescent="0.2">
      <c r="H19" s="58"/>
      <c r="I19" s="58"/>
      <c r="J19" s="58"/>
      <c r="K19" s="58"/>
      <c r="L19" s="58"/>
      <c r="M19" s="58"/>
      <c r="N19" s="58"/>
      <c r="O19" s="58"/>
      <c r="P19" s="58"/>
      <c r="Q19" s="58"/>
      <c r="R19" s="58"/>
      <c r="S19" s="58"/>
      <c r="T19" s="58"/>
      <c r="U19" s="58"/>
      <c r="V19" s="58"/>
      <c r="W19" s="58"/>
      <c r="X19" s="58"/>
      <c r="Y19" s="58"/>
      <c r="Z19" s="58"/>
      <c r="AA19" s="58"/>
      <c r="AB19" s="58"/>
      <c r="AC19" s="58"/>
      <c r="AD19" s="58"/>
      <c r="AE19" s="58"/>
      <c r="AF19" s="58"/>
      <c r="AG19" s="58"/>
      <c r="AH19" s="58"/>
    </row>
    <row r="20" spans="1:35" s="96" customFormat="1" ht="15.75" x14ac:dyDescent="0.25">
      <c r="A20" s="104">
        <v>33</v>
      </c>
      <c r="B20" s="97" t="s">
        <v>109</v>
      </c>
      <c r="C20" s="97">
        <v>7835000</v>
      </c>
      <c r="D20" s="97" t="s">
        <v>110</v>
      </c>
      <c r="E20" s="105">
        <f t="shared" ref="E20" ca="1" si="1">TODAY()</f>
        <v>45747</v>
      </c>
      <c r="F20" s="97" t="s">
        <v>52</v>
      </c>
      <c r="G20" s="100">
        <v>16.28</v>
      </c>
      <c r="H20" s="98">
        <v>0.8</v>
      </c>
      <c r="I20" s="98">
        <v>86.5</v>
      </c>
      <c r="J20" s="99">
        <v>470</v>
      </c>
      <c r="K20" s="99">
        <v>5</v>
      </c>
      <c r="L20" s="99">
        <v>38</v>
      </c>
      <c r="M20" s="98">
        <v>1.9</v>
      </c>
      <c r="N20" s="99">
        <v>120</v>
      </c>
      <c r="O20" s="99">
        <v>14</v>
      </c>
      <c r="P20" s="98">
        <v>0.9</v>
      </c>
      <c r="Q20" s="99">
        <v>5</v>
      </c>
      <c r="R20" s="99">
        <v>6</v>
      </c>
      <c r="S20" s="98">
        <v>2.8</v>
      </c>
      <c r="T20" s="99">
        <v>19</v>
      </c>
      <c r="U20" s="100">
        <v>0.21</v>
      </c>
      <c r="V20" s="99">
        <v>-1</v>
      </c>
      <c r="W20" s="99">
        <v>55</v>
      </c>
      <c r="X20" s="98">
        <v>3.6</v>
      </c>
      <c r="Y20" s="98">
        <v>10.1</v>
      </c>
      <c r="Z20" s="99">
        <v>-1</v>
      </c>
      <c r="AA20" s="103">
        <v>1.87</v>
      </c>
      <c r="AB20" s="98">
        <v>0.6</v>
      </c>
      <c r="AC20" s="98">
        <v>-0.5</v>
      </c>
      <c r="AD20" s="98">
        <v>4.5999999999999996</v>
      </c>
      <c r="AE20" s="99">
        <v>-1</v>
      </c>
      <c r="AF20" s="98">
        <v>2</v>
      </c>
      <c r="AG20" s="98">
        <v>1.1000000000000001</v>
      </c>
      <c r="AH20" s="99">
        <v>200</v>
      </c>
      <c r="AI20" s="102"/>
    </row>
    <row r="21" spans="1:35" s="13" customFormat="1" x14ac:dyDescent="0.2">
      <c r="H21" s="58"/>
      <c r="I21" s="58"/>
      <c r="J21" s="58"/>
      <c r="K21" s="58"/>
      <c r="L21" s="58"/>
      <c r="M21" s="58"/>
      <c r="N21" s="58"/>
      <c r="O21" s="58"/>
      <c r="P21" s="58"/>
      <c r="Q21" s="58"/>
      <c r="R21" s="58"/>
      <c r="S21" s="58"/>
      <c r="T21" s="58"/>
      <c r="U21" s="58"/>
      <c r="V21" s="58"/>
      <c r="W21" s="58"/>
      <c r="X21" s="58"/>
      <c r="Y21" s="58"/>
      <c r="Z21" s="58"/>
      <c r="AA21" s="58"/>
      <c r="AB21" s="58"/>
      <c r="AC21" s="58"/>
      <c r="AD21" s="58"/>
      <c r="AE21" s="58"/>
      <c r="AF21" s="58"/>
      <c r="AG21" s="58"/>
      <c r="AH21" s="58"/>
    </row>
    <row r="22" spans="1:35" s="13" customFormat="1" x14ac:dyDescent="0.2">
      <c r="H22" s="58"/>
      <c r="I22" s="58"/>
      <c r="J22" s="58"/>
      <c r="K22" s="58"/>
      <c r="L22" s="58"/>
      <c r="M22" s="58"/>
      <c r="N22" s="58"/>
      <c r="O22" s="58"/>
      <c r="P22" s="58"/>
      <c r="Q22" s="58"/>
      <c r="R22" s="58"/>
      <c r="S22" s="58"/>
      <c r="T22" s="58"/>
      <c r="U22" s="58"/>
      <c r="V22" s="58"/>
      <c r="W22" s="58"/>
      <c r="X22" s="58"/>
      <c r="Y22" s="58"/>
      <c r="Z22" s="58"/>
      <c r="AA22" s="58"/>
      <c r="AB22" s="58"/>
      <c r="AC22" s="58"/>
      <c r="AD22" s="58"/>
      <c r="AE22" s="58"/>
      <c r="AF22" s="58"/>
      <c r="AG22" s="58"/>
      <c r="AH22" s="58"/>
    </row>
    <row r="23" spans="1:35" s="13" customFormat="1" x14ac:dyDescent="0.2">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row>
    <row r="24" spans="1:35" s="13" customFormat="1" x14ac:dyDescent="0.2">
      <c r="H24" s="58"/>
      <c r="I24" s="58"/>
      <c r="J24" s="58"/>
      <c r="K24" s="58"/>
      <c r="L24" s="58"/>
      <c r="M24" s="58"/>
      <c r="N24" s="58"/>
      <c r="O24" s="58"/>
      <c r="P24" s="58"/>
      <c r="Q24" s="58"/>
      <c r="R24" s="58"/>
      <c r="S24" s="58"/>
      <c r="T24" s="58"/>
      <c r="U24" s="58"/>
      <c r="V24" s="58"/>
      <c r="W24" s="58"/>
      <c r="X24" s="58"/>
      <c r="Y24" s="58"/>
      <c r="Z24" s="58"/>
      <c r="AA24" s="58"/>
      <c r="AB24" s="58"/>
      <c r="AC24" s="58"/>
      <c r="AD24" s="58"/>
      <c r="AE24" s="58"/>
      <c r="AF24" s="58"/>
      <c r="AG24" s="58"/>
      <c r="AH24" s="58"/>
    </row>
    <row r="25" spans="1:35" s="13" customFormat="1" x14ac:dyDescent="0.2">
      <c r="H25" s="58"/>
      <c r="I25" s="58"/>
      <c r="J25" s="58"/>
      <c r="K25" s="58"/>
      <c r="L25" s="58"/>
      <c r="M25" s="58"/>
      <c r="N25" s="58"/>
      <c r="O25" s="58"/>
      <c r="P25" s="58"/>
      <c r="Q25" s="58"/>
      <c r="R25" s="58"/>
      <c r="S25" s="58"/>
      <c r="T25" s="58"/>
      <c r="U25" s="58"/>
      <c r="V25" s="58"/>
      <c r="W25" s="58"/>
      <c r="X25" s="58"/>
      <c r="Y25" s="58"/>
      <c r="Z25" s="58"/>
      <c r="AA25" s="58"/>
      <c r="AB25" s="58"/>
      <c r="AC25" s="58"/>
      <c r="AD25" s="58"/>
      <c r="AE25" s="58"/>
      <c r="AF25" s="58"/>
      <c r="AG25" s="58"/>
      <c r="AH25" s="58"/>
    </row>
    <row r="26" spans="1:35" s="13" customFormat="1" ht="27.75" x14ac:dyDescent="0.4">
      <c r="A26" s="107" t="s">
        <v>188</v>
      </c>
      <c r="B26" s="107"/>
      <c r="C26" s="107"/>
      <c r="D26" s="107"/>
      <c r="E26" s="107"/>
      <c r="F26" s="107"/>
      <c r="G26" s="107"/>
      <c r="H26" s="107"/>
      <c r="I26" s="107"/>
      <c r="J26" s="107"/>
      <c r="K26" s="107"/>
      <c r="L26" s="107"/>
      <c r="M26" s="107"/>
      <c r="N26" s="107"/>
      <c r="O26" s="107"/>
      <c r="P26" s="107"/>
      <c r="Q26" s="107"/>
      <c r="R26" s="107"/>
      <c r="S26" s="107"/>
      <c r="T26" s="107"/>
      <c r="U26" s="107"/>
      <c r="V26" s="107"/>
      <c r="W26" s="107"/>
      <c r="X26" s="107"/>
      <c r="Y26" s="107"/>
      <c r="Z26" s="107"/>
      <c r="AA26" s="107"/>
      <c r="AB26" s="107"/>
      <c r="AC26" s="107"/>
      <c r="AD26" s="107"/>
      <c r="AE26" s="107"/>
      <c r="AF26" s="107"/>
      <c r="AG26" s="107"/>
      <c r="AH26" s="107"/>
    </row>
    <row r="27" spans="1:35" s="13" customFormat="1" x14ac:dyDescent="0.2">
      <c r="H27" s="58"/>
      <c r="I27" s="58"/>
      <c r="J27" s="58"/>
      <c r="K27" s="58"/>
      <c r="L27" s="58"/>
      <c r="M27" s="58"/>
      <c r="N27" s="58"/>
      <c r="O27" s="58"/>
      <c r="P27" s="58"/>
      <c r="Q27" s="58"/>
      <c r="R27" s="58"/>
      <c r="S27" s="58"/>
      <c r="T27" s="58"/>
      <c r="U27" s="58"/>
      <c r="V27" s="58"/>
      <c r="W27" s="58"/>
      <c r="X27" s="58"/>
      <c r="Y27" s="58"/>
      <c r="Z27" s="58"/>
      <c r="AA27" s="58"/>
      <c r="AB27" s="58"/>
      <c r="AC27" s="58"/>
      <c r="AD27" s="58"/>
      <c r="AE27" s="58"/>
      <c r="AF27" s="58"/>
      <c r="AG27" s="58"/>
      <c r="AH27" s="58"/>
    </row>
    <row r="28" spans="1:35" s="13" customFormat="1" ht="15.75" x14ac:dyDescent="0.25">
      <c r="A28" s="59" t="str">
        <f>'[1]JF-530'!E1</f>
        <v>JF-530</v>
      </c>
      <c r="B28" s="60" t="s">
        <v>16</v>
      </c>
      <c r="C28" s="60" t="s">
        <v>17</v>
      </c>
      <c r="D28" s="60" t="s">
        <v>179</v>
      </c>
      <c r="E28" s="61" t="s">
        <v>18</v>
      </c>
      <c r="F28" s="61" t="s">
        <v>19</v>
      </c>
      <c r="G28" s="62" t="s">
        <v>20</v>
      </c>
      <c r="H28" s="63" t="str">
        <f>'[1]JF-530'!F1</f>
        <v>Sb</v>
      </c>
      <c r="I28" s="63" t="str">
        <f>'[1]JF-530'!G1</f>
        <v>As</v>
      </c>
      <c r="J28" s="64" t="str">
        <f>'[1]JF-530'!H1</f>
        <v>Ba</v>
      </c>
      <c r="K28" s="63" t="str">
        <f>'[1]JF-530'!I1</f>
        <v>Br</v>
      </c>
      <c r="L28" s="64" t="str">
        <f>'[1]JF-530'!J1</f>
        <v>Ce</v>
      </c>
      <c r="M28" s="64" t="str">
        <f>'[1]JF-530'!K1</f>
        <v>Cs</v>
      </c>
      <c r="N28" s="64" t="str">
        <f>'[1]JF-530'!L1</f>
        <v>Cr</v>
      </c>
      <c r="O28" s="63" t="str">
        <f>'[1]JF-530'!M1</f>
        <v>Co</v>
      </c>
      <c r="P28" s="64" t="str">
        <f>'[1]JF-530'!N1</f>
        <v>Eu</v>
      </c>
      <c r="Q28" s="64" t="str">
        <f>'[1]JF-530'!O1</f>
        <v>Au</v>
      </c>
      <c r="R28" s="65" t="str">
        <f>'[1]JF-530'!P1</f>
        <v>Hf</v>
      </c>
      <c r="S28" s="65" t="str">
        <f>'[1]JF-530'!Q1</f>
        <v>Fe</v>
      </c>
      <c r="T28" s="64" t="str">
        <f>'[1]JF-530'!R1</f>
        <v>La</v>
      </c>
      <c r="U28" s="64" t="str">
        <f>'[1]JF-530'!S1</f>
        <v>Lu</v>
      </c>
      <c r="V28" s="63" t="str">
        <f>'[1]JF-530'!T1</f>
        <v>Mo</v>
      </c>
      <c r="W28" s="66" t="str">
        <f>'[1]JF-530'!U1</f>
        <v>Rb</v>
      </c>
      <c r="X28" s="65" t="str">
        <f>'[1]JF-530'!V1</f>
        <v>Sm</v>
      </c>
      <c r="Y28" s="63" t="str">
        <f>'[1]JF-530'!W1</f>
        <v>Sc</v>
      </c>
      <c r="Z28" s="63" t="str">
        <f>'[1]JF-530'!X1</f>
        <v>Se</v>
      </c>
      <c r="AA28" s="64" t="str">
        <f>'[1]JF-530'!Y1</f>
        <v>Na</v>
      </c>
      <c r="AB28" s="63" t="str">
        <f>'[1]JF-530'!Z1</f>
        <v>Ta</v>
      </c>
      <c r="AC28" s="65" t="str">
        <f>'[1]JF-530'!AA1</f>
        <v>Tb</v>
      </c>
      <c r="AD28" s="65" t="str">
        <f>'[1]JF-530'!AB1</f>
        <v>Th</v>
      </c>
      <c r="AE28" s="66" t="str">
        <f>'[1]JF-530'!AC1</f>
        <v xml:space="preserve">   W </v>
      </c>
      <c r="AF28" s="64" t="str">
        <f>'[1]JF-530'!AD1</f>
        <v xml:space="preserve">   U </v>
      </c>
      <c r="AG28" s="64" t="str">
        <f>'[1]JF-530'!AE1</f>
        <v>Yb</v>
      </c>
      <c r="AH28" s="65" t="str">
        <f>'[1]JF-530'!AF1</f>
        <v>Zr</v>
      </c>
    </row>
    <row r="29" spans="1:35" s="13" customFormat="1" ht="15.75" x14ac:dyDescent="0.25">
      <c r="A29" s="59"/>
      <c r="B29" s="59"/>
      <c r="C29" s="59"/>
      <c r="D29" s="59"/>
      <c r="E29" s="59"/>
      <c r="F29" s="59"/>
      <c r="G29" s="59"/>
      <c r="H29" s="63" t="str">
        <f>'[1]JF-530'!F2</f>
        <v>ppm</v>
      </c>
      <c r="I29" s="63" t="str">
        <f>'[1]JF-530'!G2</f>
        <v>ppm</v>
      </c>
      <c r="J29" s="64" t="str">
        <f>'[1]JF-530'!H2</f>
        <v>ppm</v>
      </c>
      <c r="K29" s="63" t="str">
        <f>'[1]JF-530'!I2</f>
        <v>ppm</v>
      </c>
      <c r="L29" s="64" t="str">
        <f>'[1]JF-530'!J2</f>
        <v>ppm</v>
      </c>
      <c r="M29" s="64" t="str">
        <f>'[1]JF-530'!K2</f>
        <v>ppm</v>
      </c>
      <c r="N29" s="64" t="str">
        <f>'[1]JF-530'!L2</f>
        <v>ppm</v>
      </c>
      <c r="O29" s="63" t="str">
        <f>'[1]JF-530'!M2</f>
        <v>ppm</v>
      </c>
      <c r="P29" s="64" t="str">
        <f>'[1]JF-530'!N2</f>
        <v>ppm</v>
      </c>
      <c r="Q29" s="64" t="str">
        <f>'[1]JF-530'!O2</f>
        <v>ppb</v>
      </c>
      <c r="R29" s="65" t="str">
        <f>'[1]JF-530'!P2</f>
        <v>ppm</v>
      </c>
      <c r="S29" s="65" t="str">
        <f>'[1]JF-530'!Q2</f>
        <v xml:space="preserve">  %  </v>
      </c>
      <c r="T29" s="64" t="str">
        <f>'[1]JF-530'!R2</f>
        <v>ppm</v>
      </c>
      <c r="U29" s="64" t="str">
        <f>'[1]JF-530'!S2</f>
        <v>ppm</v>
      </c>
      <c r="V29" s="63" t="str">
        <f>'[1]JF-530'!T2</f>
        <v>ppm</v>
      </c>
      <c r="W29" s="66" t="str">
        <f>'[1]JF-530'!U2</f>
        <v>ppm</v>
      </c>
      <c r="X29" s="65" t="str">
        <f>'[1]JF-530'!V2</f>
        <v>ppm</v>
      </c>
      <c r="Y29" s="63" t="str">
        <f>'[1]JF-530'!W2</f>
        <v>ppm</v>
      </c>
      <c r="Z29" s="63" t="str">
        <f>'[1]JF-530'!X2</f>
        <v>ppm</v>
      </c>
      <c r="AA29" s="64" t="str">
        <f>'[1]JF-530'!Y2</f>
        <v xml:space="preserve">  %  </v>
      </c>
      <c r="AB29" s="63" t="str">
        <f>'[1]JF-530'!Z2</f>
        <v>ppm</v>
      </c>
      <c r="AC29" s="65" t="str">
        <f>'[1]JF-530'!AA2</f>
        <v>ppm</v>
      </c>
      <c r="AD29" s="65" t="str">
        <f>'[1]JF-530'!AB2</f>
        <v>ppm</v>
      </c>
      <c r="AE29" s="66" t="str">
        <f>'[1]JF-530'!AC2</f>
        <v>ppm</v>
      </c>
      <c r="AF29" s="64" t="str">
        <f>'[1]JF-530'!AD2</f>
        <v>ppm</v>
      </c>
      <c r="AG29" s="64" t="str">
        <f>'[1]JF-530'!AE2</f>
        <v>ppm</v>
      </c>
      <c r="AH29" s="65" t="str">
        <f>'[1]JF-530'!AF2</f>
        <v>ppm</v>
      </c>
    </row>
    <row r="30" spans="1:35" s="13" customFormat="1" ht="15.75" x14ac:dyDescent="0.25">
      <c r="A30" s="67" t="str">
        <f>'[1]JF-530'!E3</f>
        <v>Rec Val</v>
      </c>
      <c r="B30" s="67"/>
      <c r="C30" s="67"/>
      <c r="D30" s="67"/>
      <c r="E30" s="67"/>
      <c r="F30" s="67"/>
      <c r="G30" s="67"/>
      <c r="H30" s="68"/>
      <c r="I30" s="69"/>
      <c r="J30" s="69"/>
      <c r="K30" s="69"/>
      <c r="L30" s="69"/>
      <c r="M30" s="68"/>
      <c r="N30" s="69"/>
      <c r="O30" s="69"/>
      <c r="P30" s="68"/>
      <c r="Q30" s="69"/>
      <c r="R30" s="69"/>
      <c r="S30" s="68"/>
      <c r="T30" s="69"/>
      <c r="U30" s="68"/>
      <c r="V30" s="69"/>
      <c r="W30" s="69"/>
      <c r="X30" s="69"/>
      <c r="Y30" s="69"/>
      <c r="Z30" s="68"/>
      <c r="AA30" s="71"/>
      <c r="AB30" s="68"/>
      <c r="AC30" s="69"/>
      <c r="AD30" s="68"/>
      <c r="AE30" s="69"/>
      <c r="AF30" s="69"/>
      <c r="AG30" s="68"/>
      <c r="AH30" s="69"/>
    </row>
    <row r="31" spans="1:35" s="13" customFormat="1" ht="15.75" x14ac:dyDescent="0.25">
      <c r="A31" s="72" t="str">
        <f>'[1]JF-530'!E4</f>
        <v>Avg</v>
      </c>
      <c r="B31" s="72"/>
      <c r="C31" s="72"/>
      <c r="D31" s="72"/>
      <c r="E31" s="72"/>
      <c r="F31" s="72"/>
      <c r="G31" s="72"/>
      <c r="H31" s="73">
        <f>'[1]JF-530'!F4</f>
        <v>78.628205128205124</v>
      </c>
      <c r="I31" s="73">
        <f>'[1]JF-530'!G4</f>
        <v>390.25641025641028</v>
      </c>
      <c r="J31" s="74">
        <f>'[1]JF-530'!H4</f>
        <v>135.17948717948718</v>
      </c>
      <c r="K31" s="73">
        <f>'[1]JF-530'!I4</f>
        <v>-0.25641025641025639</v>
      </c>
      <c r="L31" s="74">
        <f>'[1]JF-530'!J4</f>
        <v>102.8974358974359</v>
      </c>
      <c r="M31" s="73">
        <f>'[1]JF-530'!K4</f>
        <v>4.661538461538461</v>
      </c>
      <c r="N31" s="74">
        <f>'[1]JF-530'!L4</f>
        <v>1005.3846153846154</v>
      </c>
      <c r="O31" s="74">
        <f>'[1]JF-530'!M4</f>
        <v>183.58974358974359</v>
      </c>
      <c r="P31" s="73">
        <f>'[1]JF-530'!N4</f>
        <v>0.74358974358974372</v>
      </c>
      <c r="Q31" s="74">
        <f>'[1]JF-530'!O4</f>
        <v>3290.2564102564102</v>
      </c>
      <c r="R31" s="74">
        <f>'[1]JF-530'!P4</f>
        <v>1.7435897435897436</v>
      </c>
      <c r="S31" s="73">
        <f>'[1]JF-530'!Q4</f>
        <v>6.2897435897435896</v>
      </c>
      <c r="T31" s="74">
        <f>'[1]JF-530'!R4</f>
        <v>60.820512820512818</v>
      </c>
      <c r="U31" s="75">
        <f>'[1]JF-530'!S4</f>
        <v>0.52846153846153854</v>
      </c>
      <c r="V31" s="74">
        <f>'[1]JF-530'!T4</f>
        <v>13.76923076923077</v>
      </c>
      <c r="W31" s="74">
        <f>'[1]JF-530'!U4</f>
        <v>105.33333333333333</v>
      </c>
      <c r="X31" s="73">
        <f>'[1]JF-530'!V4</f>
        <v>8.2282051282051309</v>
      </c>
      <c r="Y31" s="73">
        <f>'[1]JF-530'!W4</f>
        <v>17.861538461538462</v>
      </c>
      <c r="Z31" s="74">
        <f>'[1]JF-530'!X4</f>
        <v>-1.641025641025641</v>
      </c>
      <c r="AA31" s="75">
        <f>'[1]JF-530'!Y4</f>
        <v>1.973846153846154</v>
      </c>
      <c r="AB31" s="73">
        <f>'[1]JF-530'!Z4</f>
        <v>0.23589743589743592</v>
      </c>
      <c r="AC31" s="73">
        <f>'[1]JF-530'!AA4</f>
        <v>1.012820512820513</v>
      </c>
      <c r="AD31" s="73">
        <f>'[1]JF-530'!AB4</f>
        <v>7.6615384615384601</v>
      </c>
      <c r="AE31" s="73">
        <f>'[1]JF-530'!AC4</f>
        <v>72.564102564102569</v>
      </c>
      <c r="AF31" s="73">
        <f>'[1]JF-530'!AD4</f>
        <v>1.9179487179487178</v>
      </c>
      <c r="AG31" s="73">
        <f>'[1]JF-530'!AE4</f>
        <v>2.6076923076923078</v>
      </c>
      <c r="AH31" s="74">
        <f>'[1]JF-530'!AF4</f>
        <v>-88.717948717948715</v>
      </c>
    </row>
    <row r="32" spans="1:35" s="13" customFormat="1" ht="15.75" x14ac:dyDescent="0.25">
      <c r="A32" s="59" t="str">
        <f>'[1]JF-530'!E7</f>
        <v>UCL</v>
      </c>
      <c r="B32" s="59"/>
      <c r="C32" s="59"/>
      <c r="D32" s="59"/>
      <c r="E32" s="59"/>
      <c r="F32" s="59"/>
      <c r="G32" s="59"/>
      <c r="H32" s="28">
        <f>'[1]JF-530'!F7</f>
        <v>82.369004006561596</v>
      </c>
      <c r="I32" s="28">
        <f>'[1]JF-530'!G7</f>
        <v>407.6540383386515</v>
      </c>
      <c r="J32" s="76">
        <f>'[1]JF-530'!H7</f>
        <v>180.77697509476099</v>
      </c>
      <c r="K32" s="76">
        <f>'[1]JF-530'!I7</f>
        <v>2.0704556600645976</v>
      </c>
      <c r="L32" s="76">
        <f>'[1]JF-530'!J7</f>
        <v>115.88969976397847</v>
      </c>
      <c r="M32" s="28">
        <f>'[1]JF-530'!K7</f>
        <v>5.1527568921359954</v>
      </c>
      <c r="N32" s="76">
        <f>'[1]JF-530'!L7</f>
        <v>1092.7852240596192</v>
      </c>
      <c r="O32" s="76">
        <f>'[1]JF-530'!M7</f>
        <v>195.52569502112098</v>
      </c>
      <c r="P32" s="28">
        <f>'[1]JF-530'!N7</f>
        <v>3.2165146564876883</v>
      </c>
      <c r="Q32" s="76">
        <f>'[1]JF-530'!O7</f>
        <v>3552.2522792269433</v>
      </c>
      <c r="R32" s="76">
        <f>'[1]JF-530'!P7</f>
        <v>6.6793443378037827</v>
      </c>
      <c r="S32" s="28">
        <f>'[1]JF-530'!Q7</f>
        <v>6.8084360182189094</v>
      </c>
      <c r="T32" s="76">
        <f>'[1]JF-530'!R7</f>
        <v>64.683203316494385</v>
      </c>
      <c r="U32" s="77">
        <f>'[1]JF-530'!S7</f>
        <v>0.67970470004951011</v>
      </c>
      <c r="V32" s="76">
        <f>'[1]JF-530'!T7</f>
        <v>17.884965364058374</v>
      </c>
      <c r="W32" s="76">
        <f>'[1]JF-530'!U7</f>
        <v>116.39615236431638</v>
      </c>
      <c r="X32" s="28">
        <f>'[1]JF-530'!V7</f>
        <v>9.0962928244162278</v>
      </c>
      <c r="Y32" s="28">
        <f>'[1]JF-530'!W7</f>
        <v>19.358634165412703</v>
      </c>
      <c r="Z32" s="76">
        <f>'[1]JF-530'!X7</f>
        <v>2.0435704444483718</v>
      </c>
      <c r="AA32" s="77">
        <f>'[1]JF-530'!Y7</f>
        <v>2.1596369464691518</v>
      </c>
      <c r="AB32" s="28">
        <f>'[1]JF-530'!Z7</f>
        <v>0.887191175896895</v>
      </c>
      <c r="AC32" s="28">
        <f>'[1]JF-530'!AA7</f>
        <v>1.2384400676817042</v>
      </c>
      <c r="AD32" s="28">
        <f>'[1]JF-530'!AB7</f>
        <v>8.3097999172642787</v>
      </c>
      <c r="AE32" s="76">
        <f>'[1]JF-530'!AC7</f>
        <v>78.291136733536845</v>
      </c>
      <c r="AF32" s="28">
        <f>'[1]JF-530'!AD7</f>
        <v>2.2287093971378562</v>
      </c>
      <c r="AG32" s="28">
        <f>'[1]JF-530'!AE7</f>
        <v>3.6258274609423093</v>
      </c>
      <c r="AH32" s="76">
        <f>'[1]JF-530'!AF7</f>
        <v>231.32084785059521</v>
      </c>
    </row>
    <row r="33" spans="1:35" s="13" customFormat="1" ht="15.75" x14ac:dyDescent="0.25">
      <c r="A33" s="59" t="str">
        <f>'[1]JF-530'!E8</f>
        <v>LCL</v>
      </c>
      <c r="B33" s="59"/>
      <c r="C33" s="59"/>
      <c r="D33" s="59"/>
      <c r="E33" s="59"/>
      <c r="F33" s="59"/>
      <c r="G33" s="59"/>
      <c r="H33" s="28">
        <f>'[1]JF-530'!F8</f>
        <v>74.887406249848652</v>
      </c>
      <c r="I33" s="28">
        <f>'[1]JF-530'!G8</f>
        <v>372.85878217416905</v>
      </c>
      <c r="J33" s="76">
        <f>'[1]JF-530'!H8</f>
        <v>89.581999264213394</v>
      </c>
      <c r="K33" s="76">
        <f>'[1]JF-530'!I8</f>
        <v>-2.5832761728851104</v>
      </c>
      <c r="L33" s="76">
        <f>'[1]JF-530'!J8</f>
        <v>89.905172030893326</v>
      </c>
      <c r="M33" s="28">
        <f>'[1]JF-530'!K8</f>
        <v>4.1703200309409265</v>
      </c>
      <c r="N33" s="76">
        <f>'[1]JF-530'!L8</f>
        <v>917.98400670961166</v>
      </c>
      <c r="O33" s="76">
        <f>'[1]JF-530'!M8</f>
        <v>171.6537921583662</v>
      </c>
      <c r="P33" s="28">
        <f>'[1]JF-530'!N8</f>
        <v>-1.7293351693082011</v>
      </c>
      <c r="Q33" s="76">
        <f>'[1]JF-530'!O8</f>
        <v>3028.260541285877</v>
      </c>
      <c r="R33" s="76">
        <f>'[1]JF-530'!P8</f>
        <v>-3.1921648506242954</v>
      </c>
      <c r="S33" s="28">
        <f>'[1]JF-530'!Q8</f>
        <v>5.7710511612682698</v>
      </c>
      <c r="T33" s="76">
        <f>'[1]JF-530'!R8</f>
        <v>56.957822324531257</v>
      </c>
      <c r="U33" s="77">
        <f>'[1]JF-530'!S8</f>
        <v>0.37721837687356696</v>
      </c>
      <c r="V33" s="76">
        <f>'[1]JF-530'!T8</f>
        <v>9.6534961744031662</v>
      </c>
      <c r="W33" s="76">
        <f>'[1]JF-530'!U8</f>
        <v>94.270514302350279</v>
      </c>
      <c r="X33" s="28">
        <f>'[1]JF-530'!V8</f>
        <v>7.3601174319940332</v>
      </c>
      <c r="Y33" s="28">
        <f>'[1]JF-530'!W8</f>
        <v>16.364442757664222</v>
      </c>
      <c r="Z33" s="76">
        <f>'[1]JF-530'!X8</f>
        <v>-5.3256217264996533</v>
      </c>
      <c r="AA33" s="77">
        <f>'[1]JF-530'!Y8</f>
        <v>1.7880553612231562</v>
      </c>
      <c r="AB33" s="28">
        <f>'[1]JF-530'!Z8</f>
        <v>-0.41539630410202311</v>
      </c>
      <c r="AC33" s="28">
        <f>'[1]JF-530'!AA8</f>
        <v>0.78720095795932188</v>
      </c>
      <c r="AD33" s="28">
        <f>'[1]JF-530'!AB8</f>
        <v>7.0132770058126415</v>
      </c>
      <c r="AE33" s="76">
        <f>'[1]JF-530'!AC8</f>
        <v>66.837068394668293</v>
      </c>
      <c r="AF33" s="28">
        <f>'[1]JF-530'!AD8</f>
        <v>1.6071880387595796</v>
      </c>
      <c r="AG33" s="28">
        <f>'[1]JF-530'!AE8</f>
        <v>1.5895571544423062</v>
      </c>
      <c r="AH33" s="76">
        <f>'[1]JF-530'!AF8</f>
        <v>-408.75674528649267</v>
      </c>
    </row>
    <row r="34" spans="1:35" s="13" customFormat="1" ht="15.75" x14ac:dyDescent="0.25">
      <c r="A34" s="59"/>
      <c r="B34" s="59"/>
      <c r="C34" s="59"/>
      <c r="D34" s="59"/>
      <c r="E34" s="59"/>
      <c r="F34" s="59"/>
      <c r="G34" s="59"/>
      <c r="H34" s="28"/>
      <c r="I34" s="28"/>
      <c r="J34" s="76"/>
      <c r="K34" s="76"/>
      <c r="L34" s="76"/>
      <c r="M34" s="28"/>
      <c r="N34" s="76"/>
      <c r="O34" s="76"/>
      <c r="P34" s="28"/>
      <c r="Q34" s="76"/>
      <c r="R34" s="76"/>
      <c r="S34" s="28"/>
      <c r="T34" s="76"/>
      <c r="U34" s="77"/>
      <c r="V34" s="76"/>
      <c r="W34" s="76"/>
      <c r="X34" s="28"/>
      <c r="Y34" s="28"/>
      <c r="Z34" s="76"/>
      <c r="AA34" s="77"/>
      <c r="AB34" s="28"/>
      <c r="AC34" s="28"/>
      <c r="AD34" s="28"/>
      <c r="AE34" s="76"/>
      <c r="AF34" s="28"/>
      <c r="AG34" s="28"/>
      <c r="AH34" s="76"/>
    </row>
    <row r="35" spans="1:35" x14ac:dyDescent="0.25">
      <c r="A35" s="35">
        <v>36</v>
      </c>
      <c r="B35" s="12" t="s">
        <v>115</v>
      </c>
      <c r="C35" s="2"/>
      <c r="D35" s="2"/>
      <c r="E35" s="43">
        <f t="shared" ref="E35" ca="1" si="2">TODAY()</f>
        <v>45747</v>
      </c>
      <c r="F35" s="2" t="s">
        <v>52</v>
      </c>
      <c r="G35" s="19">
        <v>23.78</v>
      </c>
      <c r="H35" s="9">
        <v>78</v>
      </c>
      <c r="I35" s="9">
        <v>397</v>
      </c>
      <c r="J35" s="10">
        <v>140</v>
      </c>
      <c r="K35" s="10">
        <v>-1</v>
      </c>
      <c r="L35" s="46">
        <v>104</v>
      </c>
      <c r="M35" s="9">
        <v>4.9000000000000004</v>
      </c>
      <c r="N35" s="10">
        <v>1010</v>
      </c>
      <c r="O35" s="10">
        <v>182</v>
      </c>
      <c r="P35" s="9">
        <v>1.5</v>
      </c>
      <c r="Q35" s="10">
        <v>3590</v>
      </c>
      <c r="R35" s="10">
        <v>4</v>
      </c>
      <c r="S35" s="9">
        <v>6.3</v>
      </c>
      <c r="T35" s="10">
        <v>61</v>
      </c>
      <c r="U35" s="19">
        <v>0.5</v>
      </c>
      <c r="V35" s="10">
        <v>10</v>
      </c>
      <c r="W35" s="10">
        <v>107</v>
      </c>
      <c r="X35" s="9">
        <v>8.6</v>
      </c>
      <c r="Y35" s="9">
        <v>18.600000000000001</v>
      </c>
      <c r="Z35" s="10">
        <v>-3</v>
      </c>
      <c r="AA35" s="45">
        <v>1.83</v>
      </c>
      <c r="AB35" s="9">
        <v>0.5</v>
      </c>
      <c r="AC35" s="9">
        <v>1.1000000000000001</v>
      </c>
      <c r="AD35" s="9">
        <v>7.6</v>
      </c>
      <c r="AE35" s="10">
        <v>78</v>
      </c>
      <c r="AF35" s="9">
        <v>1.8</v>
      </c>
      <c r="AG35" s="9">
        <v>2.9</v>
      </c>
      <c r="AH35" s="10">
        <v>200</v>
      </c>
      <c r="AI35" s="44"/>
    </row>
    <row r="36" spans="1:35" s="13" customFormat="1" x14ac:dyDescent="0.2">
      <c r="H36" s="58"/>
      <c r="I36" s="58"/>
      <c r="J36" s="58"/>
      <c r="K36" s="58"/>
      <c r="L36" s="58"/>
      <c r="M36" s="58"/>
      <c r="N36" s="58"/>
      <c r="O36" s="58"/>
      <c r="P36" s="58"/>
      <c r="Q36" s="58"/>
      <c r="R36" s="58"/>
      <c r="S36" s="58"/>
      <c r="T36" s="58"/>
      <c r="U36" s="58"/>
      <c r="V36" s="58"/>
      <c r="W36" s="58"/>
      <c r="X36" s="58"/>
      <c r="Y36" s="58"/>
      <c r="Z36" s="58"/>
      <c r="AA36" s="58"/>
      <c r="AB36" s="58"/>
      <c r="AC36" s="58"/>
      <c r="AD36" s="58"/>
      <c r="AE36" s="58"/>
      <c r="AF36" s="58"/>
      <c r="AG36" s="58"/>
      <c r="AH36" s="58"/>
    </row>
    <row r="37" spans="1:35" s="13" customFormat="1" ht="15.75" x14ac:dyDescent="0.25">
      <c r="A37" s="59" t="str">
        <f>'[1]JF-635'!E1</f>
        <v>JF-635</v>
      </c>
      <c r="B37" s="60" t="s">
        <v>16</v>
      </c>
      <c r="C37" s="60" t="s">
        <v>17</v>
      </c>
      <c r="D37" s="60" t="s">
        <v>179</v>
      </c>
      <c r="E37" s="61" t="s">
        <v>18</v>
      </c>
      <c r="F37" s="61" t="s">
        <v>19</v>
      </c>
      <c r="G37" s="62" t="s">
        <v>20</v>
      </c>
      <c r="H37" s="63" t="str">
        <f>'[1]JF-635'!F1</f>
        <v>Sb</v>
      </c>
      <c r="I37" s="63" t="str">
        <f>'[1]JF-635'!G1</f>
        <v>As</v>
      </c>
      <c r="J37" s="64" t="str">
        <f>'[1]JF-635'!H1</f>
        <v>Ba</v>
      </c>
      <c r="K37" s="63" t="str">
        <f>'[1]JF-635'!I1</f>
        <v>Br</v>
      </c>
      <c r="L37" s="64" t="str">
        <f>'[1]JF-635'!J1</f>
        <v>Ce</v>
      </c>
      <c r="M37" s="64" t="str">
        <f>'[1]JF-635'!K1</f>
        <v>Cs</v>
      </c>
      <c r="N37" s="64" t="str">
        <f>'[1]JF-635'!L1</f>
        <v>Cr</v>
      </c>
      <c r="O37" s="63" t="str">
        <f>'[1]JF-635'!M1</f>
        <v>Co</v>
      </c>
      <c r="P37" s="64" t="str">
        <f>'[1]JF-635'!N1</f>
        <v>Eu</v>
      </c>
      <c r="Q37" s="64" t="str">
        <f>'[1]JF-635'!O1</f>
        <v>Au</v>
      </c>
      <c r="R37" s="65" t="str">
        <f>'[1]JF-635'!P1</f>
        <v>Hf</v>
      </c>
      <c r="S37" s="65" t="str">
        <f>'[1]JF-635'!Q1</f>
        <v>Fe</v>
      </c>
      <c r="T37" s="64" t="str">
        <f>'[1]JF-635'!R1</f>
        <v>La</v>
      </c>
      <c r="U37" s="64" t="str">
        <f>'[1]JF-635'!S1</f>
        <v>Lu</v>
      </c>
      <c r="V37" s="63" t="str">
        <f>'[1]JF-635'!T1</f>
        <v>Mo</v>
      </c>
      <c r="W37" s="66" t="str">
        <f>'[1]JF-635'!U1</f>
        <v>Rb</v>
      </c>
      <c r="X37" s="65" t="str">
        <f>'[1]JF-635'!V1</f>
        <v>Sm</v>
      </c>
      <c r="Y37" s="63" t="str">
        <f>'[1]JF-635'!W1</f>
        <v>Sc</v>
      </c>
      <c r="Z37" s="63" t="str">
        <f>'[1]JF-635'!X1</f>
        <v>Se</v>
      </c>
      <c r="AA37" s="64" t="str">
        <f>'[1]JF-635'!Y1</f>
        <v>Na</v>
      </c>
      <c r="AB37" s="63" t="str">
        <f>'[1]JF-635'!Z1</f>
        <v>Ta</v>
      </c>
      <c r="AC37" s="65" t="str">
        <f>'[1]JF-635'!AA1</f>
        <v>Tb</v>
      </c>
      <c r="AD37" s="65" t="str">
        <f>'[1]JF-635'!AB1</f>
        <v>Th</v>
      </c>
      <c r="AE37" s="66" t="str">
        <f>'[1]JF-635'!AC1</f>
        <v xml:space="preserve">   W </v>
      </c>
      <c r="AF37" s="64" t="str">
        <f>'[1]JF-635'!AD1</f>
        <v xml:space="preserve">   U </v>
      </c>
      <c r="AG37" s="64" t="str">
        <f>'[1]JF-635'!AE1</f>
        <v>Yb</v>
      </c>
      <c r="AH37" s="65" t="str">
        <f>'[1]JF-635'!AF1</f>
        <v>Zr</v>
      </c>
    </row>
    <row r="38" spans="1:35" s="13" customFormat="1" ht="15.75" x14ac:dyDescent="0.25">
      <c r="A38" s="59"/>
      <c r="B38" s="59"/>
      <c r="C38" s="59"/>
      <c r="D38" s="59"/>
      <c r="E38" s="59"/>
      <c r="F38" s="59"/>
      <c r="G38" s="59"/>
      <c r="H38" s="63" t="str">
        <f>'[1]JF-635'!F2</f>
        <v>ppm</v>
      </c>
      <c r="I38" s="63" t="str">
        <f>'[1]JF-635'!G2</f>
        <v>ppm</v>
      </c>
      <c r="J38" s="64" t="str">
        <f>'[1]JF-635'!H2</f>
        <v>ppm</v>
      </c>
      <c r="K38" s="63" t="str">
        <f>'[1]JF-635'!I2</f>
        <v>ppm</v>
      </c>
      <c r="L38" s="64" t="str">
        <f>'[1]JF-635'!J2</f>
        <v>ppm</v>
      </c>
      <c r="M38" s="64" t="str">
        <f>'[1]JF-635'!K2</f>
        <v>ppm</v>
      </c>
      <c r="N38" s="64" t="str">
        <f>'[1]JF-635'!L2</f>
        <v>ppm</v>
      </c>
      <c r="O38" s="63" t="str">
        <f>'[1]JF-635'!M2</f>
        <v>ppm</v>
      </c>
      <c r="P38" s="64" t="str">
        <f>'[1]JF-635'!N2</f>
        <v>ppm</v>
      </c>
      <c r="Q38" s="64" t="str">
        <f>'[1]JF-635'!O2</f>
        <v>ppb</v>
      </c>
      <c r="R38" s="65" t="str">
        <f>'[1]JF-635'!P2</f>
        <v>ppm</v>
      </c>
      <c r="S38" s="65" t="str">
        <f>'[1]JF-635'!Q2</f>
        <v xml:space="preserve">  %  </v>
      </c>
      <c r="T38" s="64" t="str">
        <f>'[1]JF-635'!R2</f>
        <v>ppm</v>
      </c>
      <c r="U38" s="64" t="str">
        <f>'[1]JF-635'!S2</f>
        <v>ppm</v>
      </c>
      <c r="V38" s="63" t="str">
        <f>'[1]JF-635'!T2</f>
        <v>ppm</v>
      </c>
      <c r="W38" s="66" t="str">
        <f>'[1]JF-635'!U2</f>
        <v>ppm</v>
      </c>
      <c r="X38" s="65" t="str">
        <f>'[1]JF-635'!V2</f>
        <v>ppm</v>
      </c>
      <c r="Y38" s="63" t="str">
        <f>'[1]JF-635'!W2</f>
        <v>ppm</v>
      </c>
      <c r="Z38" s="63" t="str">
        <f>'[1]JF-635'!X2</f>
        <v>ppm</v>
      </c>
      <c r="AA38" s="64" t="str">
        <f>'[1]JF-635'!Y2</f>
        <v xml:space="preserve">  %  </v>
      </c>
      <c r="AB38" s="63" t="str">
        <f>'[1]JF-635'!Z2</f>
        <v>ppm</v>
      </c>
      <c r="AC38" s="65" t="str">
        <f>'[1]JF-635'!AA2</f>
        <v>ppm</v>
      </c>
      <c r="AD38" s="65" t="str">
        <f>'[1]JF-635'!AB2</f>
        <v>ppm</v>
      </c>
      <c r="AE38" s="66" t="str">
        <f>'[1]JF-635'!AC2</f>
        <v>ppm</v>
      </c>
      <c r="AF38" s="64" t="str">
        <f>'[1]JF-635'!AD2</f>
        <v>ppm</v>
      </c>
      <c r="AG38" s="64" t="str">
        <f>'[1]JF-635'!AE2</f>
        <v>ppm</v>
      </c>
      <c r="AH38" s="65" t="str">
        <f>'[1]JF-635'!AF2</f>
        <v>ppm</v>
      </c>
    </row>
    <row r="39" spans="1:35" s="13" customFormat="1" ht="15.75" x14ac:dyDescent="0.25">
      <c r="A39" s="67" t="str">
        <f>'[1]JF-635'!E3</f>
        <v>Rec Val</v>
      </c>
      <c r="B39" s="67"/>
      <c r="C39" s="67"/>
      <c r="D39" s="67"/>
      <c r="E39" s="67"/>
      <c r="F39" s="67"/>
      <c r="G39" s="67"/>
      <c r="H39" s="68"/>
      <c r="I39" s="69"/>
      <c r="J39" s="69"/>
      <c r="K39" s="69"/>
      <c r="L39" s="69"/>
      <c r="M39" s="68"/>
      <c r="N39" s="69"/>
      <c r="O39" s="69"/>
      <c r="P39" s="68"/>
      <c r="Q39" s="69"/>
      <c r="R39" s="69"/>
      <c r="S39" s="68"/>
      <c r="T39" s="69"/>
      <c r="U39" s="68"/>
      <c r="V39" s="69"/>
      <c r="W39" s="69"/>
      <c r="X39" s="69"/>
      <c r="Y39" s="69"/>
      <c r="Z39" s="68"/>
      <c r="AA39" s="71"/>
      <c r="AB39" s="68"/>
      <c r="AC39" s="69"/>
      <c r="AD39" s="68"/>
      <c r="AE39" s="69"/>
      <c r="AF39" s="69"/>
      <c r="AG39" s="68"/>
      <c r="AH39" s="69"/>
    </row>
    <row r="40" spans="1:35" s="13" customFormat="1" ht="15.75" x14ac:dyDescent="0.25">
      <c r="A40" s="72" t="str">
        <f>'[1]JF-635'!E4</f>
        <v>Avg</v>
      </c>
      <c r="B40" s="72"/>
      <c r="C40" s="72"/>
      <c r="D40" s="72"/>
      <c r="E40" s="72"/>
      <c r="F40" s="72"/>
      <c r="G40" s="72"/>
      <c r="H40" s="73">
        <f>'[1]JF-635'!F4</f>
        <v>126.4390243902439</v>
      </c>
      <c r="I40" s="73">
        <f>'[1]JF-635'!G4</f>
        <v>367.53658536585368</v>
      </c>
      <c r="J40" s="74">
        <f>'[1]JF-635'!H4</f>
        <v>141.95121951219511</v>
      </c>
      <c r="K40" s="73">
        <f>'[1]JF-635'!I4</f>
        <v>0.48780487804878048</v>
      </c>
      <c r="L40" s="74">
        <f>'[1]JF-635'!J4</f>
        <v>39.170731707317074</v>
      </c>
      <c r="M40" s="73">
        <f>'[1]JF-635'!K4</f>
        <v>0.34390243902439022</v>
      </c>
      <c r="N40" s="74">
        <f>'[1]JF-635'!L4</f>
        <v>155.4390243902439</v>
      </c>
      <c r="O40" s="74">
        <f>'[1]JF-635'!M4</f>
        <v>79.170731707317074</v>
      </c>
      <c r="P40" s="73">
        <f>'[1]JF-635'!N4</f>
        <v>2.9268292682926829</v>
      </c>
      <c r="Q40" s="74">
        <f>'[1]JF-635'!O4</f>
        <v>407.90243902439022</v>
      </c>
      <c r="R40" s="74">
        <f>'[1]JF-635'!P4</f>
        <v>1.0975609756097562</v>
      </c>
      <c r="S40" s="73">
        <f>'[1]JF-635'!Q4</f>
        <v>8.6975609756097558</v>
      </c>
      <c r="T40" s="74">
        <f>'[1]JF-635'!R4</f>
        <v>21.048780487804876</v>
      </c>
      <c r="U40" s="75">
        <f>'[1]JF-635'!S4</f>
        <v>0.2390243902439024</v>
      </c>
      <c r="V40" s="74">
        <f>'[1]JF-635'!T4</f>
        <v>40.097560975609753</v>
      </c>
      <c r="W40" s="74">
        <f>'[1]JF-635'!U4</f>
        <v>24.878048780487806</v>
      </c>
      <c r="X40" s="73">
        <f>'[1]JF-635'!V4</f>
        <v>4.0707317073170746</v>
      </c>
      <c r="Y40" s="73">
        <f>'[1]JF-635'!W4</f>
        <v>10.236585365853658</v>
      </c>
      <c r="Z40" s="74">
        <f>'[1]JF-635'!X4</f>
        <v>13.853658536585366</v>
      </c>
      <c r="AA40" s="75">
        <f>'[1]JF-635'!Y4</f>
        <v>0.18780487804878054</v>
      </c>
      <c r="AB40" s="73">
        <f>'[1]JF-635'!Z4</f>
        <v>0.3292682926829269</v>
      </c>
      <c r="AC40" s="73">
        <f>'[1]JF-635'!AA4</f>
        <v>-0.29512195121951218</v>
      </c>
      <c r="AD40" s="73">
        <f>'[1]JF-635'!AB4</f>
        <v>5.8097560975609746</v>
      </c>
      <c r="AE40" s="73">
        <f>'[1]JF-635'!AC4</f>
        <v>12.975609756097562</v>
      </c>
      <c r="AF40" s="73">
        <f>'[1]JF-635'!AD4</f>
        <v>6.7609756097560956</v>
      </c>
      <c r="AG40" s="73">
        <f>'[1]JF-635'!AE4</f>
        <v>-0.57317073170731714</v>
      </c>
      <c r="AH40" s="74">
        <f>'[1]JF-635'!AF4</f>
        <v>-97.560975609756099</v>
      </c>
    </row>
    <row r="41" spans="1:35" s="13" customFormat="1" ht="15.75" x14ac:dyDescent="0.25">
      <c r="A41" s="59" t="str">
        <f>'[1]JF-635'!E7</f>
        <v>UCL</v>
      </c>
      <c r="B41" s="59"/>
      <c r="C41" s="59"/>
      <c r="D41" s="59"/>
      <c r="E41" s="59"/>
      <c r="F41" s="59"/>
      <c r="G41" s="59"/>
      <c r="H41" s="28">
        <f>'[1]JF-635'!F7</f>
        <v>133.88279736485569</v>
      </c>
      <c r="I41" s="28">
        <f>'[1]JF-635'!G7</f>
        <v>388.72194616512076</v>
      </c>
      <c r="J41" s="76">
        <f>'[1]JF-635'!H7</f>
        <v>186.72163657416183</v>
      </c>
      <c r="K41" s="76">
        <f>'[1]JF-635'!I7</f>
        <v>3.2850160327352551</v>
      </c>
      <c r="L41" s="76">
        <f>'[1]JF-635'!J7</f>
        <v>51.882163090323402</v>
      </c>
      <c r="M41" s="28">
        <f>'[1]JF-635'!K7</f>
        <v>1.538932798879574</v>
      </c>
      <c r="N41" s="76">
        <f>'[1]JF-635'!L7</f>
        <v>197.90795133804374</v>
      </c>
      <c r="O41" s="76">
        <f>'[1]JF-635'!M7</f>
        <v>85.051249355014264</v>
      </c>
      <c r="P41" s="28">
        <f>'[1]JF-635'!N7</f>
        <v>3.7951890903064616</v>
      </c>
      <c r="Q41" s="76">
        <f>'[1]JF-635'!O7</f>
        <v>439.71691647742654</v>
      </c>
      <c r="R41" s="76">
        <f>'[1]JF-635'!P7</f>
        <v>4.4383656106873737</v>
      </c>
      <c r="S41" s="28">
        <f>'[1]JF-635'!Q7</f>
        <v>9.416571135312731</v>
      </c>
      <c r="T41" s="76">
        <f>'[1]JF-635'!R7</f>
        <v>22.943574382253299</v>
      </c>
      <c r="U41" s="77">
        <f>'[1]JF-635'!S7</f>
        <v>0.5871566891777642</v>
      </c>
      <c r="V41" s="76">
        <f>'[1]JF-635'!T7</f>
        <v>49.249663226445684</v>
      </c>
      <c r="W41" s="76">
        <f>'[1]JF-635'!U7</f>
        <v>31.574243549925434</v>
      </c>
      <c r="X41" s="28">
        <f>'[1]JF-635'!V7</f>
        <v>4.4637810742902948</v>
      </c>
      <c r="Y41" s="28">
        <f>'[1]JF-635'!W7</f>
        <v>11.136314322329969</v>
      </c>
      <c r="Z41" s="76">
        <f>'[1]JF-635'!X7</f>
        <v>18.764075537406296</v>
      </c>
      <c r="AA41" s="77">
        <f>'[1]JF-635'!Y7</f>
        <v>0.22230478967821846</v>
      </c>
      <c r="AB41" s="28">
        <f>'[1]JF-635'!Z7</f>
        <v>0.78805779221190353</v>
      </c>
      <c r="AC41" s="28">
        <f>'[1]JF-635'!AA7</f>
        <v>0.54862116076682588</v>
      </c>
      <c r="AD41" s="28">
        <f>'[1]JF-635'!AB7</f>
        <v>6.3552923072643823</v>
      </c>
      <c r="AE41" s="76">
        <f>'[1]JF-635'!AC7</f>
        <v>14.677832119835553</v>
      </c>
      <c r="AF41" s="28">
        <f>'[1]JF-635'!AD7</f>
        <v>7.218966982558003</v>
      </c>
      <c r="AG41" s="28">
        <f>'[1]JF-635'!AE7</f>
        <v>0.53229242031892987</v>
      </c>
      <c r="AH41" s="76">
        <f>'[1]JF-635'!AF7</f>
        <v>104.81394812363919</v>
      </c>
    </row>
    <row r="42" spans="1:35" s="13" customFormat="1" ht="15.75" x14ac:dyDescent="0.25">
      <c r="A42" s="59" t="str">
        <f>'[1]JF-635'!E8</f>
        <v>LCL</v>
      </c>
      <c r="B42" s="59"/>
      <c r="C42" s="59"/>
      <c r="D42" s="59"/>
      <c r="E42" s="59"/>
      <c r="F42" s="59"/>
      <c r="G42" s="59"/>
      <c r="H42" s="28">
        <f>'[1]JF-635'!F8</f>
        <v>118.9952514156321</v>
      </c>
      <c r="I42" s="28">
        <f>'[1]JF-635'!G8</f>
        <v>346.35122456658661</v>
      </c>
      <c r="J42" s="76">
        <f>'[1]JF-635'!H8</f>
        <v>97.180802450228384</v>
      </c>
      <c r="K42" s="76">
        <f>'[1]JF-635'!I8</f>
        <v>-2.3094062766376942</v>
      </c>
      <c r="L42" s="76">
        <f>'[1]JF-635'!J8</f>
        <v>26.45930032431075</v>
      </c>
      <c r="M42" s="28">
        <f>'[1]JF-635'!K8</f>
        <v>-0.85112792083079369</v>
      </c>
      <c r="N42" s="76">
        <f>'[1]JF-635'!L8</f>
        <v>112.97009744244407</v>
      </c>
      <c r="O42" s="76">
        <f>'[1]JF-635'!M8</f>
        <v>73.290214059619885</v>
      </c>
      <c r="P42" s="28">
        <f>'[1]JF-635'!N8</f>
        <v>2.0584694462789042</v>
      </c>
      <c r="Q42" s="76">
        <f>'[1]JF-635'!O8</f>
        <v>376.0879615713539</v>
      </c>
      <c r="R42" s="76">
        <f>'[1]JF-635'!P8</f>
        <v>-2.2432436594678618</v>
      </c>
      <c r="S42" s="28">
        <f>'[1]JF-635'!Q8</f>
        <v>7.9785508159067806</v>
      </c>
      <c r="T42" s="76">
        <f>'[1]JF-635'!R8</f>
        <v>19.153986593356453</v>
      </c>
      <c r="U42" s="77">
        <f>'[1]JF-635'!S8</f>
        <v>-0.10910790868995937</v>
      </c>
      <c r="V42" s="76">
        <f>'[1]JF-635'!T8</f>
        <v>30.945458724773822</v>
      </c>
      <c r="W42" s="76">
        <f>'[1]JF-635'!U8</f>
        <v>18.181854011050177</v>
      </c>
      <c r="X42" s="28">
        <f>'[1]JF-635'!V8</f>
        <v>3.6776823403438548</v>
      </c>
      <c r="Y42" s="28">
        <f>'[1]JF-635'!W8</f>
        <v>9.3368564093773472</v>
      </c>
      <c r="Z42" s="76">
        <f>'[1]JF-635'!X8</f>
        <v>8.9432415357644359</v>
      </c>
      <c r="AA42" s="77">
        <f>'[1]JF-635'!Y8</f>
        <v>0.15330496641934263</v>
      </c>
      <c r="AB42" s="28">
        <f>'[1]JF-635'!Z8</f>
        <v>-0.12952120684604973</v>
      </c>
      <c r="AC42" s="28">
        <f>'[1]JF-635'!AA8</f>
        <v>-1.1388650632058503</v>
      </c>
      <c r="AD42" s="28">
        <f>'[1]JF-635'!AB8</f>
        <v>5.2642198878575668</v>
      </c>
      <c r="AE42" s="76">
        <f>'[1]JF-635'!AC8</f>
        <v>11.27338739235957</v>
      </c>
      <c r="AF42" s="28">
        <f>'[1]JF-635'!AD8</f>
        <v>6.3029842369541882</v>
      </c>
      <c r="AG42" s="28">
        <f>'[1]JF-635'!AE8</f>
        <v>-1.6786338837335641</v>
      </c>
      <c r="AH42" s="76">
        <f>'[1]JF-635'!AF8</f>
        <v>-299.93589934315139</v>
      </c>
    </row>
    <row r="44" spans="1:35" x14ac:dyDescent="0.25">
      <c r="A44" s="35">
        <v>15</v>
      </c>
      <c r="B44" s="12" t="s">
        <v>76</v>
      </c>
      <c r="C44" s="2"/>
      <c r="D44" s="2"/>
      <c r="E44" s="43">
        <f t="shared" ref="E44" ca="1" si="3">TODAY()</f>
        <v>45747</v>
      </c>
      <c r="F44" s="2" t="s">
        <v>52</v>
      </c>
      <c r="G44" s="19">
        <v>21.74</v>
      </c>
      <c r="H44" s="9">
        <v>120</v>
      </c>
      <c r="I44" s="9">
        <v>358</v>
      </c>
      <c r="J44" s="10">
        <v>140</v>
      </c>
      <c r="K44" s="10">
        <v>3</v>
      </c>
      <c r="L44" s="10">
        <v>36</v>
      </c>
      <c r="M44" s="9">
        <v>-0.5</v>
      </c>
      <c r="N44" s="10">
        <v>130</v>
      </c>
      <c r="O44" s="10">
        <v>73</v>
      </c>
      <c r="P44" s="9">
        <v>2.4</v>
      </c>
      <c r="Q44" s="10">
        <v>421</v>
      </c>
      <c r="R44" s="10">
        <v>3</v>
      </c>
      <c r="S44" s="9">
        <v>8</v>
      </c>
      <c r="T44" s="10">
        <v>19</v>
      </c>
      <c r="U44" s="19">
        <v>0.17</v>
      </c>
      <c r="V44" s="10">
        <v>40</v>
      </c>
      <c r="W44" s="10">
        <v>25</v>
      </c>
      <c r="X44" s="9">
        <v>3.8</v>
      </c>
      <c r="Y44" s="9">
        <v>9.8000000000000007</v>
      </c>
      <c r="Z44" s="10">
        <v>16</v>
      </c>
      <c r="AA44" s="45">
        <v>0.2</v>
      </c>
      <c r="AB44" s="9">
        <v>0.4</v>
      </c>
      <c r="AC44" s="9">
        <v>-0.5</v>
      </c>
      <c r="AD44" s="9">
        <v>5.6</v>
      </c>
      <c r="AE44" s="10">
        <v>14</v>
      </c>
      <c r="AF44" s="9">
        <v>6.7</v>
      </c>
      <c r="AG44" s="9">
        <v>-0.5</v>
      </c>
      <c r="AH44" s="10">
        <v>-100</v>
      </c>
      <c r="AI44" s="44"/>
    </row>
  </sheetData>
  <mergeCells count="2">
    <mergeCell ref="A1:AH1"/>
    <mergeCell ref="A26:AH26"/>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2272D-23C5-424C-90A7-94C5D8538E85}">
  <dimension ref="A1:AH40"/>
  <sheetViews>
    <sheetView zoomScale="90" zoomScaleNormal="90" workbookViewId="0">
      <pane xSplit="2" ySplit="2" topLeftCell="C3" activePane="bottomRight" state="frozen"/>
      <selection activeCell="A6" sqref="A6:XFD11"/>
      <selection pane="topRight" activeCell="A6" sqref="A6:XFD11"/>
      <selection pane="bottomLeft" activeCell="A6" sqref="A6:XFD11"/>
      <selection pane="bottomRight" activeCell="E15" sqref="E15"/>
    </sheetView>
  </sheetViews>
  <sheetFormatPr defaultRowHeight="15" x14ac:dyDescent="0.25"/>
  <cols>
    <col min="1" max="1" width="10.28515625" bestFit="1" customWidth="1"/>
    <col min="2" max="3" width="20.42578125" customWidth="1"/>
    <col min="4" max="4" width="9.28515625" style="78" bestFit="1" customWidth="1"/>
    <col min="5" max="27" width="9.42578125" style="78" bestFit="1" customWidth="1"/>
    <col min="28" max="28" width="9.7109375" style="78" bestFit="1" customWidth="1"/>
    <col min="29" max="30" width="9.42578125" style="78" bestFit="1" customWidth="1"/>
    <col min="31" max="32" width="9.140625" style="78"/>
  </cols>
  <sheetData>
    <row r="1" spans="1:34" s="96" customFormat="1" ht="31.5" x14ac:dyDescent="0.25">
      <c r="A1" s="92" t="s">
        <v>17</v>
      </c>
      <c r="B1" s="60" t="s">
        <v>179</v>
      </c>
      <c r="C1" s="60" t="s">
        <v>20</v>
      </c>
      <c r="D1" s="93" t="s">
        <v>21</v>
      </c>
      <c r="E1" s="93" t="s">
        <v>22</v>
      </c>
      <c r="F1" s="93" t="s">
        <v>23</v>
      </c>
      <c r="G1" s="93" t="s">
        <v>24</v>
      </c>
      <c r="H1" s="93" t="s">
        <v>25</v>
      </c>
      <c r="I1" s="93" t="s">
        <v>26</v>
      </c>
      <c r="J1" s="93" t="s">
        <v>27</v>
      </c>
      <c r="K1" s="93" t="s">
        <v>28</v>
      </c>
      <c r="L1" s="93" t="s">
        <v>29</v>
      </c>
      <c r="M1" s="93" t="s">
        <v>30</v>
      </c>
      <c r="N1" s="93" t="s">
        <v>31</v>
      </c>
      <c r="O1" s="93" t="s">
        <v>32</v>
      </c>
      <c r="P1" s="93" t="s">
        <v>33</v>
      </c>
      <c r="Q1" s="93" t="s">
        <v>34</v>
      </c>
      <c r="R1" s="93" t="s">
        <v>35</v>
      </c>
      <c r="S1" s="93" t="s">
        <v>36</v>
      </c>
      <c r="T1" s="93" t="s">
        <v>37</v>
      </c>
      <c r="U1" s="93" t="s">
        <v>38</v>
      </c>
      <c r="V1" s="93" t="s">
        <v>39</v>
      </c>
      <c r="W1" s="93" t="s">
        <v>141</v>
      </c>
      <c r="X1" s="93" t="s">
        <v>41</v>
      </c>
      <c r="Y1" s="93" t="s">
        <v>42</v>
      </c>
      <c r="Z1" s="93" t="s">
        <v>43</v>
      </c>
      <c r="AA1" s="93" t="s">
        <v>44</v>
      </c>
      <c r="AB1" s="93" t="s">
        <v>45</v>
      </c>
      <c r="AC1" s="93" t="s">
        <v>46</v>
      </c>
      <c r="AD1" s="93" t="s">
        <v>47</v>
      </c>
      <c r="AE1" s="94"/>
      <c r="AF1" s="95"/>
    </row>
    <row r="2" spans="1:34" s="78" customFormat="1" x14ac:dyDescent="0.25">
      <c r="A2" s="36"/>
      <c r="B2" s="36"/>
      <c r="C2" s="36"/>
      <c r="D2" s="79"/>
      <c r="E2" s="80"/>
      <c r="F2" s="80"/>
      <c r="G2" s="81"/>
      <c r="H2" s="79"/>
      <c r="I2" s="81"/>
      <c r="J2" s="80"/>
      <c r="K2" s="80"/>
      <c r="L2" s="80"/>
      <c r="M2" s="80"/>
      <c r="N2" s="81"/>
      <c r="O2" s="79"/>
      <c r="P2" s="79"/>
      <c r="Q2" s="80"/>
      <c r="R2" s="81"/>
      <c r="S2" s="79"/>
      <c r="T2" s="80"/>
      <c r="U2" s="80"/>
      <c r="V2" s="79"/>
      <c r="W2" s="80"/>
      <c r="X2" s="80"/>
      <c r="Y2" s="80"/>
      <c r="Z2" s="80"/>
      <c r="AA2" s="80"/>
      <c r="AB2" s="80"/>
      <c r="AC2" s="81"/>
      <c r="AD2" s="80"/>
      <c r="AE2" s="36"/>
    </row>
    <row r="3" spans="1:34" s="96" customFormat="1" ht="15.75" x14ac:dyDescent="0.25">
      <c r="A3" s="97">
        <v>7834969</v>
      </c>
      <c r="B3" s="97" t="s">
        <v>51</v>
      </c>
      <c r="C3" s="19">
        <v>11.93</v>
      </c>
      <c r="D3" s="98">
        <v>0.2</v>
      </c>
      <c r="E3" s="98">
        <v>0.9</v>
      </c>
      <c r="F3" s="99">
        <v>1100</v>
      </c>
      <c r="G3" s="99">
        <v>2</v>
      </c>
      <c r="H3" s="99">
        <v>61</v>
      </c>
      <c r="I3" s="98">
        <v>1.4</v>
      </c>
      <c r="J3" s="99">
        <v>-10</v>
      </c>
      <c r="K3" s="99">
        <v>-2</v>
      </c>
      <c r="L3" s="98">
        <v>0.6</v>
      </c>
      <c r="M3" s="99">
        <v>-1</v>
      </c>
      <c r="N3" s="99">
        <v>9</v>
      </c>
      <c r="O3" s="98">
        <v>0.9</v>
      </c>
      <c r="P3" s="99">
        <v>27</v>
      </c>
      <c r="Q3" s="100">
        <v>0.37</v>
      </c>
      <c r="R3" s="99">
        <v>-1</v>
      </c>
      <c r="S3" s="99">
        <v>112</v>
      </c>
      <c r="T3" s="98">
        <v>3.7</v>
      </c>
      <c r="U3" s="98">
        <v>4.0999999999999996</v>
      </c>
      <c r="V3" s="99">
        <v>-1</v>
      </c>
      <c r="W3" s="100">
        <v>2.78</v>
      </c>
      <c r="X3" s="101">
        <v>1.3</v>
      </c>
      <c r="Y3" s="98">
        <v>0.5</v>
      </c>
      <c r="Z3" s="98">
        <v>14.1</v>
      </c>
      <c r="AA3" s="99">
        <v>-1</v>
      </c>
      <c r="AB3" s="98">
        <v>3.9</v>
      </c>
      <c r="AC3" s="98">
        <v>1.9</v>
      </c>
      <c r="AD3" s="99">
        <v>300</v>
      </c>
      <c r="AE3" s="102" t="s">
        <v>53</v>
      </c>
      <c r="AF3" s="102"/>
      <c r="AG3" s="99"/>
      <c r="AH3" s="102"/>
    </row>
    <row r="4" spans="1:34" s="96" customFormat="1" ht="15.75" x14ac:dyDescent="0.25">
      <c r="A4" s="97">
        <v>7834970</v>
      </c>
      <c r="B4" s="97" t="s">
        <v>55</v>
      </c>
      <c r="C4" s="19">
        <v>11.4</v>
      </c>
      <c r="D4" s="98">
        <v>0.2</v>
      </c>
      <c r="E4" s="98">
        <v>1.2</v>
      </c>
      <c r="F4" s="99">
        <v>1100</v>
      </c>
      <c r="G4" s="99">
        <v>2</v>
      </c>
      <c r="H4" s="99">
        <v>64</v>
      </c>
      <c r="I4" s="98">
        <v>1.4</v>
      </c>
      <c r="J4" s="99">
        <v>-10</v>
      </c>
      <c r="K4" s="99">
        <v>-2</v>
      </c>
      <c r="L4" s="98">
        <v>-0.5</v>
      </c>
      <c r="M4" s="99">
        <v>-1</v>
      </c>
      <c r="N4" s="99">
        <v>9</v>
      </c>
      <c r="O4" s="98">
        <v>0.9</v>
      </c>
      <c r="P4" s="99">
        <v>29</v>
      </c>
      <c r="Q4" s="100">
        <v>0.42</v>
      </c>
      <c r="R4" s="99">
        <v>-1</v>
      </c>
      <c r="S4" s="99">
        <v>114</v>
      </c>
      <c r="T4" s="98">
        <v>3.7</v>
      </c>
      <c r="U4" s="98">
        <v>4.4000000000000004</v>
      </c>
      <c r="V4" s="99">
        <v>-1</v>
      </c>
      <c r="W4" s="100">
        <v>2.93</v>
      </c>
      <c r="X4" s="101">
        <v>1.3</v>
      </c>
      <c r="Y4" s="98">
        <v>0.6</v>
      </c>
      <c r="Z4" s="98">
        <v>14.3</v>
      </c>
      <c r="AA4" s="99">
        <v>-1</v>
      </c>
      <c r="AB4" s="98">
        <v>4.0999999999999996</v>
      </c>
      <c r="AC4" s="98">
        <v>2.2000000000000002</v>
      </c>
      <c r="AD4" s="99">
        <v>300</v>
      </c>
      <c r="AE4" s="102" t="s">
        <v>53</v>
      </c>
      <c r="AF4" s="102"/>
      <c r="AG4" s="99"/>
      <c r="AH4" s="102"/>
    </row>
    <row r="5" spans="1:34" s="96" customFormat="1" ht="15.75" x14ac:dyDescent="0.25">
      <c r="A5" s="97"/>
      <c r="B5" s="97"/>
      <c r="C5" s="97"/>
      <c r="D5" s="98"/>
      <c r="E5" s="98"/>
      <c r="F5" s="99"/>
      <c r="G5" s="99"/>
      <c r="H5" s="99"/>
      <c r="I5" s="98"/>
      <c r="J5" s="99"/>
      <c r="K5" s="99"/>
      <c r="L5" s="98"/>
      <c r="M5" s="99"/>
      <c r="N5" s="99"/>
      <c r="O5" s="98"/>
      <c r="P5" s="99"/>
      <c r="Q5" s="100"/>
      <c r="R5" s="99"/>
      <c r="S5" s="99"/>
      <c r="T5" s="98"/>
      <c r="U5" s="98"/>
      <c r="V5" s="99"/>
      <c r="W5" s="100"/>
      <c r="X5" s="101"/>
      <c r="Y5" s="98"/>
      <c r="Z5" s="98"/>
      <c r="AA5" s="99"/>
      <c r="AB5" s="98"/>
      <c r="AC5" s="98"/>
      <c r="AD5" s="99"/>
      <c r="AE5" s="102"/>
      <c r="AF5" s="102"/>
      <c r="AG5" s="99"/>
      <c r="AH5" s="102"/>
    </row>
    <row r="6" spans="1:34" s="96" customFormat="1" ht="15.75" x14ac:dyDescent="0.25">
      <c r="A6" s="97">
        <v>7834985</v>
      </c>
      <c r="B6" s="97" t="s">
        <v>82</v>
      </c>
      <c r="C6" s="19">
        <v>11.01</v>
      </c>
      <c r="D6" s="98">
        <v>0.5</v>
      </c>
      <c r="E6" s="98">
        <v>3.5</v>
      </c>
      <c r="F6" s="99">
        <v>310</v>
      </c>
      <c r="G6" s="99">
        <v>33</v>
      </c>
      <c r="H6" s="99">
        <v>72</v>
      </c>
      <c r="I6" s="98">
        <v>8.1999999999999993</v>
      </c>
      <c r="J6" s="99">
        <v>160</v>
      </c>
      <c r="K6" s="99">
        <v>9</v>
      </c>
      <c r="L6" s="98">
        <v>1.3</v>
      </c>
      <c r="M6" s="99">
        <v>-1</v>
      </c>
      <c r="N6" s="99">
        <v>11</v>
      </c>
      <c r="O6" s="98">
        <v>2.2999999999999998</v>
      </c>
      <c r="P6" s="99">
        <v>33</v>
      </c>
      <c r="Q6" s="100">
        <v>0.42</v>
      </c>
      <c r="R6" s="99">
        <v>-1</v>
      </c>
      <c r="S6" s="99">
        <v>116</v>
      </c>
      <c r="T6" s="98">
        <v>6.3</v>
      </c>
      <c r="U6" s="98">
        <v>10.4</v>
      </c>
      <c r="V6" s="99">
        <v>-1</v>
      </c>
      <c r="W6" s="103">
        <v>1.21</v>
      </c>
      <c r="X6" s="98">
        <v>2</v>
      </c>
      <c r="Y6" s="98">
        <v>0.9</v>
      </c>
      <c r="Z6" s="98">
        <v>13.1</v>
      </c>
      <c r="AA6" s="99">
        <v>3</v>
      </c>
      <c r="AB6" s="98">
        <v>3.9</v>
      </c>
      <c r="AC6" s="98">
        <v>3.1</v>
      </c>
      <c r="AD6" s="99">
        <v>300</v>
      </c>
      <c r="AE6" s="102" t="s">
        <v>53</v>
      </c>
      <c r="AF6" s="102"/>
      <c r="AG6" s="99"/>
      <c r="AH6" s="102"/>
    </row>
    <row r="7" spans="1:34" s="96" customFormat="1" ht="15.75" x14ac:dyDescent="0.25">
      <c r="A7" s="97">
        <v>7834990</v>
      </c>
      <c r="B7" s="97" t="s">
        <v>92</v>
      </c>
      <c r="C7" s="19">
        <v>10.15</v>
      </c>
      <c r="D7" s="98">
        <v>0.5</v>
      </c>
      <c r="E7" s="98">
        <v>3.7</v>
      </c>
      <c r="F7" s="99">
        <v>340</v>
      </c>
      <c r="G7" s="99">
        <v>36</v>
      </c>
      <c r="H7" s="99">
        <v>70</v>
      </c>
      <c r="I7" s="98">
        <v>9.4</v>
      </c>
      <c r="J7" s="99">
        <v>150</v>
      </c>
      <c r="K7" s="99">
        <v>9</v>
      </c>
      <c r="L7" s="98">
        <v>1.3</v>
      </c>
      <c r="M7" s="99">
        <v>2</v>
      </c>
      <c r="N7" s="99">
        <v>10</v>
      </c>
      <c r="O7" s="98">
        <v>2.5</v>
      </c>
      <c r="P7" s="99">
        <v>34</v>
      </c>
      <c r="Q7" s="100">
        <v>0.42</v>
      </c>
      <c r="R7" s="99">
        <v>-1</v>
      </c>
      <c r="S7" s="99">
        <v>127</v>
      </c>
      <c r="T7" s="98">
        <v>6.5</v>
      </c>
      <c r="U7" s="98">
        <v>10.9</v>
      </c>
      <c r="V7" s="99">
        <v>-1</v>
      </c>
      <c r="W7" s="103">
        <v>1.29</v>
      </c>
      <c r="X7" s="98">
        <v>2.2000000000000002</v>
      </c>
      <c r="Y7" s="98">
        <v>1</v>
      </c>
      <c r="Z7" s="98">
        <v>13.2</v>
      </c>
      <c r="AA7" s="99">
        <v>2</v>
      </c>
      <c r="AB7" s="98">
        <v>4.0999999999999996</v>
      </c>
      <c r="AC7" s="98">
        <v>2.6</v>
      </c>
      <c r="AD7" s="99">
        <v>300</v>
      </c>
      <c r="AE7" s="102" t="s">
        <v>53</v>
      </c>
      <c r="AF7" s="102"/>
      <c r="AG7" s="99"/>
      <c r="AH7" s="102"/>
    </row>
    <row r="8" spans="1:34" s="96" customFormat="1" ht="15.75" x14ac:dyDescent="0.25">
      <c r="A8" s="97"/>
      <c r="B8" s="97"/>
      <c r="C8" s="97"/>
      <c r="D8" s="98"/>
      <c r="E8" s="98"/>
      <c r="F8" s="99"/>
      <c r="G8" s="99"/>
      <c r="H8" s="99"/>
      <c r="I8" s="98"/>
      <c r="J8" s="99"/>
      <c r="K8" s="99"/>
      <c r="L8" s="98"/>
      <c r="M8" s="99"/>
      <c r="N8" s="99"/>
      <c r="O8" s="98"/>
      <c r="P8" s="99"/>
      <c r="Q8" s="100"/>
      <c r="R8" s="99"/>
      <c r="S8" s="99"/>
      <c r="T8" s="98"/>
      <c r="U8" s="98"/>
      <c r="V8" s="99"/>
      <c r="W8" s="103"/>
      <c r="X8" s="98"/>
      <c r="Y8" s="98"/>
      <c r="Z8" s="98"/>
      <c r="AA8" s="99"/>
      <c r="AB8" s="98"/>
      <c r="AC8" s="98"/>
      <c r="AD8" s="99"/>
      <c r="AE8" s="102"/>
      <c r="AF8" s="102"/>
      <c r="AG8" s="99"/>
      <c r="AH8" s="102"/>
    </row>
    <row r="9" spans="1:34" s="96" customFormat="1" ht="15.75" x14ac:dyDescent="0.25">
      <c r="A9" s="97">
        <v>7835005</v>
      </c>
      <c r="B9" s="97" t="s">
        <v>119</v>
      </c>
      <c r="C9" s="19">
        <v>10.6</v>
      </c>
      <c r="D9" s="98">
        <v>2.8</v>
      </c>
      <c r="E9" s="98">
        <v>83.7</v>
      </c>
      <c r="F9" s="99">
        <v>320</v>
      </c>
      <c r="G9" s="99">
        <v>1</v>
      </c>
      <c r="H9" s="99">
        <v>59</v>
      </c>
      <c r="I9" s="98">
        <v>1.3</v>
      </c>
      <c r="J9" s="99">
        <v>50</v>
      </c>
      <c r="K9" s="99">
        <v>27</v>
      </c>
      <c r="L9" s="98">
        <v>1.7</v>
      </c>
      <c r="M9" s="99">
        <v>9</v>
      </c>
      <c r="N9" s="99">
        <v>5</v>
      </c>
      <c r="O9" s="98">
        <v>5.5</v>
      </c>
      <c r="P9" s="99">
        <v>27</v>
      </c>
      <c r="Q9" s="100">
        <v>0.69</v>
      </c>
      <c r="R9" s="99">
        <v>-1</v>
      </c>
      <c r="S9" s="99">
        <v>32</v>
      </c>
      <c r="T9" s="98">
        <v>8</v>
      </c>
      <c r="U9" s="98">
        <v>23.4</v>
      </c>
      <c r="V9" s="99">
        <v>-1</v>
      </c>
      <c r="W9" s="100">
        <v>1.97</v>
      </c>
      <c r="X9" s="101">
        <v>0.9</v>
      </c>
      <c r="Y9" s="98">
        <v>1.4</v>
      </c>
      <c r="Z9" s="98">
        <v>5.7</v>
      </c>
      <c r="AA9" s="99">
        <v>2</v>
      </c>
      <c r="AB9" s="98">
        <v>2.2000000000000002</v>
      </c>
      <c r="AC9" s="98">
        <v>4.3</v>
      </c>
      <c r="AD9" s="99">
        <v>-100</v>
      </c>
      <c r="AE9" s="102" t="s">
        <v>53</v>
      </c>
      <c r="AF9" s="102"/>
      <c r="AG9" s="99"/>
      <c r="AH9" s="102"/>
    </row>
    <row r="10" spans="1:34" s="96" customFormat="1" ht="15.75" x14ac:dyDescent="0.25">
      <c r="A10" s="97">
        <v>7835010</v>
      </c>
      <c r="B10" s="97" t="s">
        <v>129</v>
      </c>
      <c r="C10" s="19">
        <v>15.17</v>
      </c>
      <c r="D10" s="98">
        <v>2.9</v>
      </c>
      <c r="E10" s="98">
        <v>87.5</v>
      </c>
      <c r="F10" s="99">
        <v>340</v>
      </c>
      <c r="G10" s="99">
        <v>1</v>
      </c>
      <c r="H10" s="99">
        <v>59</v>
      </c>
      <c r="I10" s="98">
        <v>1.5</v>
      </c>
      <c r="J10" s="99">
        <v>50</v>
      </c>
      <c r="K10" s="99">
        <v>28</v>
      </c>
      <c r="L10" s="98">
        <v>2.4</v>
      </c>
      <c r="M10" s="99">
        <v>7</v>
      </c>
      <c r="N10" s="99">
        <v>5</v>
      </c>
      <c r="O10" s="98">
        <v>6</v>
      </c>
      <c r="P10" s="99">
        <v>29</v>
      </c>
      <c r="Q10" s="100">
        <v>0.67</v>
      </c>
      <c r="R10" s="99">
        <v>-1</v>
      </c>
      <c r="S10" s="99">
        <v>36</v>
      </c>
      <c r="T10" s="98">
        <v>8.4</v>
      </c>
      <c r="U10" s="98">
        <v>25.7</v>
      </c>
      <c r="V10" s="99">
        <v>-1</v>
      </c>
      <c r="W10" s="100">
        <v>2.0699999999999998</v>
      </c>
      <c r="X10" s="101">
        <v>1</v>
      </c>
      <c r="Y10" s="98">
        <v>1.4</v>
      </c>
      <c r="Z10" s="98">
        <v>6.2</v>
      </c>
      <c r="AA10" s="99">
        <v>-1</v>
      </c>
      <c r="AB10" s="98">
        <v>2.2999999999999998</v>
      </c>
      <c r="AC10" s="98">
        <v>4.5999999999999996</v>
      </c>
      <c r="AD10" s="99">
        <v>200</v>
      </c>
      <c r="AE10" s="102" t="s">
        <v>53</v>
      </c>
      <c r="AF10" s="102"/>
      <c r="AG10" s="99"/>
      <c r="AH10" s="102"/>
    </row>
    <row r="11" spans="1:34" x14ac:dyDescent="0.25">
      <c r="A11" s="82"/>
      <c r="B11" s="82"/>
      <c r="C11" s="82"/>
      <c r="D11" s="83"/>
      <c r="E11" s="83"/>
      <c r="F11" s="84"/>
      <c r="G11" s="84"/>
      <c r="H11" s="84"/>
      <c r="I11" s="83"/>
      <c r="J11" s="84"/>
      <c r="K11" s="84"/>
      <c r="L11" s="83"/>
      <c r="M11" s="84"/>
      <c r="N11" s="84"/>
      <c r="O11" s="83"/>
      <c r="P11" s="84"/>
      <c r="Q11" s="85"/>
      <c r="R11" s="84"/>
      <c r="S11" s="84"/>
      <c r="T11" s="83"/>
      <c r="U11" s="83"/>
      <c r="V11" s="84"/>
      <c r="W11" s="85"/>
      <c r="X11" s="83"/>
      <c r="Y11" s="83"/>
      <c r="Z11" s="83"/>
      <c r="AA11" s="84"/>
      <c r="AB11" s="83"/>
      <c r="AC11" s="83"/>
      <c r="AD11" s="84"/>
      <c r="AE11" s="86"/>
    </row>
    <row r="12" spans="1:34" x14ac:dyDescent="0.25">
      <c r="A12" s="82"/>
      <c r="B12" s="82"/>
      <c r="C12" s="82"/>
      <c r="D12" s="83"/>
      <c r="E12" s="83"/>
      <c r="F12" s="84"/>
      <c r="G12" s="84"/>
      <c r="H12" s="84"/>
      <c r="I12" s="83"/>
      <c r="J12" s="84"/>
      <c r="K12" s="84"/>
      <c r="L12" s="83"/>
      <c r="M12" s="84"/>
      <c r="N12" s="84"/>
      <c r="O12" s="83"/>
      <c r="P12" s="84"/>
      <c r="Q12" s="85"/>
      <c r="R12" s="84"/>
      <c r="S12" s="84"/>
      <c r="T12" s="83"/>
      <c r="U12" s="83"/>
      <c r="V12" s="84"/>
      <c r="W12" s="85"/>
      <c r="X12" s="83"/>
      <c r="Y12" s="83"/>
      <c r="Z12" s="83"/>
      <c r="AA12" s="84"/>
      <c r="AB12" s="83"/>
      <c r="AC12" s="83"/>
      <c r="AD12" s="84"/>
      <c r="AE12" s="86"/>
    </row>
    <row r="13" spans="1:34" x14ac:dyDescent="0.25">
      <c r="A13" s="82"/>
      <c r="B13" s="82"/>
      <c r="C13" s="82"/>
      <c r="D13" s="83"/>
      <c r="E13" s="83"/>
      <c r="F13" s="84"/>
      <c r="G13" s="84"/>
      <c r="H13" s="84"/>
      <c r="I13" s="83"/>
      <c r="J13" s="84"/>
      <c r="K13" s="84"/>
      <c r="L13" s="83"/>
      <c r="M13" s="84"/>
      <c r="N13" s="84"/>
      <c r="O13" s="83"/>
      <c r="P13" s="84"/>
      <c r="Q13" s="85"/>
      <c r="R13" s="84"/>
      <c r="S13" s="84"/>
      <c r="T13" s="83"/>
      <c r="U13" s="83"/>
      <c r="V13" s="84"/>
      <c r="W13" s="85"/>
      <c r="X13" s="83"/>
      <c r="Y13" s="83"/>
      <c r="Z13" s="83"/>
      <c r="AA13" s="84"/>
      <c r="AB13" s="83"/>
      <c r="AC13" s="83"/>
      <c r="AD13" s="84"/>
      <c r="AE13" s="86"/>
    </row>
    <row r="14" spans="1:34" x14ac:dyDescent="0.25">
      <c r="A14" s="82"/>
      <c r="B14" s="82"/>
      <c r="C14" s="82"/>
      <c r="D14" s="83"/>
      <c r="E14" s="83"/>
      <c r="F14" s="84"/>
      <c r="G14" s="84"/>
      <c r="H14" s="84"/>
      <c r="I14" s="83"/>
      <c r="J14" s="84"/>
      <c r="K14" s="84"/>
      <c r="L14" s="83"/>
      <c r="M14" s="84"/>
      <c r="N14" s="84"/>
      <c r="O14" s="83"/>
      <c r="P14" s="84"/>
      <c r="Q14" s="85"/>
      <c r="R14" s="84"/>
      <c r="S14" s="84"/>
      <c r="T14" s="83"/>
      <c r="U14" s="83"/>
      <c r="V14" s="84"/>
      <c r="W14" s="85"/>
      <c r="X14" s="83"/>
      <c r="Y14" s="83"/>
      <c r="Z14" s="83"/>
      <c r="AA14" s="84"/>
      <c r="AB14" s="83"/>
      <c r="AC14" s="83"/>
      <c r="AD14" s="84"/>
      <c r="AE14" s="86"/>
    </row>
    <row r="15" spans="1:34" x14ac:dyDescent="0.25">
      <c r="A15" s="82"/>
      <c r="B15" s="82"/>
      <c r="C15" s="82"/>
      <c r="D15" s="83"/>
      <c r="E15" s="83"/>
      <c r="F15" s="84"/>
      <c r="G15" s="84"/>
      <c r="H15" s="84"/>
      <c r="I15" s="83"/>
      <c r="J15" s="84"/>
      <c r="K15" s="84"/>
      <c r="L15" s="83"/>
      <c r="M15" s="84"/>
      <c r="N15" s="84"/>
      <c r="O15" s="83"/>
      <c r="P15" s="84"/>
      <c r="Q15" s="85"/>
      <c r="R15" s="84"/>
      <c r="S15" s="84"/>
      <c r="T15" s="83"/>
      <c r="U15" s="83"/>
      <c r="V15" s="84"/>
      <c r="W15" s="85"/>
      <c r="X15" s="83"/>
      <c r="Y15" s="83"/>
      <c r="Z15" s="83"/>
      <c r="AA15" s="84"/>
      <c r="AB15" s="83"/>
      <c r="AC15" s="83"/>
      <c r="AD15" s="84"/>
      <c r="AE15" s="86"/>
    </row>
    <row r="16" spans="1:34" x14ac:dyDescent="0.25">
      <c r="A16" s="82"/>
      <c r="B16" s="82"/>
      <c r="C16" s="82"/>
      <c r="D16" s="83"/>
      <c r="E16" s="83"/>
      <c r="F16" s="84"/>
      <c r="G16" s="84"/>
      <c r="H16" s="84"/>
      <c r="I16" s="83"/>
      <c r="J16" s="84"/>
      <c r="K16" s="84"/>
      <c r="L16" s="83"/>
      <c r="M16" s="84"/>
      <c r="N16" s="84"/>
      <c r="O16" s="83"/>
      <c r="P16" s="84"/>
      <c r="Q16" s="85"/>
      <c r="R16" s="84"/>
      <c r="S16" s="84"/>
      <c r="T16" s="83"/>
      <c r="U16" s="83"/>
      <c r="V16" s="84"/>
      <c r="W16" s="85"/>
      <c r="X16" s="83"/>
      <c r="Y16" s="83"/>
      <c r="Z16" s="83"/>
      <c r="AA16" s="84"/>
      <c r="AB16" s="83"/>
      <c r="AC16" s="83"/>
      <c r="AD16" s="84"/>
      <c r="AE16" s="86"/>
    </row>
    <row r="17" spans="1:31" x14ac:dyDescent="0.25">
      <c r="A17" s="82"/>
      <c r="B17" s="82"/>
      <c r="C17" s="82"/>
      <c r="D17" s="83"/>
      <c r="E17" s="83"/>
      <c r="F17" s="84"/>
      <c r="G17" s="84"/>
      <c r="H17" s="84"/>
      <c r="I17" s="83"/>
      <c r="J17" s="84"/>
      <c r="K17" s="84"/>
      <c r="L17" s="83"/>
      <c r="M17" s="84"/>
      <c r="N17" s="84"/>
      <c r="O17" s="83"/>
      <c r="P17" s="84"/>
      <c r="Q17" s="85"/>
      <c r="R17" s="84"/>
      <c r="S17" s="84"/>
      <c r="T17" s="83"/>
      <c r="U17" s="83"/>
      <c r="V17" s="84"/>
      <c r="W17" s="85"/>
      <c r="X17" s="83"/>
      <c r="Y17" s="83"/>
      <c r="Z17" s="83"/>
      <c r="AA17" s="84"/>
      <c r="AB17" s="83"/>
      <c r="AC17" s="83"/>
      <c r="AD17" s="84"/>
      <c r="AE17" s="86"/>
    </row>
    <row r="18" spans="1:31" x14ac:dyDescent="0.25">
      <c r="A18" s="82"/>
      <c r="B18" s="82"/>
      <c r="C18" s="82"/>
      <c r="D18" s="83"/>
      <c r="E18" s="83"/>
      <c r="F18" s="84"/>
      <c r="G18" s="84"/>
      <c r="H18" s="84"/>
      <c r="I18" s="83"/>
      <c r="J18" s="84"/>
      <c r="K18" s="84"/>
      <c r="L18" s="83"/>
      <c r="M18" s="84"/>
      <c r="N18" s="84"/>
      <c r="O18" s="83"/>
      <c r="P18" s="84"/>
      <c r="Q18" s="85"/>
      <c r="R18" s="84"/>
      <c r="S18" s="84"/>
      <c r="T18" s="83"/>
      <c r="U18" s="83"/>
      <c r="V18" s="84"/>
      <c r="W18" s="85"/>
      <c r="X18" s="83"/>
      <c r="Y18" s="83"/>
      <c r="Z18" s="83"/>
      <c r="AA18" s="84"/>
      <c r="AB18" s="83"/>
      <c r="AC18" s="83"/>
      <c r="AD18" s="84"/>
      <c r="AE18" s="86"/>
    </row>
    <row r="19" spans="1:31" x14ac:dyDescent="0.25">
      <c r="A19" s="82"/>
      <c r="B19" s="82"/>
      <c r="C19" s="82"/>
      <c r="D19" s="83"/>
      <c r="E19" s="83"/>
      <c r="F19" s="84"/>
      <c r="G19" s="84"/>
      <c r="H19" s="84"/>
      <c r="I19" s="83"/>
      <c r="J19" s="84"/>
      <c r="K19" s="84"/>
      <c r="L19" s="83"/>
      <c r="M19" s="84"/>
      <c r="N19" s="84"/>
      <c r="O19" s="83"/>
      <c r="P19" s="84"/>
      <c r="Q19" s="85"/>
      <c r="R19" s="84"/>
      <c r="S19" s="84"/>
      <c r="T19" s="83"/>
      <c r="U19" s="83"/>
      <c r="V19" s="84"/>
      <c r="W19" s="85"/>
      <c r="X19" s="83"/>
      <c r="Y19" s="83"/>
      <c r="Z19" s="83"/>
      <c r="AA19" s="84"/>
      <c r="AB19" s="83"/>
      <c r="AC19" s="83"/>
      <c r="AD19" s="84"/>
      <c r="AE19" s="86"/>
    </row>
    <row r="20" spans="1:31" x14ac:dyDescent="0.25">
      <c r="A20" s="82"/>
      <c r="B20" s="82"/>
      <c r="C20" s="82"/>
      <c r="D20" s="85"/>
      <c r="E20" s="84"/>
      <c r="F20" s="84"/>
      <c r="G20" s="83"/>
      <c r="H20" s="85"/>
      <c r="I20" s="83"/>
      <c r="J20" s="84"/>
      <c r="K20" s="84"/>
      <c r="L20" s="84"/>
      <c r="M20" s="84"/>
      <c r="N20" s="83"/>
      <c r="O20" s="85"/>
      <c r="P20" s="85"/>
      <c r="Q20" s="84"/>
      <c r="R20" s="83"/>
      <c r="S20" s="85"/>
      <c r="T20" s="84"/>
      <c r="U20" s="84"/>
      <c r="V20" s="85"/>
      <c r="W20" s="84"/>
      <c r="X20" s="84"/>
      <c r="Y20" s="84"/>
      <c r="Z20" s="84"/>
      <c r="AA20" s="84"/>
      <c r="AB20" s="84"/>
      <c r="AC20" s="83"/>
      <c r="AD20" s="84"/>
      <c r="AE20" s="86"/>
    </row>
    <row r="21" spans="1:31" x14ac:dyDescent="0.25">
      <c r="A21" s="82"/>
      <c r="B21" s="82"/>
      <c r="C21" s="82"/>
      <c r="D21" s="85"/>
      <c r="E21" s="84"/>
      <c r="F21" s="84"/>
      <c r="G21" s="83"/>
      <c r="H21" s="85"/>
      <c r="I21" s="83"/>
      <c r="J21" s="84"/>
      <c r="K21" s="84"/>
      <c r="L21" s="84"/>
      <c r="M21" s="84"/>
      <c r="N21" s="83"/>
      <c r="O21" s="85"/>
      <c r="P21" s="85"/>
      <c r="Q21" s="84"/>
      <c r="R21" s="83"/>
      <c r="S21" s="85"/>
      <c r="T21" s="84"/>
      <c r="U21" s="84"/>
      <c r="V21" s="85"/>
      <c r="W21" s="84"/>
      <c r="X21" s="84"/>
      <c r="Y21" s="84"/>
      <c r="Z21" s="84"/>
      <c r="AA21" s="84"/>
      <c r="AB21" s="84"/>
      <c r="AC21" s="83"/>
      <c r="AD21" s="84"/>
      <c r="AE21" s="86"/>
    </row>
    <row r="22" spans="1:31" x14ac:dyDescent="0.25">
      <c r="A22" s="82"/>
      <c r="B22" s="82"/>
      <c r="C22" s="82"/>
      <c r="D22" s="85"/>
      <c r="E22" s="84"/>
      <c r="F22" s="84"/>
      <c r="G22" s="83"/>
      <c r="H22" s="85"/>
      <c r="I22" s="83"/>
      <c r="J22" s="84"/>
      <c r="K22" s="84"/>
      <c r="L22" s="84"/>
      <c r="M22" s="84"/>
      <c r="N22" s="83"/>
      <c r="O22" s="85"/>
      <c r="P22" s="85"/>
      <c r="Q22" s="84"/>
      <c r="R22" s="83"/>
      <c r="S22" s="85"/>
      <c r="T22" s="84"/>
      <c r="U22" s="84"/>
      <c r="V22" s="85"/>
      <c r="W22" s="84"/>
      <c r="X22" s="84"/>
      <c r="Y22" s="84"/>
      <c r="Z22" s="84"/>
      <c r="AA22" s="84"/>
      <c r="AB22" s="84"/>
      <c r="AC22" s="83"/>
      <c r="AD22" s="84"/>
      <c r="AE22" s="86"/>
    </row>
    <row r="23" spans="1:31" x14ac:dyDescent="0.25">
      <c r="A23" s="82"/>
      <c r="B23" s="82"/>
      <c r="C23" s="82"/>
      <c r="D23" s="85"/>
      <c r="E23" s="84"/>
      <c r="F23" s="84"/>
      <c r="G23" s="83"/>
      <c r="H23" s="85"/>
      <c r="I23" s="83"/>
      <c r="J23" s="84"/>
      <c r="K23" s="84"/>
      <c r="L23" s="84"/>
      <c r="M23" s="84"/>
      <c r="N23" s="83"/>
      <c r="O23" s="85"/>
      <c r="P23" s="85"/>
      <c r="Q23" s="84"/>
      <c r="R23" s="83"/>
      <c r="S23" s="85"/>
      <c r="T23" s="84"/>
      <c r="U23" s="84"/>
      <c r="V23" s="85"/>
      <c r="W23" s="84"/>
      <c r="X23" s="84"/>
      <c r="Y23" s="84"/>
      <c r="Z23" s="84"/>
      <c r="AA23" s="84"/>
      <c r="AB23" s="84"/>
      <c r="AC23" s="83"/>
      <c r="AD23" s="84"/>
      <c r="AE23" s="86"/>
    </row>
    <row r="24" spans="1:31" x14ac:dyDescent="0.25">
      <c r="A24" s="82"/>
      <c r="B24" s="82"/>
      <c r="C24" s="82"/>
      <c r="D24" s="85"/>
      <c r="E24" s="84"/>
      <c r="F24" s="84"/>
      <c r="G24" s="83"/>
      <c r="H24" s="85"/>
      <c r="I24" s="83"/>
      <c r="J24" s="84"/>
      <c r="K24" s="84"/>
      <c r="L24" s="84"/>
      <c r="M24" s="84"/>
      <c r="N24" s="83"/>
      <c r="O24" s="85"/>
      <c r="P24" s="85"/>
      <c r="Q24" s="84"/>
      <c r="R24" s="83"/>
      <c r="S24" s="85"/>
      <c r="T24" s="84"/>
      <c r="U24" s="84"/>
      <c r="V24" s="85"/>
      <c r="W24" s="84"/>
      <c r="X24" s="84"/>
      <c r="Y24" s="84"/>
      <c r="Z24" s="84"/>
      <c r="AA24" s="84"/>
      <c r="AB24" s="84"/>
      <c r="AC24" s="83"/>
      <c r="AD24" s="84"/>
      <c r="AE24" s="86"/>
    </row>
    <row r="25" spans="1:31" x14ac:dyDescent="0.25">
      <c r="A25" s="82"/>
      <c r="B25" s="82"/>
      <c r="C25" s="82"/>
      <c r="D25" s="85"/>
      <c r="E25" s="84"/>
      <c r="F25" s="84"/>
      <c r="G25" s="83"/>
      <c r="H25" s="85"/>
      <c r="I25" s="83"/>
      <c r="J25" s="84"/>
      <c r="K25" s="84"/>
      <c r="L25" s="84"/>
      <c r="M25" s="84"/>
      <c r="N25" s="83"/>
      <c r="O25" s="85"/>
      <c r="P25" s="85"/>
      <c r="Q25" s="84"/>
      <c r="R25" s="83"/>
      <c r="S25" s="85"/>
      <c r="T25" s="84"/>
      <c r="U25" s="84"/>
      <c r="V25" s="85"/>
      <c r="W25" s="84"/>
      <c r="X25" s="84"/>
      <c r="Y25" s="84"/>
      <c r="Z25" s="84"/>
      <c r="AA25" s="84"/>
      <c r="AB25" s="84"/>
      <c r="AC25" s="83"/>
      <c r="AD25" s="84"/>
      <c r="AE25" s="86"/>
    </row>
    <row r="26" spans="1:31" x14ac:dyDescent="0.25">
      <c r="A26" s="82"/>
      <c r="B26" s="82"/>
      <c r="C26" s="82"/>
      <c r="D26" s="85"/>
      <c r="E26" s="84"/>
      <c r="F26" s="84"/>
      <c r="G26" s="83"/>
      <c r="H26" s="85"/>
      <c r="I26" s="83"/>
      <c r="J26" s="84"/>
      <c r="K26" s="84"/>
      <c r="L26" s="84"/>
      <c r="M26" s="84"/>
      <c r="N26" s="83"/>
      <c r="O26" s="85"/>
      <c r="P26" s="85"/>
      <c r="Q26" s="84"/>
      <c r="R26" s="83"/>
      <c r="S26" s="85"/>
      <c r="T26" s="84"/>
      <c r="U26" s="84"/>
      <c r="V26" s="85"/>
      <c r="W26" s="84"/>
      <c r="X26" s="84"/>
      <c r="Y26" s="84"/>
      <c r="Z26" s="84"/>
      <c r="AA26" s="84"/>
      <c r="AB26" s="84"/>
      <c r="AC26" s="83"/>
      <c r="AD26" s="84"/>
      <c r="AE26" s="86"/>
    </row>
    <row r="27" spans="1:31" x14ac:dyDescent="0.25">
      <c r="A27" s="82"/>
      <c r="B27" s="82"/>
      <c r="C27" s="82"/>
      <c r="D27" s="85"/>
      <c r="E27" s="84"/>
      <c r="F27" s="84"/>
      <c r="G27" s="83"/>
      <c r="H27" s="85"/>
      <c r="I27" s="83"/>
      <c r="J27" s="84"/>
      <c r="K27" s="84"/>
      <c r="L27" s="84"/>
      <c r="M27" s="84"/>
      <c r="N27" s="83"/>
      <c r="O27" s="85"/>
      <c r="P27" s="85"/>
      <c r="Q27" s="84"/>
      <c r="R27" s="83"/>
      <c r="S27" s="85"/>
      <c r="T27" s="84"/>
      <c r="U27" s="84"/>
      <c r="V27" s="85"/>
      <c r="W27" s="84"/>
      <c r="X27" s="84"/>
      <c r="Y27" s="84"/>
      <c r="Z27" s="84"/>
      <c r="AA27" s="84"/>
      <c r="AB27" s="84"/>
      <c r="AC27" s="83"/>
      <c r="AD27" s="84"/>
      <c r="AE27" s="86"/>
    </row>
    <row r="28" spans="1:31" x14ac:dyDescent="0.25">
      <c r="A28" s="82"/>
      <c r="B28" s="82"/>
      <c r="C28" s="82"/>
      <c r="D28" s="85"/>
      <c r="E28" s="84"/>
      <c r="F28" s="84"/>
      <c r="G28" s="83"/>
      <c r="H28" s="85"/>
      <c r="I28" s="83"/>
      <c r="J28" s="84"/>
      <c r="K28" s="84"/>
      <c r="L28" s="84"/>
      <c r="M28" s="84"/>
      <c r="N28" s="83"/>
      <c r="O28" s="85"/>
      <c r="P28" s="85"/>
      <c r="Q28" s="84"/>
      <c r="R28" s="83"/>
      <c r="S28" s="85"/>
      <c r="T28" s="84"/>
      <c r="U28" s="84"/>
      <c r="V28" s="85"/>
      <c r="W28" s="84"/>
      <c r="X28" s="84"/>
      <c r="Y28" s="84"/>
      <c r="Z28" s="84"/>
      <c r="AA28" s="84"/>
      <c r="AB28" s="84"/>
      <c r="AC28" s="83"/>
      <c r="AD28" s="84"/>
      <c r="AE28" s="86"/>
    </row>
    <row r="29" spans="1:31" x14ac:dyDescent="0.25">
      <c r="A29" s="82"/>
      <c r="B29" s="82"/>
      <c r="C29" s="82"/>
      <c r="D29" s="85"/>
      <c r="E29" s="84"/>
      <c r="F29" s="84"/>
      <c r="G29" s="83"/>
      <c r="H29" s="85"/>
      <c r="I29" s="83"/>
      <c r="J29" s="84"/>
      <c r="K29" s="84"/>
      <c r="L29" s="84"/>
      <c r="M29" s="84"/>
      <c r="N29" s="83"/>
      <c r="O29" s="85"/>
      <c r="P29" s="85"/>
      <c r="Q29" s="84"/>
      <c r="R29" s="83"/>
      <c r="S29" s="85"/>
      <c r="T29" s="84"/>
      <c r="U29" s="84"/>
      <c r="V29" s="85"/>
      <c r="W29" s="84"/>
      <c r="X29" s="84"/>
      <c r="Y29" s="84"/>
      <c r="Z29" s="84"/>
      <c r="AA29" s="84"/>
      <c r="AB29" s="84"/>
      <c r="AC29" s="83"/>
      <c r="AD29" s="84"/>
      <c r="AE29" s="86"/>
    </row>
    <row r="30" spans="1:31" x14ac:dyDescent="0.25">
      <c r="A30" s="82"/>
      <c r="B30" s="82"/>
      <c r="C30" s="82"/>
      <c r="D30" s="85"/>
      <c r="E30" s="84"/>
      <c r="F30" s="84"/>
      <c r="G30" s="83"/>
      <c r="H30" s="85"/>
      <c r="I30" s="83"/>
      <c r="J30" s="84"/>
      <c r="K30" s="84"/>
      <c r="L30" s="84"/>
      <c r="M30" s="84"/>
      <c r="N30" s="83"/>
      <c r="O30" s="85"/>
      <c r="P30" s="85"/>
      <c r="Q30" s="84"/>
      <c r="R30" s="83"/>
      <c r="S30" s="85"/>
      <c r="T30" s="84"/>
      <c r="U30" s="84"/>
      <c r="V30" s="85"/>
      <c r="W30" s="84"/>
      <c r="X30" s="84"/>
      <c r="Y30" s="84"/>
      <c r="Z30" s="84"/>
      <c r="AA30" s="84"/>
      <c r="AB30" s="84"/>
      <c r="AC30" s="83"/>
      <c r="AD30" s="84"/>
      <c r="AE30" s="86"/>
    </row>
    <row r="31" spans="1:31" x14ac:dyDescent="0.25">
      <c r="A31" s="82"/>
      <c r="B31" s="82"/>
      <c r="C31" s="82"/>
      <c r="D31" s="85"/>
      <c r="E31" s="84"/>
      <c r="F31" s="84"/>
      <c r="G31" s="83"/>
      <c r="H31" s="85"/>
      <c r="I31" s="83"/>
      <c r="J31" s="84"/>
      <c r="K31" s="84"/>
      <c r="L31" s="84"/>
      <c r="M31" s="84"/>
      <c r="N31" s="83"/>
      <c r="O31" s="85"/>
      <c r="P31" s="85"/>
      <c r="Q31" s="84"/>
      <c r="R31" s="83"/>
      <c r="S31" s="85"/>
      <c r="T31" s="84"/>
      <c r="U31" s="84"/>
      <c r="V31" s="85"/>
      <c r="W31" s="84"/>
      <c r="X31" s="84"/>
      <c r="Y31" s="84"/>
      <c r="Z31" s="84"/>
      <c r="AA31" s="84"/>
      <c r="AB31" s="84"/>
      <c r="AC31" s="83"/>
      <c r="AD31" s="84"/>
      <c r="AE31" s="86"/>
    </row>
    <row r="32" spans="1:31" x14ac:dyDescent="0.25">
      <c r="A32" s="82"/>
      <c r="B32" s="82"/>
      <c r="C32" s="82"/>
      <c r="D32" s="85"/>
      <c r="E32" s="84"/>
      <c r="F32" s="84"/>
      <c r="G32" s="83"/>
      <c r="H32" s="85"/>
      <c r="I32" s="83"/>
      <c r="J32" s="84"/>
      <c r="K32" s="84"/>
      <c r="L32" s="84"/>
      <c r="M32" s="84"/>
      <c r="N32" s="83"/>
      <c r="O32" s="85"/>
      <c r="P32" s="85"/>
      <c r="Q32" s="84"/>
      <c r="R32" s="83"/>
      <c r="S32" s="85"/>
      <c r="T32" s="84"/>
      <c r="U32" s="84"/>
      <c r="V32" s="85"/>
      <c r="W32" s="84"/>
      <c r="X32" s="84"/>
      <c r="Y32" s="84"/>
      <c r="Z32" s="84"/>
      <c r="AA32" s="84"/>
      <c r="AB32" s="84"/>
      <c r="AC32" s="83"/>
      <c r="AD32" s="84"/>
      <c r="AE32" s="86"/>
    </row>
    <row r="33" spans="1:31" x14ac:dyDescent="0.25">
      <c r="A33" s="82"/>
      <c r="B33" s="82"/>
      <c r="C33" s="82"/>
      <c r="D33" s="85"/>
      <c r="E33" s="84"/>
      <c r="F33" s="84"/>
      <c r="G33" s="83"/>
      <c r="H33" s="85"/>
      <c r="I33" s="83"/>
      <c r="J33" s="84"/>
      <c r="K33" s="84"/>
      <c r="L33" s="84"/>
      <c r="M33" s="84"/>
      <c r="N33" s="83"/>
      <c r="O33" s="85"/>
      <c r="P33" s="85"/>
      <c r="Q33" s="84"/>
      <c r="R33" s="83"/>
      <c r="S33" s="85"/>
      <c r="T33" s="84"/>
      <c r="U33" s="84"/>
      <c r="V33" s="85"/>
      <c r="W33" s="84"/>
      <c r="X33" s="84"/>
      <c r="Y33" s="84"/>
      <c r="Z33" s="84"/>
      <c r="AA33" s="84"/>
      <c r="AB33" s="84"/>
      <c r="AC33" s="83"/>
      <c r="AD33" s="84"/>
      <c r="AE33" s="86"/>
    </row>
    <row r="34" spans="1:31" x14ac:dyDescent="0.25">
      <c r="A34" s="82"/>
      <c r="B34" s="82"/>
      <c r="C34" s="82"/>
      <c r="D34" s="85"/>
      <c r="E34" s="84"/>
      <c r="F34" s="84"/>
      <c r="G34" s="83"/>
      <c r="H34" s="85"/>
      <c r="I34" s="83"/>
      <c r="J34" s="84"/>
      <c r="K34" s="84"/>
      <c r="L34" s="84"/>
      <c r="M34" s="84"/>
      <c r="N34" s="83"/>
      <c r="O34" s="85"/>
      <c r="P34" s="85"/>
      <c r="Q34" s="84"/>
      <c r="R34" s="83"/>
      <c r="S34" s="85"/>
      <c r="T34" s="84"/>
      <c r="U34" s="84"/>
      <c r="V34" s="85"/>
      <c r="W34" s="84"/>
      <c r="X34" s="84"/>
      <c r="Y34" s="84"/>
      <c r="Z34" s="84"/>
      <c r="AA34" s="84"/>
      <c r="AB34" s="84"/>
      <c r="AC34" s="83"/>
      <c r="AD34" s="84"/>
      <c r="AE34" s="86"/>
    </row>
    <row r="35" spans="1:31" x14ac:dyDescent="0.25">
      <c r="A35" s="82"/>
      <c r="B35" s="82"/>
      <c r="C35" s="82"/>
      <c r="D35" s="85"/>
      <c r="E35" s="84"/>
      <c r="F35" s="84"/>
      <c r="G35" s="83"/>
      <c r="H35" s="85"/>
      <c r="I35" s="83"/>
      <c r="J35" s="84"/>
      <c r="K35" s="84"/>
      <c r="L35" s="84"/>
      <c r="M35" s="84"/>
      <c r="N35" s="83"/>
      <c r="O35" s="85"/>
      <c r="P35" s="85"/>
      <c r="Q35" s="84"/>
      <c r="R35" s="83"/>
      <c r="S35" s="85"/>
      <c r="T35" s="84"/>
      <c r="U35" s="84"/>
      <c r="V35" s="85"/>
      <c r="W35" s="84"/>
      <c r="X35" s="84"/>
      <c r="Y35" s="84"/>
      <c r="Z35" s="84"/>
      <c r="AA35" s="84"/>
      <c r="AB35" s="84"/>
      <c r="AC35" s="83"/>
      <c r="AD35" s="84"/>
      <c r="AE35" s="86"/>
    </row>
    <row r="36" spans="1:31" x14ac:dyDescent="0.25">
      <c r="A36" s="82"/>
      <c r="B36" s="82"/>
      <c r="C36" s="82"/>
      <c r="D36" s="85"/>
      <c r="E36" s="84"/>
      <c r="F36" s="84"/>
      <c r="G36" s="83"/>
      <c r="H36" s="85"/>
      <c r="I36" s="83"/>
      <c r="J36" s="84"/>
      <c r="K36" s="84"/>
      <c r="L36" s="84"/>
      <c r="M36" s="84"/>
      <c r="N36" s="83"/>
      <c r="O36" s="85"/>
      <c r="P36" s="85"/>
      <c r="Q36" s="84"/>
      <c r="R36" s="83"/>
      <c r="S36" s="85"/>
      <c r="T36" s="84"/>
      <c r="U36" s="84"/>
      <c r="V36" s="85"/>
      <c r="W36" s="84"/>
      <c r="X36" s="84"/>
      <c r="Y36" s="84"/>
      <c r="Z36" s="84"/>
      <c r="AA36" s="84"/>
      <c r="AB36" s="84"/>
      <c r="AC36" s="83"/>
      <c r="AD36" s="84"/>
      <c r="AE36" s="86"/>
    </row>
    <row r="37" spans="1:31" x14ac:dyDescent="0.25">
      <c r="A37" s="82"/>
      <c r="B37" s="82"/>
      <c r="C37" s="82"/>
      <c r="D37" s="85"/>
      <c r="E37" s="84"/>
      <c r="F37" s="84"/>
      <c r="G37" s="83"/>
      <c r="H37" s="85"/>
      <c r="I37" s="83"/>
      <c r="J37" s="84"/>
      <c r="K37" s="84"/>
      <c r="L37" s="84"/>
      <c r="M37" s="84"/>
      <c r="N37" s="83"/>
      <c r="O37" s="85"/>
      <c r="P37" s="85"/>
      <c r="Q37" s="84"/>
      <c r="R37" s="83"/>
      <c r="S37" s="85"/>
      <c r="T37" s="84"/>
      <c r="U37" s="84"/>
      <c r="V37" s="85"/>
      <c r="W37" s="84"/>
      <c r="X37" s="84"/>
      <c r="Y37" s="84"/>
      <c r="Z37" s="84"/>
      <c r="AA37" s="84"/>
      <c r="AB37" s="84"/>
      <c r="AC37" s="83"/>
      <c r="AD37" s="84"/>
      <c r="AE37" s="86"/>
    </row>
    <row r="38" spans="1:31" x14ac:dyDescent="0.25">
      <c r="A38" s="82"/>
      <c r="B38" s="82"/>
      <c r="C38" s="82"/>
      <c r="D38" s="85"/>
      <c r="E38" s="84"/>
      <c r="F38" s="84"/>
      <c r="G38" s="83"/>
      <c r="H38" s="85"/>
      <c r="I38" s="83"/>
      <c r="J38" s="84"/>
      <c r="K38" s="84"/>
      <c r="L38" s="84"/>
      <c r="M38" s="84"/>
      <c r="N38" s="83"/>
      <c r="O38" s="85"/>
      <c r="P38" s="85"/>
      <c r="Q38" s="84"/>
      <c r="R38" s="83"/>
      <c r="S38" s="85"/>
      <c r="T38" s="84"/>
      <c r="U38" s="84"/>
      <c r="V38" s="85"/>
      <c r="W38" s="84"/>
      <c r="X38" s="84"/>
      <c r="Y38" s="84"/>
      <c r="Z38" s="84"/>
      <c r="AA38" s="84"/>
      <c r="AB38" s="84"/>
      <c r="AC38" s="83"/>
      <c r="AD38" s="84"/>
      <c r="AE38" s="86"/>
    </row>
    <row r="39" spans="1:31" x14ac:dyDescent="0.25">
      <c r="A39" s="82"/>
      <c r="B39" s="82"/>
      <c r="C39" s="82"/>
      <c r="D39" s="85"/>
      <c r="E39" s="84"/>
      <c r="F39" s="84"/>
      <c r="G39" s="83"/>
      <c r="H39" s="85"/>
      <c r="I39" s="83"/>
      <c r="J39" s="84"/>
      <c r="K39" s="84"/>
      <c r="L39" s="84"/>
      <c r="M39" s="84"/>
      <c r="N39" s="83"/>
      <c r="O39" s="85"/>
      <c r="P39" s="85"/>
      <c r="Q39" s="84"/>
      <c r="R39" s="83"/>
      <c r="S39" s="85"/>
      <c r="T39" s="84"/>
      <c r="U39" s="84"/>
      <c r="V39" s="85"/>
      <c r="W39" s="84"/>
      <c r="X39" s="84"/>
      <c r="Y39" s="84"/>
      <c r="Z39" s="84"/>
      <c r="AA39" s="84"/>
      <c r="AB39" s="84"/>
      <c r="AC39" s="83"/>
      <c r="AD39" s="84"/>
      <c r="AE39" s="86"/>
    </row>
    <row r="40" spans="1:31" x14ac:dyDescent="0.25">
      <c r="A40" s="82"/>
      <c r="B40" s="82"/>
      <c r="C40" s="82"/>
      <c r="D40" s="85"/>
      <c r="E40" s="84"/>
      <c r="F40" s="84"/>
      <c r="G40" s="83"/>
      <c r="H40" s="85"/>
      <c r="I40" s="83"/>
      <c r="J40" s="84"/>
      <c r="K40" s="84"/>
      <c r="L40" s="84"/>
      <c r="M40" s="84"/>
      <c r="N40" s="83"/>
      <c r="O40" s="85"/>
      <c r="P40" s="85"/>
      <c r="Q40" s="84"/>
      <c r="R40" s="83"/>
      <c r="S40" s="85"/>
      <c r="T40" s="84"/>
      <c r="U40" s="84"/>
      <c r="V40" s="85"/>
      <c r="W40" s="84"/>
      <c r="X40" s="84"/>
      <c r="Y40" s="84"/>
      <c r="Z40" s="84"/>
      <c r="AA40" s="84"/>
      <c r="AB40" s="84"/>
      <c r="AC40" s="83"/>
      <c r="AD40" s="84"/>
      <c r="AE40" s="8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8E7BF9-6BF5-4625-891E-33D18137E7A6}">
  <dimension ref="A1:IH221"/>
  <sheetViews>
    <sheetView topLeftCell="B1" workbookViewId="0">
      <pane xSplit="1" ySplit="1" topLeftCell="C2" activePane="bottomRight" state="frozen"/>
      <selection activeCell="A6" sqref="A6:XFD11"/>
      <selection pane="topRight" activeCell="A6" sqref="A6:XFD11"/>
      <selection pane="bottomLeft" activeCell="A6" sqref="A6:XFD11"/>
      <selection pane="bottomRight" activeCell="E1" sqref="E1"/>
    </sheetView>
  </sheetViews>
  <sheetFormatPr defaultRowHeight="15" x14ac:dyDescent="0.25"/>
  <cols>
    <col min="1" max="1" width="7.5703125" style="35" customWidth="1"/>
    <col min="2" max="2" width="16" style="2" customWidth="1"/>
    <col min="3" max="3" width="23.140625" style="2" bestFit="1" customWidth="1"/>
    <col min="4" max="4" width="23.140625" style="2" customWidth="1"/>
    <col min="5" max="5" width="10.140625" style="45" customWidth="1"/>
    <col min="6" max="7" width="10.140625" style="11" customWidth="1"/>
    <col min="8" max="10" width="10.140625" style="52" customWidth="1"/>
    <col min="11" max="11" width="10.140625" style="11" customWidth="1"/>
    <col min="12" max="13" width="10.140625" style="52" customWidth="1"/>
    <col min="14" max="14" width="10.140625" style="11" customWidth="1"/>
    <col min="15" max="16" width="10.140625" style="52" customWidth="1"/>
    <col min="17" max="17" width="10.140625" style="11" customWidth="1"/>
    <col min="18" max="18" width="10.140625" style="52" customWidth="1"/>
    <col min="19" max="19" width="10.140625" style="45" customWidth="1"/>
    <col min="20" max="21" width="10.140625" style="52" customWidth="1"/>
    <col min="22" max="23" width="10.140625" style="11" customWidth="1"/>
    <col min="24" max="24" width="10.140625" style="52" customWidth="1"/>
    <col min="25" max="25" width="10.140625" style="45" customWidth="1"/>
    <col min="26" max="28" width="10.140625" style="11" customWidth="1"/>
    <col min="29" max="29" width="10.140625" style="52" customWidth="1"/>
    <col min="30" max="31" width="10.140625" style="11" customWidth="1"/>
    <col min="32" max="32" width="10.140625" style="52" customWidth="1"/>
    <col min="33" max="33" width="10.140625" style="9" customWidth="1"/>
    <col min="255" max="255" width="4.7109375" customWidth="1"/>
    <col min="256" max="256" width="11.5703125" bestFit="1" customWidth="1"/>
    <col min="257" max="260" width="11.5703125" customWidth="1"/>
    <col min="261" max="261" width="6.5703125" bestFit="1" customWidth="1"/>
    <col min="262" max="262" width="6.5703125" customWidth="1"/>
    <col min="263" max="263" width="7.7109375" customWidth="1"/>
    <col min="264" max="264" width="7.140625" customWidth="1"/>
    <col min="265" max="265" width="5.5703125" customWidth="1"/>
    <col min="266" max="266" width="5.7109375" customWidth="1"/>
    <col min="267" max="269" width="5.5703125" customWidth="1"/>
    <col min="270" max="270" width="6.5703125" customWidth="1"/>
    <col min="271" max="271" width="6.7109375" customWidth="1"/>
    <col min="272" max="272" width="5.5703125" customWidth="1"/>
    <col min="273" max="273" width="6.42578125" customWidth="1"/>
    <col min="274" max="274" width="6.28515625" customWidth="1"/>
    <col min="275" max="275" width="6.7109375" customWidth="1"/>
    <col min="276" max="277" width="5.5703125" customWidth="1"/>
    <col min="278" max="278" width="6.28515625" customWidth="1"/>
    <col min="279" max="279" width="7" customWidth="1"/>
    <col min="280" max="280" width="5.5703125" customWidth="1"/>
    <col min="281" max="281" width="6.85546875" customWidth="1"/>
    <col min="282" max="282" width="6.42578125" customWidth="1"/>
    <col min="283" max="283" width="6.5703125" customWidth="1"/>
    <col min="284" max="284" width="7.140625" customWidth="1"/>
    <col min="285" max="285" width="6" customWidth="1"/>
    <col min="286" max="286" width="7.140625" customWidth="1"/>
    <col min="287" max="287" width="6.42578125" customWidth="1"/>
    <col min="288" max="288" width="6.85546875" customWidth="1"/>
    <col min="289" max="289" width="6.7109375" customWidth="1"/>
    <col min="511" max="511" width="4.7109375" customWidth="1"/>
    <col min="512" max="512" width="11.5703125" bestFit="1" customWidth="1"/>
    <col min="513" max="516" width="11.5703125" customWidth="1"/>
    <col min="517" max="517" width="6.5703125" bestFit="1" customWidth="1"/>
    <col min="518" max="518" width="6.5703125" customWidth="1"/>
    <col min="519" max="519" width="7.7109375" customWidth="1"/>
    <col min="520" max="520" width="7.140625" customWidth="1"/>
    <col min="521" max="521" width="5.5703125" customWidth="1"/>
    <col min="522" max="522" width="5.7109375" customWidth="1"/>
    <col min="523" max="525" width="5.5703125" customWidth="1"/>
    <col min="526" max="526" width="6.5703125" customWidth="1"/>
    <col min="527" max="527" width="6.7109375" customWidth="1"/>
    <col min="528" max="528" width="5.5703125" customWidth="1"/>
    <col min="529" max="529" width="6.42578125" customWidth="1"/>
    <col min="530" max="530" width="6.28515625" customWidth="1"/>
    <col min="531" max="531" width="6.7109375" customWidth="1"/>
    <col min="532" max="533" width="5.5703125" customWidth="1"/>
    <col min="534" max="534" width="6.28515625" customWidth="1"/>
    <col min="535" max="535" width="7" customWidth="1"/>
    <col min="536" max="536" width="5.5703125" customWidth="1"/>
    <col min="537" max="537" width="6.85546875" customWidth="1"/>
    <col min="538" max="538" width="6.42578125" customWidth="1"/>
    <col min="539" max="539" width="6.5703125" customWidth="1"/>
    <col min="540" max="540" width="7.140625" customWidth="1"/>
    <col min="541" max="541" width="6" customWidth="1"/>
    <col min="542" max="542" width="7.140625" customWidth="1"/>
    <col min="543" max="543" width="6.42578125" customWidth="1"/>
    <col min="544" max="544" width="6.85546875" customWidth="1"/>
    <col min="545" max="545" width="6.7109375" customWidth="1"/>
    <col min="767" max="767" width="4.7109375" customWidth="1"/>
    <col min="768" max="768" width="11.5703125" bestFit="1" customWidth="1"/>
    <col min="769" max="772" width="11.5703125" customWidth="1"/>
    <col min="773" max="773" width="6.5703125" bestFit="1" customWidth="1"/>
    <col min="774" max="774" width="6.5703125" customWidth="1"/>
    <col min="775" max="775" width="7.7109375" customWidth="1"/>
    <col min="776" max="776" width="7.140625" customWidth="1"/>
    <col min="777" max="777" width="5.5703125" customWidth="1"/>
    <col min="778" max="778" width="5.7109375" customWidth="1"/>
    <col min="779" max="781" width="5.5703125" customWidth="1"/>
    <col min="782" max="782" width="6.5703125" customWidth="1"/>
    <col min="783" max="783" width="6.7109375" customWidth="1"/>
    <col min="784" max="784" width="5.5703125" customWidth="1"/>
    <col min="785" max="785" width="6.42578125" customWidth="1"/>
    <col min="786" max="786" width="6.28515625" customWidth="1"/>
    <col min="787" max="787" width="6.7109375" customWidth="1"/>
    <col min="788" max="789" width="5.5703125" customWidth="1"/>
    <col min="790" max="790" width="6.28515625" customWidth="1"/>
    <col min="791" max="791" width="7" customWidth="1"/>
    <col min="792" max="792" width="5.5703125" customWidth="1"/>
    <col min="793" max="793" width="6.85546875" customWidth="1"/>
    <col min="794" max="794" width="6.42578125" customWidth="1"/>
    <col min="795" max="795" width="6.5703125" customWidth="1"/>
    <col min="796" max="796" width="7.140625" customWidth="1"/>
    <col min="797" max="797" width="6" customWidth="1"/>
    <col min="798" max="798" width="7.140625" customWidth="1"/>
    <col min="799" max="799" width="6.42578125" customWidth="1"/>
    <col min="800" max="800" width="6.85546875" customWidth="1"/>
    <col min="801" max="801" width="6.7109375" customWidth="1"/>
    <col min="1023" max="1023" width="4.7109375" customWidth="1"/>
    <col min="1024" max="1024" width="11.5703125" bestFit="1" customWidth="1"/>
    <col min="1025" max="1028" width="11.5703125" customWidth="1"/>
    <col min="1029" max="1029" width="6.5703125" bestFit="1" customWidth="1"/>
    <col min="1030" max="1030" width="6.5703125" customWidth="1"/>
    <col min="1031" max="1031" width="7.7109375" customWidth="1"/>
    <col min="1032" max="1032" width="7.140625" customWidth="1"/>
    <col min="1033" max="1033" width="5.5703125" customWidth="1"/>
    <col min="1034" max="1034" width="5.7109375" customWidth="1"/>
    <col min="1035" max="1037" width="5.5703125" customWidth="1"/>
    <col min="1038" max="1038" width="6.5703125" customWidth="1"/>
    <col min="1039" max="1039" width="6.7109375" customWidth="1"/>
    <col min="1040" max="1040" width="5.5703125" customWidth="1"/>
    <col min="1041" max="1041" width="6.42578125" customWidth="1"/>
    <col min="1042" max="1042" width="6.28515625" customWidth="1"/>
    <col min="1043" max="1043" width="6.7109375" customWidth="1"/>
    <col min="1044" max="1045" width="5.5703125" customWidth="1"/>
    <col min="1046" max="1046" width="6.28515625" customWidth="1"/>
    <col min="1047" max="1047" width="7" customWidth="1"/>
    <col min="1048" max="1048" width="5.5703125" customWidth="1"/>
    <col min="1049" max="1049" width="6.85546875" customWidth="1"/>
    <col min="1050" max="1050" width="6.42578125" customWidth="1"/>
    <col min="1051" max="1051" width="6.5703125" customWidth="1"/>
    <col min="1052" max="1052" width="7.140625" customWidth="1"/>
    <col min="1053" max="1053" width="6" customWidth="1"/>
    <col min="1054" max="1054" width="7.140625" customWidth="1"/>
    <col min="1055" max="1055" width="6.42578125" customWidth="1"/>
    <col min="1056" max="1056" width="6.85546875" customWidth="1"/>
    <col min="1057" max="1057" width="6.7109375" customWidth="1"/>
    <col min="1279" max="1279" width="4.7109375" customWidth="1"/>
    <col min="1280" max="1280" width="11.5703125" bestFit="1" customWidth="1"/>
    <col min="1281" max="1284" width="11.5703125" customWidth="1"/>
    <col min="1285" max="1285" width="6.5703125" bestFit="1" customWidth="1"/>
    <col min="1286" max="1286" width="6.5703125" customWidth="1"/>
    <col min="1287" max="1287" width="7.7109375" customWidth="1"/>
    <col min="1288" max="1288" width="7.140625" customWidth="1"/>
    <col min="1289" max="1289" width="5.5703125" customWidth="1"/>
    <col min="1290" max="1290" width="5.7109375" customWidth="1"/>
    <col min="1291" max="1293" width="5.5703125" customWidth="1"/>
    <col min="1294" max="1294" width="6.5703125" customWidth="1"/>
    <col min="1295" max="1295" width="6.7109375" customWidth="1"/>
    <col min="1296" max="1296" width="5.5703125" customWidth="1"/>
    <col min="1297" max="1297" width="6.42578125" customWidth="1"/>
    <col min="1298" max="1298" width="6.28515625" customWidth="1"/>
    <col min="1299" max="1299" width="6.7109375" customWidth="1"/>
    <col min="1300" max="1301" width="5.5703125" customWidth="1"/>
    <col min="1302" max="1302" width="6.28515625" customWidth="1"/>
    <col min="1303" max="1303" width="7" customWidth="1"/>
    <col min="1304" max="1304" width="5.5703125" customWidth="1"/>
    <col min="1305" max="1305" width="6.85546875" customWidth="1"/>
    <col min="1306" max="1306" width="6.42578125" customWidth="1"/>
    <col min="1307" max="1307" width="6.5703125" customWidth="1"/>
    <col min="1308" max="1308" width="7.140625" customWidth="1"/>
    <col min="1309" max="1309" width="6" customWidth="1"/>
    <col min="1310" max="1310" width="7.140625" customWidth="1"/>
    <col min="1311" max="1311" width="6.42578125" customWidth="1"/>
    <col min="1312" max="1312" width="6.85546875" customWidth="1"/>
    <col min="1313" max="1313" width="6.7109375" customWidth="1"/>
    <col min="1535" max="1535" width="4.7109375" customWidth="1"/>
    <col min="1536" max="1536" width="11.5703125" bestFit="1" customWidth="1"/>
    <col min="1537" max="1540" width="11.5703125" customWidth="1"/>
    <col min="1541" max="1541" width="6.5703125" bestFit="1" customWidth="1"/>
    <col min="1542" max="1542" width="6.5703125" customWidth="1"/>
    <col min="1543" max="1543" width="7.7109375" customWidth="1"/>
    <col min="1544" max="1544" width="7.140625" customWidth="1"/>
    <col min="1545" max="1545" width="5.5703125" customWidth="1"/>
    <col min="1546" max="1546" width="5.7109375" customWidth="1"/>
    <col min="1547" max="1549" width="5.5703125" customWidth="1"/>
    <col min="1550" max="1550" width="6.5703125" customWidth="1"/>
    <col min="1551" max="1551" width="6.7109375" customWidth="1"/>
    <col min="1552" max="1552" width="5.5703125" customWidth="1"/>
    <col min="1553" max="1553" width="6.42578125" customWidth="1"/>
    <col min="1554" max="1554" width="6.28515625" customWidth="1"/>
    <col min="1555" max="1555" width="6.7109375" customWidth="1"/>
    <col min="1556" max="1557" width="5.5703125" customWidth="1"/>
    <col min="1558" max="1558" width="6.28515625" customWidth="1"/>
    <col min="1559" max="1559" width="7" customWidth="1"/>
    <col min="1560" max="1560" width="5.5703125" customWidth="1"/>
    <col min="1561" max="1561" width="6.85546875" customWidth="1"/>
    <col min="1562" max="1562" width="6.42578125" customWidth="1"/>
    <col min="1563" max="1563" width="6.5703125" customWidth="1"/>
    <col min="1564" max="1564" width="7.140625" customWidth="1"/>
    <col min="1565" max="1565" width="6" customWidth="1"/>
    <col min="1566" max="1566" width="7.140625" customWidth="1"/>
    <col min="1567" max="1567" width="6.42578125" customWidth="1"/>
    <col min="1568" max="1568" width="6.85546875" customWidth="1"/>
    <col min="1569" max="1569" width="6.7109375" customWidth="1"/>
    <col min="1791" max="1791" width="4.7109375" customWidth="1"/>
    <col min="1792" max="1792" width="11.5703125" bestFit="1" customWidth="1"/>
    <col min="1793" max="1796" width="11.5703125" customWidth="1"/>
    <col min="1797" max="1797" width="6.5703125" bestFit="1" customWidth="1"/>
    <col min="1798" max="1798" width="6.5703125" customWidth="1"/>
    <col min="1799" max="1799" width="7.7109375" customWidth="1"/>
    <col min="1800" max="1800" width="7.140625" customWidth="1"/>
    <col min="1801" max="1801" width="5.5703125" customWidth="1"/>
    <col min="1802" max="1802" width="5.7109375" customWidth="1"/>
    <col min="1803" max="1805" width="5.5703125" customWidth="1"/>
    <col min="1806" max="1806" width="6.5703125" customWidth="1"/>
    <col min="1807" max="1807" width="6.7109375" customWidth="1"/>
    <col min="1808" max="1808" width="5.5703125" customWidth="1"/>
    <col min="1809" max="1809" width="6.42578125" customWidth="1"/>
    <col min="1810" max="1810" width="6.28515625" customWidth="1"/>
    <col min="1811" max="1811" width="6.7109375" customWidth="1"/>
    <col min="1812" max="1813" width="5.5703125" customWidth="1"/>
    <col min="1814" max="1814" width="6.28515625" customWidth="1"/>
    <col min="1815" max="1815" width="7" customWidth="1"/>
    <col min="1816" max="1816" width="5.5703125" customWidth="1"/>
    <col min="1817" max="1817" width="6.85546875" customWidth="1"/>
    <col min="1818" max="1818" width="6.42578125" customWidth="1"/>
    <col min="1819" max="1819" width="6.5703125" customWidth="1"/>
    <col min="1820" max="1820" width="7.140625" customWidth="1"/>
    <col min="1821" max="1821" width="6" customWidth="1"/>
    <col min="1822" max="1822" width="7.140625" customWidth="1"/>
    <col min="1823" max="1823" width="6.42578125" customWidth="1"/>
    <col min="1824" max="1824" width="6.85546875" customWidth="1"/>
    <col min="1825" max="1825" width="6.7109375" customWidth="1"/>
    <col min="2047" max="2047" width="4.7109375" customWidth="1"/>
    <col min="2048" max="2048" width="11.5703125" bestFit="1" customWidth="1"/>
    <col min="2049" max="2052" width="11.5703125" customWidth="1"/>
    <col min="2053" max="2053" width="6.5703125" bestFit="1" customWidth="1"/>
    <col min="2054" max="2054" width="6.5703125" customWidth="1"/>
    <col min="2055" max="2055" width="7.7109375" customWidth="1"/>
    <col min="2056" max="2056" width="7.140625" customWidth="1"/>
    <col min="2057" max="2057" width="5.5703125" customWidth="1"/>
    <col min="2058" max="2058" width="5.7109375" customWidth="1"/>
    <col min="2059" max="2061" width="5.5703125" customWidth="1"/>
    <col min="2062" max="2062" width="6.5703125" customWidth="1"/>
    <col min="2063" max="2063" width="6.7109375" customWidth="1"/>
    <col min="2064" max="2064" width="5.5703125" customWidth="1"/>
    <col min="2065" max="2065" width="6.42578125" customWidth="1"/>
    <col min="2066" max="2066" width="6.28515625" customWidth="1"/>
    <col min="2067" max="2067" width="6.7109375" customWidth="1"/>
    <col min="2068" max="2069" width="5.5703125" customWidth="1"/>
    <col min="2070" max="2070" width="6.28515625" customWidth="1"/>
    <col min="2071" max="2071" width="7" customWidth="1"/>
    <col min="2072" max="2072" width="5.5703125" customWidth="1"/>
    <col min="2073" max="2073" width="6.85546875" customWidth="1"/>
    <col min="2074" max="2074" width="6.42578125" customWidth="1"/>
    <col min="2075" max="2075" width="6.5703125" customWidth="1"/>
    <col min="2076" max="2076" width="7.140625" customWidth="1"/>
    <col min="2077" max="2077" width="6" customWidth="1"/>
    <col min="2078" max="2078" width="7.140625" customWidth="1"/>
    <col min="2079" max="2079" width="6.42578125" customWidth="1"/>
    <col min="2080" max="2080" width="6.85546875" customWidth="1"/>
    <col min="2081" max="2081" width="6.7109375" customWidth="1"/>
    <col min="2303" max="2303" width="4.7109375" customWidth="1"/>
    <col min="2304" max="2304" width="11.5703125" bestFit="1" customWidth="1"/>
    <col min="2305" max="2308" width="11.5703125" customWidth="1"/>
    <col min="2309" max="2309" width="6.5703125" bestFit="1" customWidth="1"/>
    <col min="2310" max="2310" width="6.5703125" customWidth="1"/>
    <col min="2311" max="2311" width="7.7109375" customWidth="1"/>
    <col min="2312" max="2312" width="7.140625" customWidth="1"/>
    <col min="2313" max="2313" width="5.5703125" customWidth="1"/>
    <col min="2314" max="2314" width="5.7109375" customWidth="1"/>
    <col min="2315" max="2317" width="5.5703125" customWidth="1"/>
    <col min="2318" max="2318" width="6.5703125" customWidth="1"/>
    <col min="2319" max="2319" width="6.7109375" customWidth="1"/>
    <col min="2320" max="2320" width="5.5703125" customWidth="1"/>
    <col min="2321" max="2321" width="6.42578125" customWidth="1"/>
    <col min="2322" max="2322" width="6.28515625" customWidth="1"/>
    <col min="2323" max="2323" width="6.7109375" customWidth="1"/>
    <col min="2324" max="2325" width="5.5703125" customWidth="1"/>
    <col min="2326" max="2326" width="6.28515625" customWidth="1"/>
    <col min="2327" max="2327" width="7" customWidth="1"/>
    <col min="2328" max="2328" width="5.5703125" customWidth="1"/>
    <col min="2329" max="2329" width="6.85546875" customWidth="1"/>
    <col min="2330" max="2330" width="6.42578125" customWidth="1"/>
    <col min="2331" max="2331" width="6.5703125" customWidth="1"/>
    <col min="2332" max="2332" width="7.140625" customWidth="1"/>
    <col min="2333" max="2333" width="6" customWidth="1"/>
    <col min="2334" max="2334" width="7.140625" customWidth="1"/>
    <col min="2335" max="2335" width="6.42578125" customWidth="1"/>
    <col min="2336" max="2336" width="6.85546875" customWidth="1"/>
    <col min="2337" max="2337" width="6.7109375" customWidth="1"/>
    <col min="2559" max="2559" width="4.7109375" customWidth="1"/>
    <col min="2560" max="2560" width="11.5703125" bestFit="1" customWidth="1"/>
    <col min="2561" max="2564" width="11.5703125" customWidth="1"/>
    <col min="2565" max="2565" width="6.5703125" bestFit="1" customWidth="1"/>
    <col min="2566" max="2566" width="6.5703125" customWidth="1"/>
    <col min="2567" max="2567" width="7.7109375" customWidth="1"/>
    <col min="2568" max="2568" width="7.140625" customWidth="1"/>
    <col min="2569" max="2569" width="5.5703125" customWidth="1"/>
    <col min="2570" max="2570" width="5.7109375" customWidth="1"/>
    <col min="2571" max="2573" width="5.5703125" customWidth="1"/>
    <col min="2574" max="2574" width="6.5703125" customWidth="1"/>
    <col min="2575" max="2575" width="6.7109375" customWidth="1"/>
    <col min="2576" max="2576" width="5.5703125" customWidth="1"/>
    <col min="2577" max="2577" width="6.42578125" customWidth="1"/>
    <col min="2578" max="2578" width="6.28515625" customWidth="1"/>
    <col min="2579" max="2579" width="6.7109375" customWidth="1"/>
    <col min="2580" max="2581" width="5.5703125" customWidth="1"/>
    <col min="2582" max="2582" width="6.28515625" customWidth="1"/>
    <col min="2583" max="2583" width="7" customWidth="1"/>
    <col min="2584" max="2584" width="5.5703125" customWidth="1"/>
    <col min="2585" max="2585" width="6.85546875" customWidth="1"/>
    <col min="2586" max="2586" width="6.42578125" customWidth="1"/>
    <col min="2587" max="2587" width="6.5703125" customWidth="1"/>
    <col min="2588" max="2588" width="7.140625" customWidth="1"/>
    <col min="2589" max="2589" width="6" customWidth="1"/>
    <col min="2590" max="2590" width="7.140625" customWidth="1"/>
    <col min="2591" max="2591" width="6.42578125" customWidth="1"/>
    <col min="2592" max="2592" width="6.85546875" customWidth="1"/>
    <col min="2593" max="2593" width="6.7109375" customWidth="1"/>
    <col min="2815" max="2815" width="4.7109375" customWidth="1"/>
    <col min="2816" max="2816" width="11.5703125" bestFit="1" customWidth="1"/>
    <col min="2817" max="2820" width="11.5703125" customWidth="1"/>
    <col min="2821" max="2821" width="6.5703125" bestFit="1" customWidth="1"/>
    <col min="2822" max="2822" width="6.5703125" customWidth="1"/>
    <col min="2823" max="2823" width="7.7109375" customWidth="1"/>
    <col min="2824" max="2824" width="7.140625" customWidth="1"/>
    <col min="2825" max="2825" width="5.5703125" customWidth="1"/>
    <col min="2826" max="2826" width="5.7109375" customWidth="1"/>
    <col min="2827" max="2829" width="5.5703125" customWidth="1"/>
    <col min="2830" max="2830" width="6.5703125" customWidth="1"/>
    <col min="2831" max="2831" width="6.7109375" customWidth="1"/>
    <col min="2832" max="2832" width="5.5703125" customWidth="1"/>
    <col min="2833" max="2833" width="6.42578125" customWidth="1"/>
    <col min="2834" max="2834" width="6.28515625" customWidth="1"/>
    <col min="2835" max="2835" width="6.7109375" customWidth="1"/>
    <col min="2836" max="2837" width="5.5703125" customWidth="1"/>
    <col min="2838" max="2838" width="6.28515625" customWidth="1"/>
    <col min="2839" max="2839" width="7" customWidth="1"/>
    <col min="2840" max="2840" width="5.5703125" customWidth="1"/>
    <col min="2841" max="2841" width="6.85546875" customWidth="1"/>
    <col min="2842" max="2842" width="6.42578125" customWidth="1"/>
    <col min="2843" max="2843" width="6.5703125" customWidth="1"/>
    <col min="2844" max="2844" width="7.140625" customWidth="1"/>
    <col min="2845" max="2845" width="6" customWidth="1"/>
    <col min="2846" max="2846" width="7.140625" customWidth="1"/>
    <col min="2847" max="2847" width="6.42578125" customWidth="1"/>
    <col min="2848" max="2848" width="6.85546875" customWidth="1"/>
    <col min="2849" max="2849" width="6.7109375" customWidth="1"/>
    <col min="3071" max="3071" width="4.7109375" customWidth="1"/>
    <col min="3072" max="3072" width="11.5703125" bestFit="1" customWidth="1"/>
    <col min="3073" max="3076" width="11.5703125" customWidth="1"/>
    <col min="3077" max="3077" width="6.5703125" bestFit="1" customWidth="1"/>
    <col min="3078" max="3078" width="6.5703125" customWidth="1"/>
    <col min="3079" max="3079" width="7.7109375" customWidth="1"/>
    <col min="3080" max="3080" width="7.140625" customWidth="1"/>
    <col min="3081" max="3081" width="5.5703125" customWidth="1"/>
    <col min="3082" max="3082" width="5.7109375" customWidth="1"/>
    <col min="3083" max="3085" width="5.5703125" customWidth="1"/>
    <col min="3086" max="3086" width="6.5703125" customWidth="1"/>
    <col min="3087" max="3087" width="6.7109375" customWidth="1"/>
    <col min="3088" max="3088" width="5.5703125" customWidth="1"/>
    <col min="3089" max="3089" width="6.42578125" customWidth="1"/>
    <col min="3090" max="3090" width="6.28515625" customWidth="1"/>
    <col min="3091" max="3091" width="6.7109375" customWidth="1"/>
    <col min="3092" max="3093" width="5.5703125" customWidth="1"/>
    <col min="3094" max="3094" width="6.28515625" customWidth="1"/>
    <col min="3095" max="3095" width="7" customWidth="1"/>
    <col min="3096" max="3096" width="5.5703125" customWidth="1"/>
    <col min="3097" max="3097" width="6.85546875" customWidth="1"/>
    <col min="3098" max="3098" width="6.42578125" customWidth="1"/>
    <col min="3099" max="3099" width="6.5703125" customWidth="1"/>
    <col min="3100" max="3100" width="7.140625" customWidth="1"/>
    <col min="3101" max="3101" width="6" customWidth="1"/>
    <col min="3102" max="3102" width="7.140625" customWidth="1"/>
    <col min="3103" max="3103" width="6.42578125" customWidth="1"/>
    <col min="3104" max="3104" width="6.85546875" customWidth="1"/>
    <col min="3105" max="3105" width="6.7109375" customWidth="1"/>
    <col min="3327" max="3327" width="4.7109375" customWidth="1"/>
    <col min="3328" max="3328" width="11.5703125" bestFit="1" customWidth="1"/>
    <col min="3329" max="3332" width="11.5703125" customWidth="1"/>
    <col min="3333" max="3333" width="6.5703125" bestFit="1" customWidth="1"/>
    <col min="3334" max="3334" width="6.5703125" customWidth="1"/>
    <col min="3335" max="3335" width="7.7109375" customWidth="1"/>
    <col min="3336" max="3336" width="7.140625" customWidth="1"/>
    <col min="3337" max="3337" width="5.5703125" customWidth="1"/>
    <col min="3338" max="3338" width="5.7109375" customWidth="1"/>
    <col min="3339" max="3341" width="5.5703125" customWidth="1"/>
    <col min="3342" max="3342" width="6.5703125" customWidth="1"/>
    <col min="3343" max="3343" width="6.7109375" customWidth="1"/>
    <col min="3344" max="3344" width="5.5703125" customWidth="1"/>
    <col min="3345" max="3345" width="6.42578125" customWidth="1"/>
    <col min="3346" max="3346" width="6.28515625" customWidth="1"/>
    <col min="3347" max="3347" width="6.7109375" customWidth="1"/>
    <col min="3348" max="3349" width="5.5703125" customWidth="1"/>
    <col min="3350" max="3350" width="6.28515625" customWidth="1"/>
    <col min="3351" max="3351" width="7" customWidth="1"/>
    <col min="3352" max="3352" width="5.5703125" customWidth="1"/>
    <col min="3353" max="3353" width="6.85546875" customWidth="1"/>
    <col min="3354" max="3354" width="6.42578125" customWidth="1"/>
    <col min="3355" max="3355" width="6.5703125" customWidth="1"/>
    <col min="3356" max="3356" width="7.140625" customWidth="1"/>
    <col min="3357" max="3357" width="6" customWidth="1"/>
    <col min="3358" max="3358" width="7.140625" customWidth="1"/>
    <col min="3359" max="3359" width="6.42578125" customWidth="1"/>
    <col min="3360" max="3360" width="6.85546875" customWidth="1"/>
    <col min="3361" max="3361" width="6.7109375" customWidth="1"/>
    <col min="3583" max="3583" width="4.7109375" customWidth="1"/>
    <col min="3584" max="3584" width="11.5703125" bestFit="1" customWidth="1"/>
    <col min="3585" max="3588" width="11.5703125" customWidth="1"/>
    <col min="3589" max="3589" width="6.5703125" bestFit="1" customWidth="1"/>
    <col min="3590" max="3590" width="6.5703125" customWidth="1"/>
    <col min="3591" max="3591" width="7.7109375" customWidth="1"/>
    <col min="3592" max="3592" width="7.140625" customWidth="1"/>
    <col min="3593" max="3593" width="5.5703125" customWidth="1"/>
    <col min="3594" max="3594" width="5.7109375" customWidth="1"/>
    <col min="3595" max="3597" width="5.5703125" customWidth="1"/>
    <col min="3598" max="3598" width="6.5703125" customWidth="1"/>
    <col min="3599" max="3599" width="6.7109375" customWidth="1"/>
    <col min="3600" max="3600" width="5.5703125" customWidth="1"/>
    <col min="3601" max="3601" width="6.42578125" customWidth="1"/>
    <col min="3602" max="3602" width="6.28515625" customWidth="1"/>
    <col min="3603" max="3603" width="6.7109375" customWidth="1"/>
    <col min="3604" max="3605" width="5.5703125" customWidth="1"/>
    <col min="3606" max="3606" width="6.28515625" customWidth="1"/>
    <col min="3607" max="3607" width="7" customWidth="1"/>
    <col min="3608" max="3608" width="5.5703125" customWidth="1"/>
    <col min="3609" max="3609" width="6.85546875" customWidth="1"/>
    <col min="3610" max="3610" width="6.42578125" customWidth="1"/>
    <col min="3611" max="3611" width="6.5703125" customWidth="1"/>
    <col min="3612" max="3612" width="7.140625" customWidth="1"/>
    <col min="3613" max="3613" width="6" customWidth="1"/>
    <col min="3614" max="3614" width="7.140625" customWidth="1"/>
    <col min="3615" max="3615" width="6.42578125" customWidth="1"/>
    <col min="3616" max="3616" width="6.85546875" customWidth="1"/>
    <col min="3617" max="3617" width="6.7109375" customWidth="1"/>
    <col min="3839" max="3839" width="4.7109375" customWidth="1"/>
    <col min="3840" max="3840" width="11.5703125" bestFit="1" customWidth="1"/>
    <col min="3841" max="3844" width="11.5703125" customWidth="1"/>
    <col min="3845" max="3845" width="6.5703125" bestFit="1" customWidth="1"/>
    <col min="3846" max="3846" width="6.5703125" customWidth="1"/>
    <col min="3847" max="3847" width="7.7109375" customWidth="1"/>
    <col min="3848" max="3848" width="7.140625" customWidth="1"/>
    <col min="3849" max="3849" width="5.5703125" customWidth="1"/>
    <col min="3850" max="3850" width="5.7109375" customWidth="1"/>
    <col min="3851" max="3853" width="5.5703125" customWidth="1"/>
    <col min="3854" max="3854" width="6.5703125" customWidth="1"/>
    <col min="3855" max="3855" width="6.7109375" customWidth="1"/>
    <col min="3856" max="3856" width="5.5703125" customWidth="1"/>
    <col min="3857" max="3857" width="6.42578125" customWidth="1"/>
    <col min="3858" max="3858" width="6.28515625" customWidth="1"/>
    <col min="3859" max="3859" width="6.7109375" customWidth="1"/>
    <col min="3860" max="3861" width="5.5703125" customWidth="1"/>
    <col min="3862" max="3862" width="6.28515625" customWidth="1"/>
    <col min="3863" max="3863" width="7" customWidth="1"/>
    <col min="3864" max="3864" width="5.5703125" customWidth="1"/>
    <col min="3865" max="3865" width="6.85546875" customWidth="1"/>
    <col min="3866" max="3866" width="6.42578125" customWidth="1"/>
    <col min="3867" max="3867" width="6.5703125" customWidth="1"/>
    <col min="3868" max="3868" width="7.140625" customWidth="1"/>
    <col min="3869" max="3869" width="6" customWidth="1"/>
    <col min="3870" max="3870" width="7.140625" customWidth="1"/>
    <col min="3871" max="3871" width="6.42578125" customWidth="1"/>
    <col min="3872" max="3872" width="6.85546875" customWidth="1"/>
    <col min="3873" max="3873" width="6.7109375" customWidth="1"/>
    <col min="4095" max="4095" width="4.7109375" customWidth="1"/>
    <col min="4096" max="4096" width="11.5703125" bestFit="1" customWidth="1"/>
    <col min="4097" max="4100" width="11.5703125" customWidth="1"/>
    <col min="4101" max="4101" width="6.5703125" bestFit="1" customWidth="1"/>
    <col min="4102" max="4102" width="6.5703125" customWidth="1"/>
    <col min="4103" max="4103" width="7.7109375" customWidth="1"/>
    <col min="4104" max="4104" width="7.140625" customWidth="1"/>
    <col min="4105" max="4105" width="5.5703125" customWidth="1"/>
    <col min="4106" max="4106" width="5.7109375" customWidth="1"/>
    <col min="4107" max="4109" width="5.5703125" customWidth="1"/>
    <col min="4110" max="4110" width="6.5703125" customWidth="1"/>
    <col min="4111" max="4111" width="6.7109375" customWidth="1"/>
    <col min="4112" max="4112" width="5.5703125" customWidth="1"/>
    <col min="4113" max="4113" width="6.42578125" customWidth="1"/>
    <col min="4114" max="4114" width="6.28515625" customWidth="1"/>
    <col min="4115" max="4115" width="6.7109375" customWidth="1"/>
    <col min="4116" max="4117" width="5.5703125" customWidth="1"/>
    <col min="4118" max="4118" width="6.28515625" customWidth="1"/>
    <col min="4119" max="4119" width="7" customWidth="1"/>
    <col min="4120" max="4120" width="5.5703125" customWidth="1"/>
    <col min="4121" max="4121" width="6.85546875" customWidth="1"/>
    <col min="4122" max="4122" width="6.42578125" customWidth="1"/>
    <col min="4123" max="4123" width="6.5703125" customWidth="1"/>
    <col min="4124" max="4124" width="7.140625" customWidth="1"/>
    <col min="4125" max="4125" width="6" customWidth="1"/>
    <col min="4126" max="4126" width="7.140625" customWidth="1"/>
    <col min="4127" max="4127" width="6.42578125" customWidth="1"/>
    <col min="4128" max="4128" width="6.85546875" customWidth="1"/>
    <col min="4129" max="4129" width="6.7109375" customWidth="1"/>
    <col min="4351" max="4351" width="4.7109375" customWidth="1"/>
    <col min="4352" max="4352" width="11.5703125" bestFit="1" customWidth="1"/>
    <col min="4353" max="4356" width="11.5703125" customWidth="1"/>
    <col min="4357" max="4357" width="6.5703125" bestFit="1" customWidth="1"/>
    <col min="4358" max="4358" width="6.5703125" customWidth="1"/>
    <col min="4359" max="4359" width="7.7109375" customWidth="1"/>
    <col min="4360" max="4360" width="7.140625" customWidth="1"/>
    <col min="4361" max="4361" width="5.5703125" customWidth="1"/>
    <col min="4362" max="4362" width="5.7109375" customWidth="1"/>
    <col min="4363" max="4365" width="5.5703125" customWidth="1"/>
    <col min="4366" max="4366" width="6.5703125" customWidth="1"/>
    <col min="4367" max="4367" width="6.7109375" customWidth="1"/>
    <col min="4368" max="4368" width="5.5703125" customWidth="1"/>
    <col min="4369" max="4369" width="6.42578125" customWidth="1"/>
    <col min="4370" max="4370" width="6.28515625" customWidth="1"/>
    <col min="4371" max="4371" width="6.7109375" customWidth="1"/>
    <col min="4372" max="4373" width="5.5703125" customWidth="1"/>
    <col min="4374" max="4374" width="6.28515625" customWidth="1"/>
    <col min="4375" max="4375" width="7" customWidth="1"/>
    <col min="4376" max="4376" width="5.5703125" customWidth="1"/>
    <col min="4377" max="4377" width="6.85546875" customWidth="1"/>
    <col min="4378" max="4378" width="6.42578125" customWidth="1"/>
    <col min="4379" max="4379" width="6.5703125" customWidth="1"/>
    <col min="4380" max="4380" width="7.140625" customWidth="1"/>
    <col min="4381" max="4381" width="6" customWidth="1"/>
    <col min="4382" max="4382" width="7.140625" customWidth="1"/>
    <col min="4383" max="4383" width="6.42578125" customWidth="1"/>
    <col min="4384" max="4384" width="6.85546875" customWidth="1"/>
    <col min="4385" max="4385" width="6.7109375" customWidth="1"/>
    <col min="4607" max="4607" width="4.7109375" customWidth="1"/>
    <col min="4608" max="4608" width="11.5703125" bestFit="1" customWidth="1"/>
    <col min="4609" max="4612" width="11.5703125" customWidth="1"/>
    <col min="4613" max="4613" width="6.5703125" bestFit="1" customWidth="1"/>
    <col min="4614" max="4614" width="6.5703125" customWidth="1"/>
    <col min="4615" max="4615" width="7.7109375" customWidth="1"/>
    <col min="4616" max="4616" width="7.140625" customWidth="1"/>
    <col min="4617" max="4617" width="5.5703125" customWidth="1"/>
    <col min="4618" max="4618" width="5.7109375" customWidth="1"/>
    <col min="4619" max="4621" width="5.5703125" customWidth="1"/>
    <col min="4622" max="4622" width="6.5703125" customWidth="1"/>
    <col min="4623" max="4623" width="6.7109375" customWidth="1"/>
    <col min="4624" max="4624" width="5.5703125" customWidth="1"/>
    <col min="4625" max="4625" width="6.42578125" customWidth="1"/>
    <col min="4626" max="4626" width="6.28515625" customWidth="1"/>
    <col min="4627" max="4627" width="6.7109375" customWidth="1"/>
    <col min="4628" max="4629" width="5.5703125" customWidth="1"/>
    <col min="4630" max="4630" width="6.28515625" customWidth="1"/>
    <col min="4631" max="4631" width="7" customWidth="1"/>
    <col min="4632" max="4632" width="5.5703125" customWidth="1"/>
    <col min="4633" max="4633" width="6.85546875" customWidth="1"/>
    <col min="4634" max="4634" width="6.42578125" customWidth="1"/>
    <col min="4635" max="4635" width="6.5703125" customWidth="1"/>
    <col min="4636" max="4636" width="7.140625" customWidth="1"/>
    <col min="4637" max="4637" width="6" customWidth="1"/>
    <col min="4638" max="4638" width="7.140625" customWidth="1"/>
    <col min="4639" max="4639" width="6.42578125" customWidth="1"/>
    <col min="4640" max="4640" width="6.85546875" customWidth="1"/>
    <col min="4641" max="4641" width="6.7109375" customWidth="1"/>
    <col min="4863" max="4863" width="4.7109375" customWidth="1"/>
    <col min="4864" max="4864" width="11.5703125" bestFit="1" customWidth="1"/>
    <col min="4865" max="4868" width="11.5703125" customWidth="1"/>
    <col min="4869" max="4869" width="6.5703125" bestFit="1" customWidth="1"/>
    <col min="4870" max="4870" width="6.5703125" customWidth="1"/>
    <col min="4871" max="4871" width="7.7109375" customWidth="1"/>
    <col min="4872" max="4872" width="7.140625" customWidth="1"/>
    <col min="4873" max="4873" width="5.5703125" customWidth="1"/>
    <col min="4874" max="4874" width="5.7109375" customWidth="1"/>
    <col min="4875" max="4877" width="5.5703125" customWidth="1"/>
    <col min="4878" max="4878" width="6.5703125" customWidth="1"/>
    <col min="4879" max="4879" width="6.7109375" customWidth="1"/>
    <col min="4880" max="4880" width="5.5703125" customWidth="1"/>
    <col min="4881" max="4881" width="6.42578125" customWidth="1"/>
    <col min="4882" max="4882" width="6.28515625" customWidth="1"/>
    <col min="4883" max="4883" width="6.7109375" customWidth="1"/>
    <col min="4884" max="4885" width="5.5703125" customWidth="1"/>
    <col min="4886" max="4886" width="6.28515625" customWidth="1"/>
    <col min="4887" max="4887" width="7" customWidth="1"/>
    <col min="4888" max="4888" width="5.5703125" customWidth="1"/>
    <col min="4889" max="4889" width="6.85546875" customWidth="1"/>
    <col min="4890" max="4890" width="6.42578125" customWidth="1"/>
    <col min="4891" max="4891" width="6.5703125" customWidth="1"/>
    <col min="4892" max="4892" width="7.140625" customWidth="1"/>
    <col min="4893" max="4893" width="6" customWidth="1"/>
    <col min="4894" max="4894" width="7.140625" customWidth="1"/>
    <col min="4895" max="4895" width="6.42578125" customWidth="1"/>
    <col min="4896" max="4896" width="6.85546875" customWidth="1"/>
    <col min="4897" max="4897" width="6.7109375" customWidth="1"/>
    <col min="5119" max="5119" width="4.7109375" customWidth="1"/>
    <col min="5120" max="5120" width="11.5703125" bestFit="1" customWidth="1"/>
    <col min="5121" max="5124" width="11.5703125" customWidth="1"/>
    <col min="5125" max="5125" width="6.5703125" bestFit="1" customWidth="1"/>
    <col min="5126" max="5126" width="6.5703125" customWidth="1"/>
    <col min="5127" max="5127" width="7.7109375" customWidth="1"/>
    <col min="5128" max="5128" width="7.140625" customWidth="1"/>
    <col min="5129" max="5129" width="5.5703125" customWidth="1"/>
    <col min="5130" max="5130" width="5.7109375" customWidth="1"/>
    <col min="5131" max="5133" width="5.5703125" customWidth="1"/>
    <col min="5134" max="5134" width="6.5703125" customWidth="1"/>
    <col min="5135" max="5135" width="6.7109375" customWidth="1"/>
    <col min="5136" max="5136" width="5.5703125" customWidth="1"/>
    <col min="5137" max="5137" width="6.42578125" customWidth="1"/>
    <col min="5138" max="5138" width="6.28515625" customWidth="1"/>
    <col min="5139" max="5139" width="6.7109375" customWidth="1"/>
    <col min="5140" max="5141" width="5.5703125" customWidth="1"/>
    <col min="5142" max="5142" width="6.28515625" customWidth="1"/>
    <col min="5143" max="5143" width="7" customWidth="1"/>
    <col min="5144" max="5144" width="5.5703125" customWidth="1"/>
    <col min="5145" max="5145" width="6.85546875" customWidth="1"/>
    <col min="5146" max="5146" width="6.42578125" customWidth="1"/>
    <col min="5147" max="5147" width="6.5703125" customWidth="1"/>
    <col min="5148" max="5148" width="7.140625" customWidth="1"/>
    <col min="5149" max="5149" width="6" customWidth="1"/>
    <col min="5150" max="5150" width="7.140625" customWidth="1"/>
    <col min="5151" max="5151" width="6.42578125" customWidth="1"/>
    <col min="5152" max="5152" width="6.85546875" customWidth="1"/>
    <col min="5153" max="5153" width="6.7109375" customWidth="1"/>
    <col min="5375" max="5375" width="4.7109375" customWidth="1"/>
    <col min="5376" max="5376" width="11.5703125" bestFit="1" customWidth="1"/>
    <col min="5377" max="5380" width="11.5703125" customWidth="1"/>
    <col min="5381" max="5381" width="6.5703125" bestFit="1" customWidth="1"/>
    <col min="5382" max="5382" width="6.5703125" customWidth="1"/>
    <col min="5383" max="5383" width="7.7109375" customWidth="1"/>
    <col min="5384" max="5384" width="7.140625" customWidth="1"/>
    <col min="5385" max="5385" width="5.5703125" customWidth="1"/>
    <col min="5386" max="5386" width="5.7109375" customWidth="1"/>
    <col min="5387" max="5389" width="5.5703125" customWidth="1"/>
    <col min="5390" max="5390" width="6.5703125" customWidth="1"/>
    <col min="5391" max="5391" width="6.7109375" customWidth="1"/>
    <col min="5392" max="5392" width="5.5703125" customWidth="1"/>
    <col min="5393" max="5393" width="6.42578125" customWidth="1"/>
    <col min="5394" max="5394" width="6.28515625" customWidth="1"/>
    <col min="5395" max="5395" width="6.7109375" customWidth="1"/>
    <col min="5396" max="5397" width="5.5703125" customWidth="1"/>
    <col min="5398" max="5398" width="6.28515625" customWidth="1"/>
    <col min="5399" max="5399" width="7" customWidth="1"/>
    <col min="5400" max="5400" width="5.5703125" customWidth="1"/>
    <col min="5401" max="5401" width="6.85546875" customWidth="1"/>
    <col min="5402" max="5402" width="6.42578125" customWidth="1"/>
    <col min="5403" max="5403" width="6.5703125" customWidth="1"/>
    <col min="5404" max="5404" width="7.140625" customWidth="1"/>
    <col min="5405" max="5405" width="6" customWidth="1"/>
    <col min="5406" max="5406" width="7.140625" customWidth="1"/>
    <col min="5407" max="5407" width="6.42578125" customWidth="1"/>
    <col min="5408" max="5408" width="6.85546875" customWidth="1"/>
    <col min="5409" max="5409" width="6.7109375" customWidth="1"/>
    <col min="5631" max="5631" width="4.7109375" customWidth="1"/>
    <col min="5632" max="5632" width="11.5703125" bestFit="1" customWidth="1"/>
    <col min="5633" max="5636" width="11.5703125" customWidth="1"/>
    <col min="5637" max="5637" width="6.5703125" bestFit="1" customWidth="1"/>
    <col min="5638" max="5638" width="6.5703125" customWidth="1"/>
    <col min="5639" max="5639" width="7.7109375" customWidth="1"/>
    <col min="5640" max="5640" width="7.140625" customWidth="1"/>
    <col min="5641" max="5641" width="5.5703125" customWidth="1"/>
    <col min="5642" max="5642" width="5.7109375" customWidth="1"/>
    <col min="5643" max="5645" width="5.5703125" customWidth="1"/>
    <col min="5646" max="5646" width="6.5703125" customWidth="1"/>
    <col min="5647" max="5647" width="6.7109375" customWidth="1"/>
    <col min="5648" max="5648" width="5.5703125" customWidth="1"/>
    <col min="5649" max="5649" width="6.42578125" customWidth="1"/>
    <col min="5650" max="5650" width="6.28515625" customWidth="1"/>
    <col min="5651" max="5651" width="6.7109375" customWidth="1"/>
    <col min="5652" max="5653" width="5.5703125" customWidth="1"/>
    <col min="5654" max="5654" width="6.28515625" customWidth="1"/>
    <col min="5655" max="5655" width="7" customWidth="1"/>
    <col min="5656" max="5656" width="5.5703125" customWidth="1"/>
    <col min="5657" max="5657" width="6.85546875" customWidth="1"/>
    <col min="5658" max="5658" width="6.42578125" customWidth="1"/>
    <col min="5659" max="5659" width="6.5703125" customWidth="1"/>
    <col min="5660" max="5660" width="7.140625" customWidth="1"/>
    <col min="5661" max="5661" width="6" customWidth="1"/>
    <col min="5662" max="5662" width="7.140625" customWidth="1"/>
    <col min="5663" max="5663" width="6.42578125" customWidth="1"/>
    <col min="5664" max="5664" width="6.85546875" customWidth="1"/>
    <col min="5665" max="5665" width="6.7109375" customWidth="1"/>
    <col min="5887" max="5887" width="4.7109375" customWidth="1"/>
    <col min="5888" max="5888" width="11.5703125" bestFit="1" customWidth="1"/>
    <col min="5889" max="5892" width="11.5703125" customWidth="1"/>
    <col min="5893" max="5893" width="6.5703125" bestFit="1" customWidth="1"/>
    <col min="5894" max="5894" width="6.5703125" customWidth="1"/>
    <col min="5895" max="5895" width="7.7109375" customWidth="1"/>
    <col min="5896" max="5896" width="7.140625" customWidth="1"/>
    <col min="5897" max="5897" width="5.5703125" customWidth="1"/>
    <col min="5898" max="5898" width="5.7109375" customWidth="1"/>
    <col min="5899" max="5901" width="5.5703125" customWidth="1"/>
    <col min="5902" max="5902" width="6.5703125" customWidth="1"/>
    <col min="5903" max="5903" width="6.7109375" customWidth="1"/>
    <col min="5904" max="5904" width="5.5703125" customWidth="1"/>
    <col min="5905" max="5905" width="6.42578125" customWidth="1"/>
    <col min="5906" max="5906" width="6.28515625" customWidth="1"/>
    <col min="5907" max="5907" width="6.7109375" customWidth="1"/>
    <col min="5908" max="5909" width="5.5703125" customWidth="1"/>
    <col min="5910" max="5910" width="6.28515625" customWidth="1"/>
    <col min="5911" max="5911" width="7" customWidth="1"/>
    <col min="5912" max="5912" width="5.5703125" customWidth="1"/>
    <col min="5913" max="5913" width="6.85546875" customWidth="1"/>
    <col min="5914" max="5914" width="6.42578125" customWidth="1"/>
    <col min="5915" max="5915" width="6.5703125" customWidth="1"/>
    <col min="5916" max="5916" width="7.140625" customWidth="1"/>
    <col min="5917" max="5917" width="6" customWidth="1"/>
    <col min="5918" max="5918" width="7.140625" customWidth="1"/>
    <col min="5919" max="5919" width="6.42578125" customWidth="1"/>
    <col min="5920" max="5920" width="6.85546875" customWidth="1"/>
    <col min="5921" max="5921" width="6.7109375" customWidth="1"/>
    <col min="6143" max="6143" width="4.7109375" customWidth="1"/>
    <col min="6144" max="6144" width="11.5703125" bestFit="1" customWidth="1"/>
    <col min="6145" max="6148" width="11.5703125" customWidth="1"/>
    <col min="6149" max="6149" width="6.5703125" bestFit="1" customWidth="1"/>
    <col min="6150" max="6150" width="6.5703125" customWidth="1"/>
    <col min="6151" max="6151" width="7.7109375" customWidth="1"/>
    <col min="6152" max="6152" width="7.140625" customWidth="1"/>
    <col min="6153" max="6153" width="5.5703125" customWidth="1"/>
    <col min="6154" max="6154" width="5.7109375" customWidth="1"/>
    <col min="6155" max="6157" width="5.5703125" customWidth="1"/>
    <col min="6158" max="6158" width="6.5703125" customWidth="1"/>
    <col min="6159" max="6159" width="6.7109375" customWidth="1"/>
    <col min="6160" max="6160" width="5.5703125" customWidth="1"/>
    <col min="6161" max="6161" width="6.42578125" customWidth="1"/>
    <col min="6162" max="6162" width="6.28515625" customWidth="1"/>
    <col min="6163" max="6163" width="6.7109375" customWidth="1"/>
    <col min="6164" max="6165" width="5.5703125" customWidth="1"/>
    <col min="6166" max="6166" width="6.28515625" customWidth="1"/>
    <col min="6167" max="6167" width="7" customWidth="1"/>
    <col min="6168" max="6168" width="5.5703125" customWidth="1"/>
    <col min="6169" max="6169" width="6.85546875" customWidth="1"/>
    <col min="6170" max="6170" width="6.42578125" customWidth="1"/>
    <col min="6171" max="6171" width="6.5703125" customWidth="1"/>
    <col min="6172" max="6172" width="7.140625" customWidth="1"/>
    <col min="6173" max="6173" width="6" customWidth="1"/>
    <col min="6174" max="6174" width="7.140625" customWidth="1"/>
    <col min="6175" max="6175" width="6.42578125" customWidth="1"/>
    <col min="6176" max="6176" width="6.85546875" customWidth="1"/>
    <col min="6177" max="6177" width="6.7109375" customWidth="1"/>
    <col min="6399" max="6399" width="4.7109375" customWidth="1"/>
    <col min="6400" max="6400" width="11.5703125" bestFit="1" customWidth="1"/>
    <col min="6401" max="6404" width="11.5703125" customWidth="1"/>
    <col min="6405" max="6405" width="6.5703125" bestFit="1" customWidth="1"/>
    <col min="6406" max="6406" width="6.5703125" customWidth="1"/>
    <col min="6407" max="6407" width="7.7109375" customWidth="1"/>
    <col min="6408" max="6408" width="7.140625" customWidth="1"/>
    <col min="6409" max="6409" width="5.5703125" customWidth="1"/>
    <col min="6410" max="6410" width="5.7109375" customWidth="1"/>
    <col min="6411" max="6413" width="5.5703125" customWidth="1"/>
    <col min="6414" max="6414" width="6.5703125" customWidth="1"/>
    <col min="6415" max="6415" width="6.7109375" customWidth="1"/>
    <col min="6416" max="6416" width="5.5703125" customWidth="1"/>
    <col min="6417" max="6417" width="6.42578125" customWidth="1"/>
    <col min="6418" max="6418" width="6.28515625" customWidth="1"/>
    <col min="6419" max="6419" width="6.7109375" customWidth="1"/>
    <col min="6420" max="6421" width="5.5703125" customWidth="1"/>
    <col min="6422" max="6422" width="6.28515625" customWidth="1"/>
    <col min="6423" max="6423" width="7" customWidth="1"/>
    <col min="6424" max="6424" width="5.5703125" customWidth="1"/>
    <col min="6425" max="6425" width="6.85546875" customWidth="1"/>
    <col min="6426" max="6426" width="6.42578125" customWidth="1"/>
    <col min="6427" max="6427" width="6.5703125" customWidth="1"/>
    <col min="6428" max="6428" width="7.140625" customWidth="1"/>
    <col min="6429" max="6429" width="6" customWidth="1"/>
    <col min="6430" max="6430" width="7.140625" customWidth="1"/>
    <col min="6431" max="6431" width="6.42578125" customWidth="1"/>
    <col min="6432" max="6432" width="6.85546875" customWidth="1"/>
    <col min="6433" max="6433" width="6.7109375" customWidth="1"/>
    <col min="6655" max="6655" width="4.7109375" customWidth="1"/>
    <col min="6656" max="6656" width="11.5703125" bestFit="1" customWidth="1"/>
    <col min="6657" max="6660" width="11.5703125" customWidth="1"/>
    <col min="6661" max="6661" width="6.5703125" bestFit="1" customWidth="1"/>
    <col min="6662" max="6662" width="6.5703125" customWidth="1"/>
    <col min="6663" max="6663" width="7.7109375" customWidth="1"/>
    <col min="6664" max="6664" width="7.140625" customWidth="1"/>
    <col min="6665" max="6665" width="5.5703125" customWidth="1"/>
    <col min="6666" max="6666" width="5.7109375" customWidth="1"/>
    <col min="6667" max="6669" width="5.5703125" customWidth="1"/>
    <col min="6670" max="6670" width="6.5703125" customWidth="1"/>
    <col min="6671" max="6671" width="6.7109375" customWidth="1"/>
    <col min="6672" max="6672" width="5.5703125" customWidth="1"/>
    <col min="6673" max="6673" width="6.42578125" customWidth="1"/>
    <col min="6674" max="6674" width="6.28515625" customWidth="1"/>
    <col min="6675" max="6675" width="6.7109375" customWidth="1"/>
    <col min="6676" max="6677" width="5.5703125" customWidth="1"/>
    <col min="6678" max="6678" width="6.28515625" customWidth="1"/>
    <col min="6679" max="6679" width="7" customWidth="1"/>
    <col min="6680" max="6680" width="5.5703125" customWidth="1"/>
    <col min="6681" max="6681" width="6.85546875" customWidth="1"/>
    <col min="6682" max="6682" width="6.42578125" customWidth="1"/>
    <col min="6683" max="6683" width="6.5703125" customWidth="1"/>
    <col min="6684" max="6684" width="7.140625" customWidth="1"/>
    <col min="6685" max="6685" width="6" customWidth="1"/>
    <col min="6686" max="6686" width="7.140625" customWidth="1"/>
    <col min="6687" max="6687" width="6.42578125" customWidth="1"/>
    <col min="6688" max="6688" width="6.85546875" customWidth="1"/>
    <col min="6689" max="6689" width="6.7109375" customWidth="1"/>
    <col min="6911" max="6911" width="4.7109375" customWidth="1"/>
    <col min="6912" max="6912" width="11.5703125" bestFit="1" customWidth="1"/>
    <col min="6913" max="6916" width="11.5703125" customWidth="1"/>
    <col min="6917" max="6917" width="6.5703125" bestFit="1" customWidth="1"/>
    <col min="6918" max="6918" width="6.5703125" customWidth="1"/>
    <col min="6919" max="6919" width="7.7109375" customWidth="1"/>
    <col min="6920" max="6920" width="7.140625" customWidth="1"/>
    <col min="6921" max="6921" width="5.5703125" customWidth="1"/>
    <col min="6922" max="6922" width="5.7109375" customWidth="1"/>
    <col min="6923" max="6925" width="5.5703125" customWidth="1"/>
    <col min="6926" max="6926" width="6.5703125" customWidth="1"/>
    <col min="6927" max="6927" width="6.7109375" customWidth="1"/>
    <col min="6928" max="6928" width="5.5703125" customWidth="1"/>
    <col min="6929" max="6929" width="6.42578125" customWidth="1"/>
    <col min="6930" max="6930" width="6.28515625" customWidth="1"/>
    <col min="6931" max="6931" width="6.7109375" customWidth="1"/>
    <col min="6932" max="6933" width="5.5703125" customWidth="1"/>
    <col min="6934" max="6934" width="6.28515625" customWidth="1"/>
    <col min="6935" max="6935" width="7" customWidth="1"/>
    <col min="6936" max="6936" width="5.5703125" customWidth="1"/>
    <col min="6937" max="6937" width="6.85546875" customWidth="1"/>
    <col min="6938" max="6938" width="6.42578125" customWidth="1"/>
    <col min="6939" max="6939" width="6.5703125" customWidth="1"/>
    <col min="6940" max="6940" width="7.140625" customWidth="1"/>
    <col min="6941" max="6941" width="6" customWidth="1"/>
    <col min="6942" max="6942" width="7.140625" customWidth="1"/>
    <col min="6943" max="6943" width="6.42578125" customWidth="1"/>
    <col min="6944" max="6944" width="6.85546875" customWidth="1"/>
    <col min="6945" max="6945" width="6.7109375" customWidth="1"/>
    <col min="7167" max="7167" width="4.7109375" customWidth="1"/>
    <col min="7168" max="7168" width="11.5703125" bestFit="1" customWidth="1"/>
    <col min="7169" max="7172" width="11.5703125" customWidth="1"/>
    <col min="7173" max="7173" width="6.5703125" bestFit="1" customWidth="1"/>
    <col min="7174" max="7174" width="6.5703125" customWidth="1"/>
    <col min="7175" max="7175" width="7.7109375" customWidth="1"/>
    <col min="7176" max="7176" width="7.140625" customWidth="1"/>
    <col min="7177" max="7177" width="5.5703125" customWidth="1"/>
    <col min="7178" max="7178" width="5.7109375" customWidth="1"/>
    <col min="7179" max="7181" width="5.5703125" customWidth="1"/>
    <col min="7182" max="7182" width="6.5703125" customWidth="1"/>
    <col min="7183" max="7183" width="6.7109375" customWidth="1"/>
    <col min="7184" max="7184" width="5.5703125" customWidth="1"/>
    <col min="7185" max="7185" width="6.42578125" customWidth="1"/>
    <col min="7186" max="7186" width="6.28515625" customWidth="1"/>
    <col min="7187" max="7187" width="6.7109375" customWidth="1"/>
    <col min="7188" max="7189" width="5.5703125" customWidth="1"/>
    <col min="7190" max="7190" width="6.28515625" customWidth="1"/>
    <col min="7191" max="7191" width="7" customWidth="1"/>
    <col min="7192" max="7192" width="5.5703125" customWidth="1"/>
    <col min="7193" max="7193" width="6.85546875" customWidth="1"/>
    <col min="7194" max="7194" width="6.42578125" customWidth="1"/>
    <col min="7195" max="7195" width="6.5703125" customWidth="1"/>
    <col min="7196" max="7196" width="7.140625" customWidth="1"/>
    <col min="7197" max="7197" width="6" customWidth="1"/>
    <col min="7198" max="7198" width="7.140625" customWidth="1"/>
    <col min="7199" max="7199" width="6.42578125" customWidth="1"/>
    <col min="7200" max="7200" width="6.85546875" customWidth="1"/>
    <col min="7201" max="7201" width="6.7109375" customWidth="1"/>
    <col min="7423" max="7423" width="4.7109375" customWidth="1"/>
    <col min="7424" max="7424" width="11.5703125" bestFit="1" customWidth="1"/>
    <col min="7425" max="7428" width="11.5703125" customWidth="1"/>
    <col min="7429" max="7429" width="6.5703125" bestFit="1" customWidth="1"/>
    <col min="7430" max="7430" width="6.5703125" customWidth="1"/>
    <col min="7431" max="7431" width="7.7109375" customWidth="1"/>
    <col min="7432" max="7432" width="7.140625" customWidth="1"/>
    <col min="7433" max="7433" width="5.5703125" customWidth="1"/>
    <col min="7434" max="7434" width="5.7109375" customWidth="1"/>
    <col min="7435" max="7437" width="5.5703125" customWidth="1"/>
    <col min="7438" max="7438" width="6.5703125" customWidth="1"/>
    <col min="7439" max="7439" width="6.7109375" customWidth="1"/>
    <col min="7440" max="7440" width="5.5703125" customWidth="1"/>
    <col min="7441" max="7441" width="6.42578125" customWidth="1"/>
    <col min="7442" max="7442" width="6.28515625" customWidth="1"/>
    <col min="7443" max="7443" width="6.7109375" customWidth="1"/>
    <col min="7444" max="7445" width="5.5703125" customWidth="1"/>
    <col min="7446" max="7446" width="6.28515625" customWidth="1"/>
    <col min="7447" max="7447" width="7" customWidth="1"/>
    <col min="7448" max="7448" width="5.5703125" customWidth="1"/>
    <col min="7449" max="7449" width="6.85546875" customWidth="1"/>
    <col min="7450" max="7450" width="6.42578125" customWidth="1"/>
    <col min="7451" max="7451" width="6.5703125" customWidth="1"/>
    <col min="7452" max="7452" width="7.140625" customWidth="1"/>
    <col min="7453" max="7453" width="6" customWidth="1"/>
    <col min="7454" max="7454" width="7.140625" customWidth="1"/>
    <col min="7455" max="7455" width="6.42578125" customWidth="1"/>
    <col min="7456" max="7456" width="6.85546875" customWidth="1"/>
    <col min="7457" max="7457" width="6.7109375" customWidth="1"/>
    <col min="7679" max="7679" width="4.7109375" customWidth="1"/>
    <col min="7680" max="7680" width="11.5703125" bestFit="1" customWidth="1"/>
    <col min="7681" max="7684" width="11.5703125" customWidth="1"/>
    <col min="7685" max="7685" width="6.5703125" bestFit="1" customWidth="1"/>
    <col min="7686" max="7686" width="6.5703125" customWidth="1"/>
    <col min="7687" max="7687" width="7.7109375" customWidth="1"/>
    <col min="7688" max="7688" width="7.140625" customWidth="1"/>
    <col min="7689" max="7689" width="5.5703125" customWidth="1"/>
    <col min="7690" max="7690" width="5.7109375" customWidth="1"/>
    <col min="7691" max="7693" width="5.5703125" customWidth="1"/>
    <col min="7694" max="7694" width="6.5703125" customWidth="1"/>
    <col min="7695" max="7695" width="6.7109375" customWidth="1"/>
    <col min="7696" max="7696" width="5.5703125" customWidth="1"/>
    <col min="7697" max="7697" width="6.42578125" customWidth="1"/>
    <col min="7698" max="7698" width="6.28515625" customWidth="1"/>
    <col min="7699" max="7699" width="6.7109375" customWidth="1"/>
    <col min="7700" max="7701" width="5.5703125" customWidth="1"/>
    <col min="7702" max="7702" width="6.28515625" customWidth="1"/>
    <col min="7703" max="7703" width="7" customWidth="1"/>
    <col min="7704" max="7704" width="5.5703125" customWidth="1"/>
    <col min="7705" max="7705" width="6.85546875" customWidth="1"/>
    <col min="7706" max="7706" width="6.42578125" customWidth="1"/>
    <col min="7707" max="7707" width="6.5703125" customWidth="1"/>
    <col min="7708" max="7708" width="7.140625" customWidth="1"/>
    <col min="7709" max="7709" width="6" customWidth="1"/>
    <col min="7710" max="7710" width="7.140625" customWidth="1"/>
    <col min="7711" max="7711" width="6.42578125" customWidth="1"/>
    <col min="7712" max="7712" width="6.85546875" customWidth="1"/>
    <col min="7713" max="7713" width="6.7109375" customWidth="1"/>
    <col min="7935" max="7935" width="4.7109375" customWidth="1"/>
    <col min="7936" max="7936" width="11.5703125" bestFit="1" customWidth="1"/>
    <col min="7937" max="7940" width="11.5703125" customWidth="1"/>
    <col min="7941" max="7941" width="6.5703125" bestFit="1" customWidth="1"/>
    <col min="7942" max="7942" width="6.5703125" customWidth="1"/>
    <col min="7943" max="7943" width="7.7109375" customWidth="1"/>
    <col min="7944" max="7944" width="7.140625" customWidth="1"/>
    <col min="7945" max="7945" width="5.5703125" customWidth="1"/>
    <col min="7946" max="7946" width="5.7109375" customWidth="1"/>
    <col min="7947" max="7949" width="5.5703125" customWidth="1"/>
    <col min="7950" max="7950" width="6.5703125" customWidth="1"/>
    <col min="7951" max="7951" width="6.7109375" customWidth="1"/>
    <col min="7952" max="7952" width="5.5703125" customWidth="1"/>
    <col min="7953" max="7953" width="6.42578125" customWidth="1"/>
    <col min="7954" max="7954" width="6.28515625" customWidth="1"/>
    <col min="7955" max="7955" width="6.7109375" customWidth="1"/>
    <col min="7956" max="7957" width="5.5703125" customWidth="1"/>
    <col min="7958" max="7958" width="6.28515625" customWidth="1"/>
    <col min="7959" max="7959" width="7" customWidth="1"/>
    <col min="7960" max="7960" width="5.5703125" customWidth="1"/>
    <col min="7961" max="7961" width="6.85546875" customWidth="1"/>
    <col min="7962" max="7962" width="6.42578125" customWidth="1"/>
    <col min="7963" max="7963" width="6.5703125" customWidth="1"/>
    <col min="7964" max="7964" width="7.140625" customWidth="1"/>
    <col min="7965" max="7965" width="6" customWidth="1"/>
    <col min="7966" max="7966" width="7.140625" customWidth="1"/>
    <col min="7967" max="7967" width="6.42578125" customWidth="1"/>
    <col min="7968" max="7968" width="6.85546875" customWidth="1"/>
    <col min="7969" max="7969" width="6.7109375" customWidth="1"/>
    <col min="8191" max="8191" width="4.7109375" customWidth="1"/>
    <col min="8192" max="8192" width="11.5703125" bestFit="1" customWidth="1"/>
    <col min="8193" max="8196" width="11.5703125" customWidth="1"/>
    <col min="8197" max="8197" width="6.5703125" bestFit="1" customWidth="1"/>
    <col min="8198" max="8198" width="6.5703125" customWidth="1"/>
    <col min="8199" max="8199" width="7.7109375" customWidth="1"/>
    <col min="8200" max="8200" width="7.140625" customWidth="1"/>
    <col min="8201" max="8201" width="5.5703125" customWidth="1"/>
    <col min="8202" max="8202" width="5.7109375" customWidth="1"/>
    <col min="8203" max="8205" width="5.5703125" customWidth="1"/>
    <col min="8206" max="8206" width="6.5703125" customWidth="1"/>
    <col min="8207" max="8207" width="6.7109375" customWidth="1"/>
    <col min="8208" max="8208" width="5.5703125" customWidth="1"/>
    <col min="8209" max="8209" width="6.42578125" customWidth="1"/>
    <col min="8210" max="8210" width="6.28515625" customWidth="1"/>
    <col min="8211" max="8211" width="6.7109375" customWidth="1"/>
    <col min="8212" max="8213" width="5.5703125" customWidth="1"/>
    <col min="8214" max="8214" width="6.28515625" customWidth="1"/>
    <col min="8215" max="8215" width="7" customWidth="1"/>
    <col min="8216" max="8216" width="5.5703125" customWidth="1"/>
    <col min="8217" max="8217" width="6.85546875" customWidth="1"/>
    <col min="8218" max="8218" width="6.42578125" customWidth="1"/>
    <col min="8219" max="8219" width="6.5703125" customWidth="1"/>
    <col min="8220" max="8220" width="7.140625" customWidth="1"/>
    <col min="8221" max="8221" width="6" customWidth="1"/>
    <col min="8222" max="8222" width="7.140625" customWidth="1"/>
    <col min="8223" max="8223" width="6.42578125" customWidth="1"/>
    <col min="8224" max="8224" width="6.85546875" customWidth="1"/>
    <col min="8225" max="8225" width="6.7109375" customWidth="1"/>
    <col min="8447" max="8447" width="4.7109375" customWidth="1"/>
    <col min="8448" max="8448" width="11.5703125" bestFit="1" customWidth="1"/>
    <col min="8449" max="8452" width="11.5703125" customWidth="1"/>
    <col min="8453" max="8453" width="6.5703125" bestFit="1" customWidth="1"/>
    <col min="8454" max="8454" width="6.5703125" customWidth="1"/>
    <col min="8455" max="8455" width="7.7109375" customWidth="1"/>
    <col min="8456" max="8456" width="7.140625" customWidth="1"/>
    <col min="8457" max="8457" width="5.5703125" customWidth="1"/>
    <col min="8458" max="8458" width="5.7109375" customWidth="1"/>
    <col min="8459" max="8461" width="5.5703125" customWidth="1"/>
    <col min="8462" max="8462" width="6.5703125" customWidth="1"/>
    <col min="8463" max="8463" width="6.7109375" customWidth="1"/>
    <col min="8464" max="8464" width="5.5703125" customWidth="1"/>
    <col min="8465" max="8465" width="6.42578125" customWidth="1"/>
    <col min="8466" max="8466" width="6.28515625" customWidth="1"/>
    <col min="8467" max="8467" width="6.7109375" customWidth="1"/>
    <col min="8468" max="8469" width="5.5703125" customWidth="1"/>
    <col min="8470" max="8470" width="6.28515625" customWidth="1"/>
    <col min="8471" max="8471" width="7" customWidth="1"/>
    <col min="8472" max="8472" width="5.5703125" customWidth="1"/>
    <col min="8473" max="8473" width="6.85546875" customWidth="1"/>
    <col min="8474" max="8474" width="6.42578125" customWidth="1"/>
    <col min="8475" max="8475" width="6.5703125" customWidth="1"/>
    <col min="8476" max="8476" width="7.140625" customWidth="1"/>
    <col min="8477" max="8477" width="6" customWidth="1"/>
    <col min="8478" max="8478" width="7.140625" customWidth="1"/>
    <col min="8479" max="8479" width="6.42578125" customWidth="1"/>
    <col min="8480" max="8480" width="6.85546875" customWidth="1"/>
    <col min="8481" max="8481" width="6.7109375" customWidth="1"/>
    <col min="8703" max="8703" width="4.7109375" customWidth="1"/>
    <col min="8704" max="8704" width="11.5703125" bestFit="1" customWidth="1"/>
    <col min="8705" max="8708" width="11.5703125" customWidth="1"/>
    <col min="8709" max="8709" width="6.5703125" bestFit="1" customWidth="1"/>
    <col min="8710" max="8710" width="6.5703125" customWidth="1"/>
    <col min="8711" max="8711" width="7.7109375" customWidth="1"/>
    <col min="8712" max="8712" width="7.140625" customWidth="1"/>
    <col min="8713" max="8713" width="5.5703125" customWidth="1"/>
    <col min="8714" max="8714" width="5.7109375" customWidth="1"/>
    <col min="8715" max="8717" width="5.5703125" customWidth="1"/>
    <col min="8718" max="8718" width="6.5703125" customWidth="1"/>
    <col min="8719" max="8719" width="6.7109375" customWidth="1"/>
    <col min="8720" max="8720" width="5.5703125" customWidth="1"/>
    <col min="8721" max="8721" width="6.42578125" customWidth="1"/>
    <col min="8722" max="8722" width="6.28515625" customWidth="1"/>
    <col min="8723" max="8723" width="6.7109375" customWidth="1"/>
    <col min="8724" max="8725" width="5.5703125" customWidth="1"/>
    <col min="8726" max="8726" width="6.28515625" customWidth="1"/>
    <col min="8727" max="8727" width="7" customWidth="1"/>
    <col min="8728" max="8728" width="5.5703125" customWidth="1"/>
    <col min="8729" max="8729" width="6.85546875" customWidth="1"/>
    <col min="8730" max="8730" width="6.42578125" customWidth="1"/>
    <col min="8731" max="8731" width="6.5703125" customWidth="1"/>
    <col min="8732" max="8732" width="7.140625" customWidth="1"/>
    <col min="8733" max="8733" width="6" customWidth="1"/>
    <col min="8734" max="8734" width="7.140625" customWidth="1"/>
    <col min="8735" max="8735" width="6.42578125" customWidth="1"/>
    <col min="8736" max="8736" width="6.85546875" customWidth="1"/>
    <col min="8737" max="8737" width="6.7109375" customWidth="1"/>
    <col min="8959" max="8959" width="4.7109375" customWidth="1"/>
    <col min="8960" max="8960" width="11.5703125" bestFit="1" customWidth="1"/>
    <col min="8961" max="8964" width="11.5703125" customWidth="1"/>
    <col min="8965" max="8965" width="6.5703125" bestFit="1" customWidth="1"/>
    <col min="8966" max="8966" width="6.5703125" customWidth="1"/>
    <col min="8967" max="8967" width="7.7109375" customWidth="1"/>
    <col min="8968" max="8968" width="7.140625" customWidth="1"/>
    <col min="8969" max="8969" width="5.5703125" customWidth="1"/>
    <col min="8970" max="8970" width="5.7109375" customWidth="1"/>
    <col min="8971" max="8973" width="5.5703125" customWidth="1"/>
    <col min="8974" max="8974" width="6.5703125" customWidth="1"/>
    <col min="8975" max="8975" width="6.7109375" customWidth="1"/>
    <col min="8976" max="8976" width="5.5703125" customWidth="1"/>
    <col min="8977" max="8977" width="6.42578125" customWidth="1"/>
    <col min="8978" max="8978" width="6.28515625" customWidth="1"/>
    <col min="8979" max="8979" width="6.7109375" customWidth="1"/>
    <col min="8980" max="8981" width="5.5703125" customWidth="1"/>
    <col min="8982" max="8982" width="6.28515625" customWidth="1"/>
    <col min="8983" max="8983" width="7" customWidth="1"/>
    <col min="8984" max="8984" width="5.5703125" customWidth="1"/>
    <col min="8985" max="8985" width="6.85546875" customWidth="1"/>
    <col min="8986" max="8986" width="6.42578125" customWidth="1"/>
    <col min="8987" max="8987" width="6.5703125" customWidth="1"/>
    <col min="8988" max="8988" width="7.140625" customWidth="1"/>
    <col min="8989" max="8989" width="6" customWidth="1"/>
    <col min="8990" max="8990" width="7.140625" customWidth="1"/>
    <col min="8991" max="8991" width="6.42578125" customWidth="1"/>
    <col min="8992" max="8992" width="6.85546875" customWidth="1"/>
    <col min="8993" max="8993" width="6.7109375" customWidth="1"/>
    <col min="9215" max="9215" width="4.7109375" customWidth="1"/>
    <col min="9216" max="9216" width="11.5703125" bestFit="1" customWidth="1"/>
    <col min="9217" max="9220" width="11.5703125" customWidth="1"/>
    <col min="9221" max="9221" width="6.5703125" bestFit="1" customWidth="1"/>
    <col min="9222" max="9222" width="6.5703125" customWidth="1"/>
    <col min="9223" max="9223" width="7.7109375" customWidth="1"/>
    <col min="9224" max="9224" width="7.140625" customWidth="1"/>
    <col min="9225" max="9225" width="5.5703125" customWidth="1"/>
    <col min="9226" max="9226" width="5.7109375" customWidth="1"/>
    <col min="9227" max="9229" width="5.5703125" customWidth="1"/>
    <col min="9230" max="9230" width="6.5703125" customWidth="1"/>
    <col min="9231" max="9231" width="6.7109375" customWidth="1"/>
    <col min="9232" max="9232" width="5.5703125" customWidth="1"/>
    <col min="9233" max="9233" width="6.42578125" customWidth="1"/>
    <col min="9234" max="9234" width="6.28515625" customWidth="1"/>
    <col min="9235" max="9235" width="6.7109375" customWidth="1"/>
    <col min="9236" max="9237" width="5.5703125" customWidth="1"/>
    <col min="9238" max="9238" width="6.28515625" customWidth="1"/>
    <col min="9239" max="9239" width="7" customWidth="1"/>
    <col min="9240" max="9240" width="5.5703125" customWidth="1"/>
    <col min="9241" max="9241" width="6.85546875" customWidth="1"/>
    <col min="9242" max="9242" width="6.42578125" customWidth="1"/>
    <col min="9243" max="9243" width="6.5703125" customWidth="1"/>
    <col min="9244" max="9244" width="7.140625" customWidth="1"/>
    <col min="9245" max="9245" width="6" customWidth="1"/>
    <col min="9246" max="9246" width="7.140625" customWidth="1"/>
    <col min="9247" max="9247" width="6.42578125" customWidth="1"/>
    <col min="9248" max="9248" width="6.85546875" customWidth="1"/>
    <col min="9249" max="9249" width="6.7109375" customWidth="1"/>
    <col min="9471" max="9471" width="4.7109375" customWidth="1"/>
    <col min="9472" max="9472" width="11.5703125" bestFit="1" customWidth="1"/>
    <col min="9473" max="9476" width="11.5703125" customWidth="1"/>
    <col min="9477" max="9477" width="6.5703125" bestFit="1" customWidth="1"/>
    <col min="9478" max="9478" width="6.5703125" customWidth="1"/>
    <col min="9479" max="9479" width="7.7109375" customWidth="1"/>
    <col min="9480" max="9480" width="7.140625" customWidth="1"/>
    <col min="9481" max="9481" width="5.5703125" customWidth="1"/>
    <col min="9482" max="9482" width="5.7109375" customWidth="1"/>
    <col min="9483" max="9485" width="5.5703125" customWidth="1"/>
    <col min="9486" max="9486" width="6.5703125" customWidth="1"/>
    <col min="9487" max="9487" width="6.7109375" customWidth="1"/>
    <col min="9488" max="9488" width="5.5703125" customWidth="1"/>
    <col min="9489" max="9489" width="6.42578125" customWidth="1"/>
    <col min="9490" max="9490" width="6.28515625" customWidth="1"/>
    <col min="9491" max="9491" width="6.7109375" customWidth="1"/>
    <col min="9492" max="9493" width="5.5703125" customWidth="1"/>
    <col min="9494" max="9494" width="6.28515625" customWidth="1"/>
    <col min="9495" max="9495" width="7" customWidth="1"/>
    <col min="9496" max="9496" width="5.5703125" customWidth="1"/>
    <col min="9497" max="9497" width="6.85546875" customWidth="1"/>
    <col min="9498" max="9498" width="6.42578125" customWidth="1"/>
    <col min="9499" max="9499" width="6.5703125" customWidth="1"/>
    <col min="9500" max="9500" width="7.140625" customWidth="1"/>
    <col min="9501" max="9501" width="6" customWidth="1"/>
    <col min="9502" max="9502" width="7.140625" customWidth="1"/>
    <col min="9503" max="9503" width="6.42578125" customWidth="1"/>
    <col min="9504" max="9504" width="6.85546875" customWidth="1"/>
    <col min="9505" max="9505" width="6.7109375" customWidth="1"/>
    <col min="9727" max="9727" width="4.7109375" customWidth="1"/>
    <col min="9728" max="9728" width="11.5703125" bestFit="1" customWidth="1"/>
    <col min="9729" max="9732" width="11.5703125" customWidth="1"/>
    <col min="9733" max="9733" width="6.5703125" bestFit="1" customWidth="1"/>
    <col min="9734" max="9734" width="6.5703125" customWidth="1"/>
    <col min="9735" max="9735" width="7.7109375" customWidth="1"/>
    <col min="9736" max="9736" width="7.140625" customWidth="1"/>
    <col min="9737" max="9737" width="5.5703125" customWidth="1"/>
    <col min="9738" max="9738" width="5.7109375" customWidth="1"/>
    <col min="9739" max="9741" width="5.5703125" customWidth="1"/>
    <col min="9742" max="9742" width="6.5703125" customWidth="1"/>
    <col min="9743" max="9743" width="6.7109375" customWidth="1"/>
    <col min="9744" max="9744" width="5.5703125" customWidth="1"/>
    <col min="9745" max="9745" width="6.42578125" customWidth="1"/>
    <col min="9746" max="9746" width="6.28515625" customWidth="1"/>
    <col min="9747" max="9747" width="6.7109375" customWidth="1"/>
    <col min="9748" max="9749" width="5.5703125" customWidth="1"/>
    <col min="9750" max="9750" width="6.28515625" customWidth="1"/>
    <col min="9751" max="9751" width="7" customWidth="1"/>
    <col min="9752" max="9752" width="5.5703125" customWidth="1"/>
    <col min="9753" max="9753" width="6.85546875" customWidth="1"/>
    <col min="9754" max="9754" width="6.42578125" customWidth="1"/>
    <col min="9755" max="9755" width="6.5703125" customWidth="1"/>
    <col min="9756" max="9756" width="7.140625" customWidth="1"/>
    <col min="9757" max="9757" width="6" customWidth="1"/>
    <col min="9758" max="9758" width="7.140625" customWidth="1"/>
    <col min="9759" max="9759" width="6.42578125" customWidth="1"/>
    <col min="9760" max="9760" width="6.85546875" customWidth="1"/>
    <col min="9761" max="9761" width="6.7109375" customWidth="1"/>
    <col min="9983" max="9983" width="4.7109375" customWidth="1"/>
    <col min="9984" max="9984" width="11.5703125" bestFit="1" customWidth="1"/>
    <col min="9985" max="9988" width="11.5703125" customWidth="1"/>
    <col min="9989" max="9989" width="6.5703125" bestFit="1" customWidth="1"/>
    <col min="9990" max="9990" width="6.5703125" customWidth="1"/>
    <col min="9991" max="9991" width="7.7109375" customWidth="1"/>
    <col min="9992" max="9992" width="7.140625" customWidth="1"/>
    <col min="9993" max="9993" width="5.5703125" customWidth="1"/>
    <col min="9994" max="9994" width="5.7109375" customWidth="1"/>
    <col min="9995" max="9997" width="5.5703125" customWidth="1"/>
    <col min="9998" max="9998" width="6.5703125" customWidth="1"/>
    <col min="9999" max="9999" width="6.7109375" customWidth="1"/>
    <col min="10000" max="10000" width="5.5703125" customWidth="1"/>
    <col min="10001" max="10001" width="6.42578125" customWidth="1"/>
    <col min="10002" max="10002" width="6.28515625" customWidth="1"/>
    <col min="10003" max="10003" width="6.7109375" customWidth="1"/>
    <col min="10004" max="10005" width="5.5703125" customWidth="1"/>
    <col min="10006" max="10006" width="6.28515625" customWidth="1"/>
    <col min="10007" max="10007" width="7" customWidth="1"/>
    <col min="10008" max="10008" width="5.5703125" customWidth="1"/>
    <col min="10009" max="10009" width="6.85546875" customWidth="1"/>
    <col min="10010" max="10010" width="6.42578125" customWidth="1"/>
    <col min="10011" max="10011" width="6.5703125" customWidth="1"/>
    <col min="10012" max="10012" width="7.140625" customWidth="1"/>
    <col min="10013" max="10013" width="6" customWidth="1"/>
    <col min="10014" max="10014" width="7.140625" customWidth="1"/>
    <col min="10015" max="10015" width="6.42578125" customWidth="1"/>
    <col min="10016" max="10016" width="6.85546875" customWidth="1"/>
    <col min="10017" max="10017" width="6.7109375" customWidth="1"/>
    <col min="10239" max="10239" width="4.7109375" customWidth="1"/>
    <col min="10240" max="10240" width="11.5703125" bestFit="1" customWidth="1"/>
    <col min="10241" max="10244" width="11.5703125" customWidth="1"/>
    <col min="10245" max="10245" width="6.5703125" bestFit="1" customWidth="1"/>
    <col min="10246" max="10246" width="6.5703125" customWidth="1"/>
    <col min="10247" max="10247" width="7.7109375" customWidth="1"/>
    <col min="10248" max="10248" width="7.140625" customWidth="1"/>
    <col min="10249" max="10249" width="5.5703125" customWidth="1"/>
    <col min="10250" max="10250" width="5.7109375" customWidth="1"/>
    <col min="10251" max="10253" width="5.5703125" customWidth="1"/>
    <col min="10254" max="10254" width="6.5703125" customWidth="1"/>
    <col min="10255" max="10255" width="6.7109375" customWidth="1"/>
    <col min="10256" max="10256" width="5.5703125" customWidth="1"/>
    <col min="10257" max="10257" width="6.42578125" customWidth="1"/>
    <col min="10258" max="10258" width="6.28515625" customWidth="1"/>
    <col min="10259" max="10259" width="6.7109375" customWidth="1"/>
    <col min="10260" max="10261" width="5.5703125" customWidth="1"/>
    <col min="10262" max="10262" width="6.28515625" customWidth="1"/>
    <col min="10263" max="10263" width="7" customWidth="1"/>
    <col min="10264" max="10264" width="5.5703125" customWidth="1"/>
    <col min="10265" max="10265" width="6.85546875" customWidth="1"/>
    <col min="10266" max="10266" width="6.42578125" customWidth="1"/>
    <col min="10267" max="10267" width="6.5703125" customWidth="1"/>
    <col min="10268" max="10268" width="7.140625" customWidth="1"/>
    <col min="10269" max="10269" width="6" customWidth="1"/>
    <col min="10270" max="10270" width="7.140625" customWidth="1"/>
    <col min="10271" max="10271" width="6.42578125" customWidth="1"/>
    <col min="10272" max="10272" width="6.85546875" customWidth="1"/>
    <col min="10273" max="10273" width="6.7109375" customWidth="1"/>
    <col min="10495" max="10495" width="4.7109375" customWidth="1"/>
    <col min="10496" max="10496" width="11.5703125" bestFit="1" customWidth="1"/>
    <col min="10497" max="10500" width="11.5703125" customWidth="1"/>
    <col min="10501" max="10501" width="6.5703125" bestFit="1" customWidth="1"/>
    <col min="10502" max="10502" width="6.5703125" customWidth="1"/>
    <col min="10503" max="10503" width="7.7109375" customWidth="1"/>
    <col min="10504" max="10504" width="7.140625" customWidth="1"/>
    <col min="10505" max="10505" width="5.5703125" customWidth="1"/>
    <col min="10506" max="10506" width="5.7109375" customWidth="1"/>
    <col min="10507" max="10509" width="5.5703125" customWidth="1"/>
    <col min="10510" max="10510" width="6.5703125" customWidth="1"/>
    <col min="10511" max="10511" width="6.7109375" customWidth="1"/>
    <col min="10512" max="10512" width="5.5703125" customWidth="1"/>
    <col min="10513" max="10513" width="6.42578125" customWidth="1"/>
    <col min="10514" max="10514" width="6.28515625" customWidth="1"/>
    <col min="10515" max="10515" width="6.7109375" customWidth="1"/>
    <col min="10516" max="10517" width="5.5703125" customWidth="1"/>
    <col min="10518" max="10518" width="6.28515625" customWidth="1"/>
    <col min="10519" max="10519" width="7" customWidth="1"/>
    <col min="10520" max="10520" width="5.5703125" customWidth="1"/>
    <col min="10521" max="10521" width="6.85546875" customWidth="1"/>
    <col min="10522" max="10522" width="6.42578125" customWidth="1"/>
    <col min="10523" max="10523" width="6.5703125" customWidth="1"/>
    <col min="10524" max="10524" width="7.140625" customWidth="1"/>
    <col min="10525" max="10525" width="6" customWidth="1"/>
    <col min="10526" max="10526" width="7.140625" customWidth="1"/>
    <col min="10527" max="10527" width="6.42578125" customWidth="1"/>
    <col min="10528" max="10528" width="6.85546875" customWidth="1"/>
    <col min="10529" max="10529" width="6.7109375" customWidth="1"/>
    <col min="10751" max="10751" width="4.7109375" customWidth="1"/>
    <col min="10752" max="10752" width="11.5703125" bestFit="1" customWidth="1"/>
    <col min="10753" max="10756" width="11.5703125" customWidth="1"/>
    <col min="10757" max="10757" width="6.5703125" bestFit="1" customWidth="1"/>
    <col min="10758" max="10758" width="6.5703125" customWidth="1"/>
    <col min="10759" max="10759" width="7.7109375" customWidth="1"/>
    <col min="10760" max="10760" width="7.140625" customWidth="1"/>
    <col min="10761" max="10761" width="5.5703125" customWidth="1"/>
    <col min="10762" max="10762" width="5.7109375" customWidth="1"/>
    <col min="10763" max="10765" width="5.5703125" customWidth="1"/>
    <col min="10766" max="10766" width="6.5703125" customWidth="1"/>
    <col min="10767" max="10767" width="6.7109375" customWidth="1"/>
    <col min="10768" max="10768" width="5.5703125" customWidth="1"/>
    <col min="10769" max="10769" width="6.42578125" customWidth="1"/>
    <col min="10770" max="10770" width="6.28515625" customWidth="1"/>
    <col min="10771" max="10771" width="6.7109375" customWidth="1"/>
    <col min="10772" max="10773" width="5.5703125" customWidth="1"/>
    <col min="10774" max="10774" width="6.28515625" customWidth="1"/>
    <col min="10775" max="10775" width="7" customWidth="1"/>
    <col min="10776" max="10776" width="5.5703125" customWidth="1"/>
    <col min="10777" max="10777" width="6.85546875" customWidth="1"/>
    <col min="10778" max="10778" width="6.42578125" customWidth="1"/>
    <col min="10779" max="10779" width="6.5703125" customWidth="1"/>
    <col min="10780" max="10780" width="7.140625" customWidth="1"/>
    <col min="10781" max="10781" width="6" customWidth="1"/>
    <col min="10782" max="10782" width="7.140625" customWidth="1"/>
    <col min="10783" max="10783" width="6.42578125" customWidth="1"/>
    <col min="10784" max="10784" width="6.85546875" customWidth="1"/>
    <col min="10785" max="10785" width="6.7109375" customWidth="1"/>
    <col min="11007" max="11007" width="4.7109375" customWidth="1"/>
    <col min="11008" max="11008" width="11.5703125" bestFit="1" customWidth="1"/>
    <col min="11009" max="11012" width="11.5703125" customWidth="1"/>
    <col min="11013" max="11013" width="6.5703125" bestFit="1" customWidth="1"/>
    <col min="11014" max="11014" width="6.5703125" customWidth="1"/>
    <col min="11015" max="11015" width="7.7109375" customWidth="1"/>
    <col min="11016" max="11016" width="7.140625" customWidth="1"/>
    <col min="11017" max="11017" width="5.5703125" customWidth="1"/>
    <col min="11018" max="11018" width="5.7109375" customWidth="1"/>
    <col min="11019" max="11021" width="5.5703125" customWidth="1"/>
    <col min="11022" max="11022" width="6.5703125" customWidth="1"/>
    <col min="11023" max="11023" width="6.7109375" customWidth="1"/>
    <col min="11024" max="11024" width="5.5703125" customWidth="1"/>
    <col min="11025" max="11025" width="6.42578125" customWidth="1"/>
    <col min="11026" max="11026" width="6.28515625" customWidth="1"/>
    <col min="11027" max="11027" width="6.7109375" customWidth="1"/>
    <col min="11028" max="11029" width="5.5703125" customWidth="1"/>
    <col min="11030" max="11030" width="6.28515625" customWidth="1"/>
    <col min="11031" max="11031" width="7" customWidth="1"/>
    <col min="11032" max="11032" width="5.5703125" customWidth="1"/>
    <col min="11033" max="11033" width="6.85546875" customWidth="1"/>
    <col min="11034" max="11034" width="6.42578125" customWidth="1"/>
    <col min="11035" max="11035" width="6.5703125" customWidth="1"/>
    <col min="11036" max="11036" width="7.140625" customWidth="1"/>
    <col min="11037" max="11037" width="6" customWidth="1"/>
    <col min="11038" max="11038" width="7.140625" customWidth="1"/>
    <col min="11039" max="11039" width="6.42578125" customWidth="1"/>
    <col min="11040" max="11040" width="6.85546875" customWidth="1"/>
    <col min="11041" max="11041" width="6.7109375" customWidth="1"/>
    <col min="11263" max="11263" width="4.7109375" customWidth="1"/>
    <col min="11264" max="11264" width="11.5703125" bestFit="1" customWidth="1"/>
    <col min="11265" max="11268" width="11.5703125" customWidth="1"/>
    <col min="11269" max="11269" width="6.5703125" bestFit="1" customWidth="1"/>
    <col min="11270" max="11270" width="6.5703125" customWidth="1"/>
    <col min="11271" max="11271" width="7.7109375" customWidth="1"/>
    <col min="11272" max="11272" width="7.140625" customWidth="1"/>
    <col min="11273" max="11273" width="5.5703125" customWidth="1"/>
    <col min="11274" max="11274" width="5.7109375" customWidth="1"/>
    <col min="11275" max="11277" width="5.5703125" customWidth="1"/>
    <col min="11278" max="11278" width="6.5703125" customWidth="1"/>
    <col min="11279" max="11279" width="6.7109375" customWidth="1"/>
    <col min="11280" max="11280" width="5.5703125" customWidth="1"/>
    <col min="11281" max="11281" width="6.42578125" customWidth="1"/>
    <col min="11282" max="11282" width="6.28515625" customWidth="1"/>
    <col min="11283" max="11283" width="6.7109375" customWidth="1"/>
    <col min="11284" max="11285" width="5.5703125" customWidth="1"/>
    <col min="11286" max="11286" width="6.28515625" customWidth="1"/>
    <col min="11287" max="11287" width="7" customWidth="1"/>
    <col min="11288" max="11288" width="5.5703125" customWidth="1"/>
    <col min="11289" max="11289" width="6.85546875" customWidth="1"/>
    <col min="11290" max="11290" width="6.42578125" customWidth="1"/>
    <col min="11291" max="11291" width="6.5703125" customWidth="1"/>
    <col min="11292" max="11292" width="7.140625" customWidth="1"/>
    <col min="11293" max="11293" width="6" customWidth="1"/>
    <col min="11294" max="11294" width="7.140625" customWidth="1"/>
    <col min="11295" max="11295" width="6.42578125" customWidth="1"/>
    <col min="11296" max="11296" width="6.85546875" customWidth="1"/>
    <col min="11297" max="11297" width="6.7109375" customWidth="1"/>
    <col min="11519" max="11519" width="4.7109375" customWidth="1"/>
    <col min="11520" max="11520" width="11.5703125" bestFit="1" customWidth="1"/>
    <col min="11521" max="11524" width="11.5703125" customWidth="1"/>
    <col min="11525" max="11525" width="6.5703125" bestFit="1" customWidth="1"/>
    <col min="11526" max="11526" width="6.5703125" customWidth="1"/>
    <col min="11527" max="11527" width="7.7109375" customWidth="1"/>
    <col min="11528" max="11528" width="7.140625" customWidth="1"/>
    <col min="11529" max="11529" width="5.5703125" customWidth="1"/>
    <col min="11530" max="11530" width="5.7109375" customWidth="1"/>
    <col min="11531" max="11533" width="5.5703125" customWidth="1"/>
    <col min="11534" max="11534" width="6.5703125" customWidth="1"/>
    <col min="11535" max="11535" width="6.7109375" customWidth="1"/>
    <col min="11536" max="11536" width="5.5703125" customWidth="1"/>
    <col min="11537" max="11537" width="6.42578125" customWidth="1"/>
    <col min="11538" max="11538" width="6.28515625" customWidth="1"/>
    <col min="11539" max="11539" width="6.7109375" customWidth="1"/>
    <col min="11540" max="11541" width="5.5703125" customWidth="1"/>
    <col min="11542" max="11542" width="6.28515625" customWidth="1"/>
    <col min="11543" max="11543" width="7" customWidth="1"/>
    <col min="11544" max="11544" width="5.5703125" customWidth="1"/>
    <col min="11545" max="11545" width="6.85546875" customWidth="1"/>
    <col min="11546" max="11546" width="6.42578125" customWidth="1"/>
    <col min="11547" max="11547" width="6.5703125" customWidth="1"/>
    <col min="11548" max="11548" width="7.140625" customWidth="1"/>
    <col min="11549" max="11549" width="6" customWidth="1"/>
    <col min="11550" max="11550" width="7.140625" customWidth="1"/>
    <col min="11551" max="11551" width="6.42578125" customWidth="1"/>
    <col min="11552" max="11552" width="6.85546875" customWidth="1"/>
    <col min="11553" max="11553" width="6.7109375" customWidth="1"/>
    <col min="11775" max="11775" width="4.7109375" customWidth="1"/>
    <col min="11776" max="11776" width="11.5703125" bestFit="1" customWidth="1"/>
    <col min="11777" max="11780" width="11.5703125" customWidth="1"/>
    <col min="11781" max="11781" width="6.5703125" bestFit="1" customWidth="1"/>
    <col min="11782" max="11782" width="6.5703125" customWidth="1"/>
    <col min="11783" max="11783" width="7.7109375" customWidth="1"/>
    <col min="11784" max="11784" width="7.140625" customWidth="1"/>
    <col min="11785" max="11785" width="5.5703125" customWidth="1"/>
    <col min="11786" max="11786" width="5.7109375" customWidth="1"/>
    <col min="11787" max="11789" width="5.5703125" customWidth="1"/>
    <col min="11790" max="11790" width="6.5703125" customWidth="1"/>
    <col min="11791" max="11791" width="6.7109375" customWidth="1"/>
    <col min="11792" max="11792" width="5.5703125" customWidth="1"/>
    <col min="11793" max="11793" width="6.42578125" customWidth="1"/>
    <col min="11794" max="11794" width="6.28515625" customWidth="1"/>
    <col min="11795" max="11795" width="6.7109375" customWidth="1"/>
    <col min="11796" max="11797" width="5.5703125" customWidth="1"/>
    <col min="11798" max="11798" width="6.28515625" customWidth="1"/>
    <col min="11799" max="11799" width="7" customWidth="1"/>
    <col min="11800" max="11800" width="5.5703125" customWidth="1"/>
    <col min="11801" max="11801" width="6.85546875" customWidth="1"/>
    <col min="11802" max="11802" width="6.42578125" customWidth="1"/>
    <col min="11803" max="11803" width="6.5703125" customWidth="1"/>
    <col min="11804" max="11804" width="7.140625" customWidth="1"/>
    <col min="11805" max="11805" width="6" customWidth="1"/>
    <col min="11806" max="11806" width="7.140625" customWidth="1"/>
    <col min="11807" max="11807" width="6.42578125" customWidth="1"/>
    <col min="11808" max="11808" width="6.85546875" customWidth="1"/>
    <col min="11809" max="11809" width="6.7109375" customWidth="1"/>
    <col min="12031" max="12031" width="4.7109375" customWidth="1"/>
    <col min="12032" max="12032" width="11.5703125" bestFit="1" customWidth="1"/>
    <col min="12033" max="12036" width="11.5703125" customWidth="1"/>
    <col min="12037" max="12037" width="6.5703125" bestFit="1" customWidth="1"/>
    <col min="12038" max="12038" width="6.5703125" customWidth="1"/>
    <col min="12039" max="12039" width="7.7109375" customWidth="1"/>
    <col min="12040" max="12040" width="7.140625" customWidth="1"/>
    <col min="12041" max="12041" width="5.5703125" customWidth="1"/>
    <col min="12042" max="12042" width="5.7109375" customWidth="1"/>
    <col min="12043" max="12045" width="5.5703125" customWidth="1"/>
    <col min="12046" max="12046" width="6.5703125" customWidth="1"/>
    <col min="12047" max="12047" width="6.7109375" customWidth="1"/>
    <col min="12048" max="12048" width="5.5703125" customWidth="1"/>
    <col min="12049" max="12049" width="6.42578125" customWidth="1"/>
    <col min="12050" max="12050" width="6.28515625" customWidth="1"/>
    <col min="12051" max="12051" width="6.7109375" customWidth="1"/>
    <col min="12052" max="12053" width="5.5703125" customWidth="1"/>
    <col min="12054" max="12054" width="6.28515625" customWidth="1"/>
    <col min="12055" max="12055" width="7" customWidth="1"/>
    <col min="12056" max="12056" width="5.5703125" customWidth="1"/>
    <col min="12057" max="12057" width="6.85546875" customWidth="1"/>
    <col min="12058" max="12058" width="6.42578125" customWidth="1"/>
    <col min="12059" max="12059" width="6.5703125" customWidth="1"/>
    <col min="12060" max="12060" width="7.140625" customWidth="1"/>
    <col min="12061" max="12061" width="6" customWidth="1"/>
    <col min="12062" max="12062" width="7.140625" customWidth="1"/>
    <col min="12063" max="12063" width="6.42578125" customWidth="1"/>
    <col min="12064" max="12064" width="6.85546875" customWidth="1"/>
    <col min="12065" max="12065" width="6.7109375" customWidth="1"/>
    <col min="12287" max="12287" width="4.7109375" customWidth="1"/>
    <col min="12288" max="12288" width="11.5703125" bestFit="1" customWidth="1"/>
    <col min="12289" max="12292" width="11.5703125" customWidth="1"/>
    <col min="12293" max="12293" width="6.5703125" bestFit="1" customWidth="1"/>
    <col min="12294" max="12294" width="6.5703125" customWidth="1"/>
    <col min="12295" max="12295" width="7.7109375" customWidth="1"/>
    <col min="12296" max="12296" width="7.140625" customWidth="1"/>
    <col min="12297" max="12297" width="5.5703125" customWidth="1"/>
    <col min="12298" max="12298" width="5.7109375" customWidth="1"/>
    <col min="12299" max="12301" width="5.5703125" customWidth="1"/>
    <col min="12302" max="12302" width="6.5703125" customWidth="1"/>
    <col min="12303" max="12303" width="6.7109375" customWidth="1"/>
    <col min="12304" max="12304" width="5.5703125" customWidth="1"/>
    <col min="12305" max="12305" width="6.42578125" customWidth="1"/>
    <col min="12306" max="12306" width="6.28515625" customWidth="1"/>
    <col min="12307" max="12307" width="6.7109375" customWidth="1"/>
    <col min="12308" max="12309" width="5.5703125" customWidth="1"/>
    <col min="12310" max="12310" width="6.28515625" customWidth="1"/>
    <col min="12311" max="12311" width="7" customWidth="1"/>
    <col min="12312" max="12312" width="5.5703125" customWidth="1"/>
    <col min="12313" max="12313" width="6.85546875" customWidth="1"/>
    <col min="12314" max="12314" width="6.42578125" customWidth="1"/>
    <col min="12315" max="12315" width="6.5703125" customWidth="1"/>
    <col min="12316" max="12316" width="7.140625" customWidth="1"/>
    <col min="12317" max="12317" width="6" customWidth="1"/>
    <col min="12318" max="12318" width="7.140625" customWidth="1"/>
    <col min="12319" max="12319" width="6.42578125" customWidth="1"/>
    <col min="12320" max="12320" width="6.85546875" customWidth="1"/>
    <col min="12321" max="12321" width="6.7109375" customWidth="1"/>
    <col min="12543" max="12543" width="4.7109375" customWidth="1"/>
    <col min="12544" max="12544" width="11.5703125" bestFit="1" customWidth="1"/>
    <col min="12545" max="12548" width="11.5703125" customWidth="1"/>
    <col min="12549" max="12549" width="6.5703125" bestFit="1" customWidth="1"/>
    <col min="12550" max="12550" width="6.5703125" customWidth="1"/>
    <col min="12551" max="12551" width="7.7109375" customWidth="1"/>
    <col min="12552" max="12552" width="7.140625" customWidth="1"/>
    <col min="12553" max="12553" width="5.5703125" customWidth="1"/>
    <col min="12554" max="12554" width="5.7109375" customWidth="1"/>
    <col min="12555" max="12557" width="5.5703125" customWidth="1"/>
    <col min="12558" max="12558" width="6.5703125" customWidth="1"/>
    <col min="12559" max="12559" width="6.7109375" customWidth="1"/>
    <col min="12560" max="12560" width="5.5703125" customWidth="1"/>
    <col min="12561" max="12561" width="6.42578125" customWidth="1"/>
    <col min="12562" max="12562" width="6.28515625" customWidth="1"/>
    <col min="12563" max="12563" width="6.7109375" customWidth="1"/>
    <col min="12564" max="12565" width="5.5703125" customWidth="1"/>
    <col min="12566" max="12566" width="6.28515625" customWidth="1"/>
    <col min="12567" max="12567" width="7" customWidth="1"/>
    <col min="12568" max="12568" width="5.5703125" customWidth="1"/>
    <col min="12569" max="12569" width="6.85546875" customWidth="1"/>
    <col min="12570" max="12570" width="6.42578125" customWidth="1"/>
    <col min="12571" max="12571" width="6.5703125" customWidth="1"/>
    <col min="12572" max="12572" width="7.140625" customWidth="1"/>
    <col min="12573" max="12573" width="6" customWidth="1"/>
    <col min="12574" max="12574" width="7.140625" customWidth="1"/>
    <col min="12575" max="12575" width="6.42578125" customWidth="1"/>
    <col min="12576" max="12576" width="6.85546875" customWidth="1"/>
    <col min="12577" max="12577" width="6.7109375" customWidth="1"/>
    <col min="12799" max="12799" width="4.7109375" customWidth="1"/>
    <col min="12800" max="12800" width="11.5703125" bestFit="1" customWidth="1"/>
    <col min="12801" max="12804" width="11.5703125" customWidth="1"/>
    <col min="12805" max="12805" width="6.5703125" bestFit="1" customWidth="1"/>
    <col min="12806" max="12806" width="6.5703125" customWidth="1"/>
    <col min="12807" max="12807" width="7.7109375" customWidth="1"/>
    <col min="12808" max="12808" width="7.140625" customWidth="1"/>
    <col min="12809" max="12809" width="5.5703125" customWidth="1"/>
    <col min="12810" max="12810" width="5.7109375" customWidth="1"/>
    <col min="12811" max="12813" width="5.5703125" customWidth="1"/>
    <col min="12814" max="12814" width="6.5703125" customWidth="1"/>
    <col min="12815" max="12815" width="6.7109375" customWidth="1"/>
    <col min="12816" max="12816" width="5.5703125" customWidth="1"/>
    <col min="12817" max="12817" width="6.42578125" customWidth="1"/>
    <col min="12818" max="12818" width="6.28515625" customWidth="1"/>
    <col min="12819" max="12819" width="6.7109375" customWidth="1"/>
    <col min="12820" max="12821" width="5.5703125" customWidth="1"/>
    <col min="12822" max="12822" width="6.28515625" customWidth="1"/>
    <col min="12823" max="12823" width="7" customWidth="1"/>
    <col min="12824" max="12824" width="5.5703125" customWidth="1"/>
    <col min="12825" max="12825" width="6.85546875" customWidth="1"/>
    <col min="12826" max="12826" width="6.42578125" customWidth="1"/>
    <col min="12827" max="12827" width="6.5703125" customWidth="1"/>
    <col min="12828" max="12828" width="7.140625" customWidth="1"/>
    <col min="12829" max="12829" width="6" customWidth="1"/>
    <col min="12830" max="12830" width="7.140625" customWidth="1"/>
    <col min="12831" max="12831" width="6.42578125" customWidth="1"/>
    <col min="12832" max="12832" width="6.85546875" customWidth="1"/>
    <col min="12833" max="12833" width="6.7109375" customWidth="1"/>
    <col min="13055" max="13055" width="4.7109375" customWidth="1"/>
    <col min="13056" max="13056" width="11.5703125" bestFit="1" customWidth="1"/>
    <col min="13057" max="13060" width="11.5703125" customWidth="1"/>
    <col min="13061" max="13061" width="6.5703125" bestFit="1" customWidth="1"/>
    <col min="13062" max="13062" width="6.5703125" customWidth="1"/>
    <col min="13063" max="13063" width="7.7109375" customWidth="1"/>
    <col min="13064" max="13064" width="7.140625" customWidth="1"/>
    <col min="13065" max="13065" width="5.5703125" customWidth="1"/>
    <col min="13066" max="13066" width="5.7109375" customWidth="1"/>
    <col min="13067" max="13069" width="5.5703125" customWidth="1"/>
    <col min="13070" max="13070" width="6.5703125" customWidth="1"/>
    <col min="13071" max="13071" width="6.7109375" customWidth="1"/>
    <col min="13072" max="13072" width="5.5703125" customWidth="1"/>
    <col min="13073" max="13073" width="6.42578125" customWidth="1"/>
    <col min="13074" max="13074" width="6.28515625" customWidth="1"/>
    <col min="13075" max="13075" width="6.7109375" customWidth="1"/>
    <col min="13076" max="13077" width="5.5703125" customWidth="1"/>
    <col min="13078" max="13078" width="6.28515625" customWidth="1"/>
    <col min="13079" max="13079" width="7" customWidth="1"/>
    <col min="13080" max="13080" width="5.5703125" customWidth="1"/>
    <col min="13081" max="13081" width="6.85546875" customWidth="1"/>
    <col min="13082" max="13082" width="6.42578125" customWidth="1"/>
    <col min="13083" max="13083" width="6.5703125" customWidth="1"/>
    <col min="13084" max="13084" width="7.140625" customWidth="1"/>
    <col min="13085" max="13085" width="6" customWidth="1"/>
    <col min="13086" max="13086" width="7.140625" customWidth="1"/>
    <col min="13087" max="13087" width="6.42578125" customWidth="1"/>
    <col min="13088" max="13088" width="6.85546875" customWidth="1"/>
    <col min="13089" max="13089" width="6.7109375" customWidth="1"/>
    <col min="13311" max="13311" width="4.7109375" customWidth="1"/>
    <col min="13312" max="13312" width="11.5703125" bestFit="1" customWidth="1"/>
    <col min="13313" max="13316" width="11.5703125" customWidth="1"/>
    <col min="13317" max="13317" width="6.5703125" bestFit="1" customWidth="1"/>
    <col min="13318" max="13318" width="6.5703125" customWidth="1"/>
    <col min="13319" max="13319" width="7.7109375" customWidth="1"/>
    <col min="13320" max="13320" width="7.140625" customWidth="1"/>
    <col min="13321" max="13321" width="5.5703125" customWidth="1"/>
    <col min="13322" max="13322" width="5.7109375" customWidth="1"/>
    <col min="13323" max="13325" width="5.5703125" customWidth="1"/>
    <col min="13326" max="13326" width="6.5703125" customWidth="1"/>
    <col min="13327" max="13327" width="6.7109375" customWidth="1"/>
    <col min="13328" max="13328" width="5.5703125" customWidth="1"/>
    <col min="13329" max="13329" width="6.42578125" customWidth="1"/>
    <col min="13330" max="13330" width="6.28515625" customWidth="1"/>
    <col min="13331" max="13331" width="6.7109375" customWidth="1"/>
    <col min="13332" max="13333" width="5.5703125" customWidth="1"/>
    <col min="13334" max="13334" width="6.28515625" customWidth="1"/>
    <col min="13335" max="13335" width="7" customWidth="1"/>
    <col min="13336" max="13336" width="5.5703125" customWidth="1"/>
    <col min="13337" max="13337" width="6.85546875" customWidth="1"/>
    <col min="13338" max="13338" width="6.42578125" customWidth="1"/>
    <col min="13339" max="13339" width="6.5703125" customWidth="1"/>
    <col min="13340" max="13340" width="7.140625" customWidth="1"/>
    <col min="13341" max="13341" width="6" customWidth="1"/>
    <col min="13342" max="13342" width="7.140625" customWidth="1"/>
    <col min="13343" max="13343" width="6.42578125" customWidth="1"/>
    <col min="13344" max="13344" width="6.85546875" customWidth="1"/>
    <col min="13345" max="13345" width="6.7109375" customWidth="1"/>
    <col min="13567" max="13567" width="4.7109375" customWidth="1"/>
    <col min="13568" max="13568" width="11.5703125" bestFit="1" customWidth="1"/>
    <col min="13569" max="13572" width="11.5703125" customWidth="1"/>
    <col min="13573" max="13573" width="6.5703125" bestFit="1" customWidth="1"/>
    <col min="13574" max="13574" width="6.5703125" customWidth="1"/>
    <col min="13575" max="13575" width="7.7109375" customWidth="1"/>
    <col min="13576" max="13576" width="7.140625" customWidth="1"/>
    <col min="13577" max="13577" width="5.5703125" customWidth="1"/>
    <col min="13578" max="13578" width="5.7109375" customWidth="1"/>
    <col min="13579" max="13581" width="5.5703125" customWidth="1"/>
    <col min="13582" max="13582" width="6.5703125" customWidth="1"/>
    <col min="13583" max="13583" width="6.7109375" customWidth="1"/>
    <col min="13584" max="13584" width="5.5703125" customWidth="1"/>
    <col min="13585" max="13585" width="6.42578125" customWidth="1"/>
    <col min="13586" max="13586" width="6.28515625" customWidth="1"/>
    <col min="13587" max="13587" width="6.7109375" customWidth="1"/>
    <col min="13588" max="13589" width="5.5703125" customWidth="1"/>
    <col min="13590" max="13590" width="6.28515625" customWidth="1"/>
    <col min="13591" max="13591" width="7" customWidth="1"/>
    <col min="13592" max="13592" width="5.5703125" customWidth="1"/>
    <col min="13593" max="13593" width="6.85546875" customWidth="1"/>
    <col min="13594" max="13594" width="6.42578125" customWidth="1"/>
    <col min="13595" max="13595" width="6.5703125" customWidth="1"/>
    <col min="13596" max="13596" width="7.140625" customWidth="1"/>
    <col min="13597" max="13597" width="6" customWidth="1"/>
    <col min="13598" max="13598" width="7.140625" customWidth="1"/>
    <col min="13599" max="13599" width="6.42578125" customWidth="1"/>
    <col min="13600" max="13600" width="6.85546875" customWidth="1"/>
    <col min="13601" max="13601" width="6.7109375" customWidth="1"/>
    <col min="13823" max="13823" width="4.7109375" customWidth="1"/>
    <col min="13824" max="13824" width="11.5703125" bestFit="1" customWidth="1"/>
    <col min="13825" max="13828" width="11.5703125" customWidth="1"/>
    <col min="13829" max="13829" width="6.5703125" bestFit="1" customWidth="1"/>
    <col min="13830" max="13830" width="6.5703125" customWidth="1"/>
    <col min="13831" max="13831" width="7.7109375" customWidth="1"/>
    <col min="13832" max="13832" width="7.140625" customWidth="1"/>
    <col min="13833" max="13833" width="5.5703125" customWidth="1"/>
    <col min="13834" max="13834" width="5.7109375" customWidth="1"/>
    <col min="13835" max="13837" width="5.5703125" customWidth="1"/>
    <col min="13838" max="13838" width="6.5703125" customWidth="1"/>
    <col min="13839" max="13839" width="6.7109375" customWidth="1"/>
    <col min="13840" max="13840" width="5.5703125" customWidth="1"/>
    <col min="13841" max="13841" width="6.42578125" customWidth="1"/>
    <col min="13842" max="13842" width="6.28515625" customWidth="1"/>
    <col min="13843" max="13843" width="6.7109375" customWidth="1"/>
    <col min="13844" max="13845" width="5.5703125" customWidth="1"/>
    <col min="13846" max="13846" width="6.28515625" customWidth="1"/>
    <col min="13847" max="13847" width="7" customWidth="1"/>
    <col min="13848" max="13848" width="5.5703125" customWidth="1"/>
    <col min="13849" max="13849" width="6.85546875" customWidth="1"/>
    <col min="13850" max="13850" width="6.42578125" customWidth="1"/>
    <col min="13851" max="13851" width="6.5703125" customWidth="1"/>
    <col min="13852" max="13852" width="7.140625" customWidth="1"/>
    <col min="13853" max="13853" width="6" customWidth="1"/>
    <col min="13854" max="13854" width="7.140625" customWidth="1"/>
    <col min="13855" max="13855" width="6.42578125" customWidth="1"/>
    <col min="13856" max="13856" width="6.85546875" customWidth="1"/>
    <col min="13857" max="13857" width="6.7109375" customWidth="1"/>
    <col min="14079" max="14079" width="4.7109375" customWidth="1"/>
    <col min="14080" max="14080" width="11.5703125" bestFit="1" customWidth="1"/>
    <col min="14081" max="14084" width="11.5703125" customWidth="1"/>
    <col min="14085" max="14085" width="6.5703125" bestFit="1" customWidth="1"/>
    <col min="14086" max="14086" width="6.5703125" customWidth="1"/>
    <col min="14087" max="14087" width="7.7109375" customWidth="1"/>
    <col min="14088" max="14088" width="7.140625" customWidth="1"/>
    <col min="14089" max="14089" width="5.5703125" customWidth="1"/>
    <col min="14090" max="14090" width="5.7109375" customWidth="1"/>
    <col min="14091" max="14093" width="5.5703125" customWidth="1"/>
    <col min="14094" max="14094" width="6.5703125" customWidth="1"/>
    <col min="14095" max="14095" width="6.7109375" customWidth="1"/>
    <col min="14096" max="14096" width="5.5703125" customWidth="1"/>
    <col min="14097" max="14097" width="6.42578125" customWidth="1"/>
    <col min="14098" max="14098" width="6.28515625" customWidth="1"/>
    <col min="14099" max="14099" width="6.7109375" customWidth="1"/>
    <col min="14100" max="14101" width="5.5703125" customWidth="1"/>
    <col min="14102" max="14102" width="6.28515625" customWidth="1"/>
    <col min="14103" max="14103" width="7" customWidth="1"/>
    <col min="14104" max="14104" width="5.5703125" customWidth="1"/>
    <col min="14105" max="14105" width="6.85546875" customWidth="1"/>
    <col min="14106" max="14106" width="6.42578125" customWidth="1"/>
    <col min="14107" max="14107" width="6.5703125" customWidth="1"/>
    <col min="14108" max="14108" width="7.140625" customWidth="1"/>
    <col min="14109" max="14109" width="6" customWidth="1"/>
    <col min="14110" max="14110" width="7.140625" customWidth="1"/>
    <col min="14111" max="14111" width="6.42578125" customWidth="1"/>
    <col min="14112" max="14112" width="6.85546875" customWidth="1"/>
    <col min="14113" max="14113" width="6.7109375" customWidth="1"/>
    <col min="14335" max="14335" width="4.7109375" customWidth="1"/>
    <col min="14336" max="14336" width="11.5703125" bestFit="1" customWidth="1"/>
    <col min="14337" max="14340" width="11.5703125" customWidth="1"/>
    <col min="14341" max="14341" width="6.5703125" bestFit="1" customWidth="1"/>
    <col min="14342" max="14342" width="6.5703125" customWidth="1"/>
    <col min="14343" max="14343" width="7.7109375" customWidth="1"/>
    <col min="14344" max="14344" width="7.140625" customWidth="1"/>
    <col min="14345" max="14345" width="5.5703125" customWidth="1"/>
    <col min="14346" max="14346" width="5.7109375" customWidth="1"/>
    <col min="14347" max="14349" width="5.5703125" customWidth="1"/>
    <col min="14350" max="14350" width="6.5703125" customWidth="1"/>
    <col min="14351" max="14351" width="6.7109375" customWidth="1"/>
    <col min="14352" max="14352" width="5.5703125" customWidth="1"/>
    <col min="14353" max="14353" width="6.42578125" customWidth="1"/>
    <col min="14354" max="14354" width="6.28515625" customWidth="1"/>
    <col min="14355" max="14355" width="6.7109375" customWidth="1"/>
    <col min="14356" max="14357" width="5.5703125" customWidth="1"/>
    <col min="14358" max="14358" width="6.28515625" customWidth="1"/>
    <col min="14359" max="14359" width="7" customWidth="1"/>
    <col min="14360" max="14360" width="5.5703125" customWidth="1"/>
    <col min="14361" max="14361" width="6.85546875" customWidth="1"/>
    <col min="14362" max="14362" width="6.42578125" customWidth="1"/>
    <col min="14363" max="14363" width="6.5703125" customWidth="1"/>
    <col min="14364" max="14364" width="7.140625" customWidth="1"/>
    <col min="14365" max="14365" width="6" customWidth="1"/>
    <col min="14366" max="14366" width="7.140625" customWidth="1"/>
    <col min="14367" max="14367" width="6.42578125" customWidth="1"/>
    <col min="14368" max="14368" width="6.85546875" customWidth="1"/>
    <col min="14369" max="14369" width="6.7109375" customWidth="1"/>
    <col min="14591" max="14591" width="4.7109375" customWidth="1"/>
    <col min="14592" max="14592" width="11.5703125" bestFit="1" customWidth="1"/>
    <col min="14593" max="14596" width="11.5703125" customWidth="1"/>
    <col min="14597" max="14597" width="6.5703125" bestFit="1" customWidth="1"/>
    <col min="14598" max="14598" width="6.5703125" customWidth="1"/>
    <col min="14599" max="14599" width="7.7109375" customWidth="1"/>
    <col min="14600" max="14600" width="7.140625" customWidth="1"/>
    <col min="14601" max="14601" width="5.5703125" customWidth="1"/>
    <col min="14602" max="14602" width="5.7109375" customWidth="1"/>
    <col min="14603" max="14605" width="5.5703125" customWidth="1"/>
    <col min="14606" max="14606" width="6.5703125" customWidth="1"/>
    <col min="14607" max="14607" width="6.7109375" customWidth="1"/>
    <col min="14608" max="14608" width="5.5703125" customWidth="1"/>
    <col min="14609" max="14609" width="6.42578125" customWidth="1"/>
    <col min="14610" max="14610" width="6.28515625" customWidth="1"/>
    <col min="14611" max="14611" width="6.7109375" customWidth="1"/>
    <col min="14612" max="14613" width="5.5703125" customWidth="1"/>
    <col min="14614" max="14614" width="6.28515625" customWidth="1"/>
    <col min="14615" max="14615" width="7" customWidth="1"/>
    <col min="14616" max="14616" width="5.5703125" customWidth="1"/>
    <col min="14617" max="14617" width="6.85546875" customWidth="1"/>
    <col min="14618" max="14618" width="6.42578125" customWidth="1"/>
    <col min="14619" max="14619" width="6.5703125" customWidth="1"/>
    <col min="14620" max="14620" width="7.140625" customWidth="1"/>
    <col min="14621" max="14621" width="6" customWidth="1"/>
    <col min="14622" max="14622" width="7.140625" customWidth="1"/>
    <col min="14623" max="14623" width="6.42578125" customWidth="1"/>
    <col min="14624" max="14624" width="6.85546875" customWidth="1"/>
    <col min="14625" max="14625" width="6.7109375" customWidth="1"/>
    <col min="14847" max="14847" width="4.7109375" customWidth="1"/>
    <col min="14848" max="14848" width="11.5703125" bestFit="1" customWidth="1"/>
    <col min="14849" max="14852" width="11.5703125" customWidth="1"/>
    <col min="14853" max="14853" width="6.5703125" bestFit="1" customWidth="1"/>
    <col min="14854" max="14854" width="6.5703125" customWidth="1"/>
    <col min="14855" max="14855" width="7.7109375" customWidth="1"/>
    <col min="14856" max="14856" width="7.140625" customWidth="1"/>
    <col min="14857" max="14857" width="5.5703125" customWidth="1"/>
    <col min="14858" max="14858" width="5.7109375" customWidth="1"/>
    <col min="14859" max="14861" width="5.5703125" customWidth="1"/>
    <col min="14862" max="14862" width="6.5703125" customWidth="1"/>
    <col min="14863" max="14863" width="6.7109375" customWidth="1"/>
    <col min="14864" max="14864" width="5.5703125" customWidth="1"/>
    <col min="14865" max="14865" width="6.42578125" customWidth="1"/>
    <col min="14866" max="14866" width="6.28515625" customWidth="1"/>
    <col min="14867" max="14867" width="6.7109375" customWidth="1"/>
    <col min="14868" max="14869" width="5.5703125" customWidth="1"/>
    <col min="14870" max="14870" width="6.28515625" customWidth="1"/>
    <col min="14871" max="14871" width="7" customWidth="1"/>
    <col min="14872" max="14872" width="5.5703125" customWidth="1"/>
    <col min="14873" max="14873" width="6.85546875" customWidth="1"/>
    <col min="14874" max="14874" width="6.42578125" customWidth="1"/>
    <col min="14875" max="14875" width="6.5703125" customWidth="1"/>
    <col min="14876" max="14876" width="7.140625" customWidth="1"/>
    <col min="14877" max="14877" width="6" customWidth="1"/>
    <col min="14878" max="14878" width="7.140625" customWidth="1"/>
    <col min="14879" max="14879" width="6.42578125" customWidth="1"/>
    <col min="14880" max="14880" width="6.85546875" customWidth="1"/>
    <col min="14881" max="14881" width="6.7109375" customWidth="1"/>
    <col min="15103" max="15103" width="4.7109375" customWidth="1"/>
    <col min="15104" max="15104" width="11.5703125" bestFit="1" customWidth="1"/>
    <col min="15105" max="15108" width="11.5703125" customWidth="1"/>
    <col min="15109" max="15109" width="6.5703125" bestFit="1" customWidth="1"/>
    <col min="15110" max="15110" width="6.5703125" customWidth="1"/>
    <col min="15111" max="15111" width="7.7109375" customWidth="1"/>
    <col min="15112" max="15112" width="7.140625" customWidth="1"/>
    <col min="15113" max="15113" width="5.5703125" customWidth="1"/>
    <col min="15114" max="15114" width="5.7109375" customWidth="1"/>
    <col min="15115" max="15117" width="5.5703125" customWidth="1"/>
    <col min="15118" max="15118" width="6.5703125" customWidth="1"/>
    <col min="15119" max="15119" width="6.7109375" customWidth="1"/>
    <col min="15120" max="15120" width="5.5703125" customWidth="1"/>
    <col min="15121" max="15121" width="6.42578125" customWidth="1"/>
    <col min="15122" max="15122" width="6.28515625" customWidth="1"/>
    <col min="15123" max="15123" width="6.7109375" customWidth="1"/>
    <col min="15124" max="15125" width="5.5703125" customWidth="1"/>
    <col min="15126" max="15126" width="6.28515625" customWidth="1"/>
    <col min="15127" max="15127" width="7" customWidth="1"/>
    <col min="15128" max="15128" width="5.5703125" customWidth="1"/>
    <col min="15129" max="15129" width="6.85546875" customWidth="1"/>
    <col min="15130" max="15130" width="6.42578125" customWidth="1"/>
    <col min="15131" max="15131" width="6.5703125" customWidth="1"/>
    <col min="15132" max="15132" width="7.140625" customWidth="1"/>
    <col min="15133" max="15133" width="6" customWidth="1"/>
    <col min="15134" max="15134" width="7.140625" customWidth="1"/>
    <col min="15135" max="15135" width="6.42578125" customWidth="1"/>
    <col min="15136" max="15136" width="6.85546875" customWidth="1"/>
    <col min="15137" max="15137" width="6.7109375" customWidth="1"/>
    <col min="15359" max="15359" width="4.7109375" customWidth="1"/>
    <col min="15360" max="15360" width="11.5703125" bestFit="1" customWidth="1"/>
    <col min="15361" max="15364" width="11.5703125" customWidth="1"/>
    <col min="15365" max="15365" width="6.5703125" bestFit="1" customWidth="1"/>
    <col min="15366" max="15366" width="6.5703125" customWidth="1"/>
    <col min="15367" max="15367" width="7.7109375" customWidth="1"/>
    <col min="15368" max="15368" width="7.140625" customWidth="1"/>
    <col min="15369" max="15369" width="5.5703125" customWidth="1"/>
    <col min="15370" max="15370" width="5.7109375" customWidth="1"/>
    <col min="15371" max="15373" width="5.5703125" customWidth="1"/>
    <col min="15374" max="15374" width="6.5703125" customWidth="1"/>
    <col min="15375" max="15375" width="6.7109375" customWidth="1"/>
    <col min="15376" max="15376" width="5.5703125" customWidth="1"/>
    <col min="15377" max="15377" width="6.42578125" customWidth="1"/>
    <col min="15378" max="15378" width="6.28515625" customWidth="1"/>
    <col min="15379" max="15379" width="6.7109375" customWidth="1"/>
    <col min="15380" max="15381" width="5.5703125" customWidth="1"/>
    <col min="15382" max="15382" width="6.28515625" customWidth="1"/>
    <col min="15383" max="15383" width="7" customWidth="1"/>
    <col min="15384" max="15384" width="5.5703125" customWidth="1"/>
    <col min="15385" max="15385" width="6.85546875" customWidth="1"/>
    <col min="15386" max="15386" width="6.42578125" customWidth="1"/>
    <col min="15387" max="15387" width="6.5703125" customWidth="1"/>
    <col min="15388" max="15388" width="7.140625" customWidth="1"/>
    <col min="15389" max="15389" width="6" customWidth="1"/>
    <col min="15390" max="15390" width="7.140625" customWidth="1"/>
    <col min="15391" max="15391" width="6.42578125" customWidth="1"/>
    <col min="15392" max="15392" width="6.85546875" customWidth="1"/>
    <col min="15393" max="15393" width="6.7109375" customWidth="1"/>
    <col min="15615" max="15615" width="4.7109375" customWidth="1"/>
    <col min="15616" max="15616" width="11.5703125" bestFit="1" customWidth="1"/>
    <col min="15617" max="15620" width="11.5703125" customWidth="1"/>
    <col min="15621" max="15621" width="6.5703125" bestFit="1" customWidth="1"/>
    <col min="15622" max="15622" width="6.5703125" customWidth="1"/>
    <col min="15623" max="15623" width="7.7109375" customWidth="1"/>
    <col min="15624" max="15624" width="7.140625" customWidth="1"/>
    <col min="15625" max="15625" width="5.5703125" customWidth="1"/>
    <col min="15626" max="15626" width="5.7109375" customWidth="1"/>
    <col min="15627" max="15629" width="5.5703125" customWidth="1"/>
    <col min="15630" max="15630" width="6.5703125" customWidth="1"/>
    <col min="15631" max="15631" width="6.7109375" customWidth="1"/>
    <col min="15632" max="15632" width="5.5703125" customWidth="1"/>
    <col min="15633" max="15633" width="6.42578125" customWidth="1"/>
    <col min="15634" max="15634" width="6.28515625" customWidth="1"/>
    <col min="15635" max="15635" width="6.7109375" customWidth="1"/>
    <col min="15636" max="15637" width="5.5703125" customWidth="1"/>
    <col min="15638" max="15638" width="6.28515625" customWidth="1"/>
    <col min="15639" max="15639" width="7" customWidth="1"/>
    <col min="15640" max="15640" width="5.5703125" customWidth="1"/>
    <col min="15641" max="15641" width="6.85546875" customWidth="1"/>
    <col min="15642" max="15642" width="6.42578125" customWidth="1"/>
    <col min="15643" max="15643" width="6.5703125" customWidth="1"/>
    <col min="15644" max="15644" width="7.140625" customWidth="1"/>
    <col min="15645" max="15645" width="6" customWidth="1"/>
    <col min="15646" max="15646" width="7.140625" customWidth="1"/>
    <col min="15647" max="15647" width="6.42578125" customWidth="1"/>
    <col min="15648" max="15648" width="6.85546875" customWidth="1"/>
    <col min="15649" max="15649" width="6.7109375" customWidth="1"/>
    <col min="15871" max="15871" width="4.7109375" customWidth="1"/>
    <col min="15872" max="15872" width="11.5703125" bestFit="1" customWidth="1"/>
    <col min="15873" max="15876" width="11.5703125" customWidth="1"/>
    <col min="15877" max="15877" width="6.5703125" bestFit="1" customWidth="1"/>
    <col min="15878" max="15878" width="6.5703125" customWidth="1"/>
    <col min="15879" max="15879" width="7.7109375" customWidth="1"/>
    <col min="15880" max="15880" width="7.140625" customWidth="1"/>
    <col min="15881" max="15881" width="5.5703125" customWidth="1"/>
    <col min="15882" max="15882" width="5.7109375" customWidth="1"/>
    <col min="15883" max="15885" width="5.5703125" customWidth="1"/>
    <col min="15886" max="15886" width="6.5703125" customWidth="1"/>
    <col min="15887" max="15887" width="6.7109375" customWidth="1"/>
    <col min="15888" max="15888" width="5.5703125" customWidth="1"/>
    <col min="15889" max="15889" width="6.42578125" customWidth="1"/>
    <col min="15890" max="15890" width="6.28515625" customWidth="1"/>
    <col min="15891" max="15891" width="6.7109375" customWidth="1"/>
    <col min="15892" max="15893" width="5.5703125" customWidth="1"/>
    <col min="15894" max="15894" width="6.28515625" customWidth="1"/>
    <col min="15895" max="15895" width="7" customWidth="1"/>
    <col min="15896" max="15896" width="5.5703125" customWidth="1"/>
    <col min="15897" max="15897" width="6.85546875" customWidth="1"/>
    <col min="15898" max="15898" width="6.42578125" customWidth="1"/>
    <col min="15899" max="15899" width="6.5703125" customWidth="1"/>
    <col min="15900" max="15900" width="7.140625" customWidth="1"/>
    <col min="15901" max="15901" width="6" customWidth="1"/>
    <col min="15902" max="15902" width="7.140625" customWidth="1"/>
    <col min="15903" max="15903" width="6.42578125" customWidth="1"/>
    <col min="15904" max="15904" width="6.85546875" customWidth="1"/>
    <col min="15905" max="15905" width="6.7109375" customWidth="1"/>
    <col min="16127" max="16127" width="4.7109375" customWidth="1"/>
    <col min="16128" max="16128" width="11.5703125" bestFit="1" customWidth="1"/>
    <col min="16129" max="16132" width="11.5703125" customWidth="1"/>
    <col min="16133" max="16133" width="6.5703125" bestFit="1" customWidth="1"/>
    <col min="16134" max="16134" width="6.5703125" customWidth="1"/>
    <col min="16135" max="16135" width="7.7109375" customWidth="1"/>
    <col min="16136" max="16136" width="7.140625" customWidth="1"/>
    <col min="16137" max="16137" width="5.5703125" customWidth="1"/>
    <col min="16138" max="16138" width="5.7109375" customWidth="1"/>
    <col min="16139" max="16141" width="5.5703125" customWidth="1"/>
    <col min="16142" max="16142" width="6.5703125" customWidth="1"/>
    <col min="16143" max="16143" width="6.7109375" customWidth="1"/>
    <col min="16144" max="16144" width="5.5703125" customWidth="1"/>
    <col min="16145" max="16145" width="6.42578125" customWidth="1"/>
    <col min="16146" max="16146" width="6.28515625" customWidth="1"/>
    <col min="16147" max="16147" width="6.7109375" customWidth="1"/>
    <col min="16148" max="16149" width="5.5703125" customWidth="1"/>
    <col min="16150" max="16150" width="6.28515625" customWidth="1"/>
    <col min="16151" max="16151" width="7" customWidth="1"/>
    <col min="16152" max="16152" width="5.5703125" customWidth="1"/>
    <col min="16153" max="16153" width="6.85546875" customWidth="1"/>
    <col min="16154" max="16154" width="6.42578125" customWidth="1"/>
    <col min="16155" max="16155" width="6.5703125" customWidth="1"/>
    <col min="16156" max="16156" width="7.140625" customWidth="1"/>
    <col min="16157" max="16157" width="6" customWidth="1"/>
    <col min="16158" max="16158" width="7.140625" customWidth="1"/>
    <col min="16159" max="16159" width="6.42578125" customWidth="1"/>
    <col min="16160" max="16160" width="6.85546875" customWidth="1"/>
    <col min="16161" max="16161" width="6.7109375" customWidth="1"/>
  </cols>
  <sheetData>
    <row r="1" spans="1:33" s="96" customFormat="1" ht="47.25" x14ac:dyDescent="0.25">
      <c r="A1" s="92" t="s">
        <v>17</v>
      </c>
      <c r="B1" s="60" t="s">
        <v>180</v>
      </c>
      <c r="C1" s="60" t="s">
        <v>179</v>
      </c>
      <c r="D1" s="96" t="s">
        <v>181</v>
      </c>
      <c r="E1" s="96" t="s">
        <v>20</v>
      </c>
      <c r="F1" s="93" t="s">
        <v>21</v>
      </c>
      <c r="G1" s="93" t="s">
        <v>22</v>
      </c>
      <c r="H1" s="93" t="s">
        <v>23</v>
      </c>
      <c r="I1" s="93" t="s">
        <v>24</v>
      </c>
      <c r="J1" s="93" t="s">
        <v>25</v>
      </c>
      <c r="K1" s="93" t="s">
        <v>26</v>
      </c>
      <c r="L1" s="93" t="s">
        <v>27</v>
      </c>
      <c r="M1" s="93" t="s">
        <v>28</v>
      </c>
      <c r="N1" s="93" t="s">
        <v>29</v>
      </c>
      <c r="O1" s="93" t="s">
        <v>30</v>
      </c>
      <c r="P1" s="93" t="s">
        <v>31</v>
      </c>
      <c r="Q1" s="93" t="s">
        <v>32</v>
      </c>
      <c r="R1" s="93" t="s">
        <v>33</v>
      </c>
      <c r="S1" s="93" t="s">
        <v>34</v>
      </c>
      <c r="T1" s="93" t="s">
        <v>35</v>
      </c>
      <c r="U1" s="93" t="s">
        <v>36</v>
      </c>
      <c r="V1" s="93" t="s">
        <v>37</v>
      </c>
      <c r="W1" s="93" t="s">
        <v>38</v>
      </c>
      <c r="X1" s="93" t="s">
        <v>39</v>
      </c>
      <c r="Y1" s="93" t="s">
        <v>141</v>
      </c>
      <c r="Z1" s="93" t="s">
        <v>41</v>
      </c>
      <c r="AA1" s="93" t="s">
        <v>42</v>
      </c>
      <c r="AB1" s="93" t="s">
        <v>43</v>
      </c>
      <c r="AC1" s="93" t="s">
        <v>44</v>
      </c>
      <c r="AD1" s="93" t="s">
        <v>45</v>
      </c>
      <c r="AE1" s="93" t="s">
        <v>46</v>
      </c>
      <c r="AF1" s="93" t="s">
        <v>47</v>
      </c>
    </row>
    <row r="2" spans="1:33" x14ac:dyDescent="0.25">
      <c r="A2" s="42">
        <v>18</v>
      </c>
      <c r="B2" s="2">
        <v>7834985</v>
      </c>
      <c r="C2" s="2" t="s">
        <v>82</v>
      </c>
      <c r="D2" t="s">
        <v>168</v>
      </c>
      <c r="E2" s="19">
        <v>11.01</v>
      </c>
      <c r="F2" s="9">
        <v>0.5</v>
      </c>
      <c r="G2" s="9">
        <v>3.5</v>
      </c>
      <c r="H2" s="10">
        <v>310</v>
      </c>
      <c r="I2" s="10">
        <v>33</v>
      </c>
      <c r="J2" s="10">
        <v>72</v>
      </c>
      <c r="K2" s="9">
        <v>8.1999999999999993</v>
      </c>
      <c r="L2" s="10">
        <v>160</v>
      </c>
      <c r="M2" s="10">
        <v>9</v>
      </c>
      <c r="N2" s="9">
        <v>1.3</v>
      </c>
      <c r="O2" s="10">
        <v>-1</v>
      </c>
      <c r="P2" s="10">
        <v>11</v>
      </c>
      <c r="Q2" s="9">
        <v>2.2999999999999998</v>
      </c>
      <c r="R2" s="10">
        <v>33</v>
      </c>
      <c r="S2" s="19">
        <v>0.42</v>
      </c>
      <c r="T2" s="10">
        <v>-1</v>
      </c>
      <c r="U2" s="10">
        <v>116</v>
      </c>
      <c r="V2" s="9">
        <v>6.3</v>
      </c>
      <c r="W2" s="9">
        <v>10.4</v>
      </c>
      <c r="X2" s="10">
        <v>-1</v>
      </c>
      <c r="Y2" s="45">
        <v>1.21</v>
      </c>
      <c r="Z2" s="9">
        <v>2</v>
      </c>
      <c r="AA2" s="9">
        <v>0.9</v>
      </c>
      <c r="AB2" s="9">
        <v>13.1</v>
      </c>
      <c r="AC2" s="10">
        <v>3</v>
      </c>
      <c r="AD2" s="9">
        <v>3.9</v>
      </c>
      <c r="AE2" s="9">
        <v>3.1</v>
      </c>
      <c r="AF2" s="10">
        <v>300</v>
      </c>
      <c r="AG2" s="44" t="s">
        <v>53</v>
      </c>
    </row>
    <row r="3" spans="1:33" x14ac:dyDescent="0.25">
      <c r="A3" s="42">
        <v>19</v>
      </c>
      <c r="B3" s="2">
        <v>7834986</v>
      </c>
      <c r="C3" s="2" t="s">
        <v>84</v>
      </c>
      <c r="D3" t="s">
        <v>169</v>
      </c>
      <c r="E3" s="19">
        <v>11.6</v>
      </c>
      <c r="F3" s="9">
        <v>0.4</v>
      </c>
      <c r="G3" s="9">
        <v>2.2999999999999998</v>
      </c>
      <c r="H3" s="10">
        <v>300</v>
      </c>
      <c r="I3" s="10">
        <v>35</v>
      </c>
      <c r="J3" s="10">
        <v>77</v>
      </c>
      <c r="K3" s="9">
        <v>7.8</v>
      </c>
      <c r="L3" s="10">
        <v>130</v>
      </c>
      <c r="M3" s="10">
        <v>7</v>
      </c>
      <c r="N3" s="9">
        <v>1.3</v>
      </c>
      <c r="O3" s="10">
        <v>3</v>
      </c>
      <c r="P3" s="10">
        <v>13</v>
      </c>
      <c r="Q3" s="9">
        <v>2.2000000000000002</v>
      </c>
      <c r="R3" s="10">
        <v>36</v>
      </c>
      <c r="S3" s="19">
        <v>0.5</v>
      </c>
      <c r="T3" s="10">
        <v>-1</v>
      </c>
      <c r="U3" s="10">
        <v>122</v>
      </c>
      <c r="V3" s="9">
        <v>7.2</v>
      </c>
      <c r="W3" s="9">
        <v>9.4</v>
      </c>
      <c r="X3" s="10">
        <v>-1</v>
      </c>
      <c r="Y3" s="45">
        <v>1.25</v>
      </c>
      <c r="Z3" s="9">
        <v>2.2999999999999998</v>
      </c>
      <c r="AA3" s="9">
        <v>1.1000000000000001</v>
      </c>
      <c r="AB3" s="9">
        <v>14.3</v>
      </c>
      <c r="AC3" s="10">
        <v>2</v>
      </c>
      <c r="AD3" s="9">
        <v>4.5</v>
      </c>
      <c r="AE3" s="9">
        <v>2.5</v>
      </c>
      <c r="AF3" s="10">
        <v>400</v>
      </c>
      <c r="AG3" s="44"/>
    </row>
    <row r="4" spans="1:33" x14ac:dyDescent="0.25">
      <c r="A4" s="42">
        <v>41</v>
      </c>
      <c r="B4" s="2">
        <v>7835007</v>
      </c>
      <c r="C4" s="2" t="s">
        <v>123</v>
      </c>
      <c r="D4" t="s">
        <v>168</v>
      </c>
      <c r="E4" s="19">
        <v>14.55</v>
      </c>
      <c r="F4" s="9">
        <v>0.7</v>
      </c>
      <c r="G4" s="9">
        <v>24</v>
      </c>
      <c r="H4" s="10">
        <v>260</v>
      </c>
      <c r="I4" s="10">
        <v>8</v>
      </c>
      <c r="J4" s="10">
        <v>102</v>
      </c>
      <c r="K4" s="9">
        <v>7</v>
      </c>
      <c r="L4" s="10">
        <v>130</v>
      </c>
      <c r="M4" s="10">
        <v>18</v>
      </c>
      <c r="N4" s="9">
        <v>1.3</v>
      </c>
      <c r="O4" s="10">
        <v>-1</v>
      </c>
      <c r="P4" s="10">
        <v>18</v>
      </c>
      <c r="Q4" s="9">
        <v>2.5</v>
      </c>
      <c r="R4" s="10">
        <v>41</v>
      </c>
      <c r="S4" s="19">
        <v>0.56000000000000005</v>
      </c>
      <c r="T4" s="10">
        <v>-1</v>
      </c>
      <c r="U4" s="10">
        <v>91</v>
      </c>
      <c r="V4" s="9">
        <v>8.5</v>
      </c>
      <c r="W4" s="9">
        <v>8.6</v>
      </c>
      <c r="X4" s="10">
        <v>-1</v>
      </c>
      <c r="Y4" s="19">
        <v>1.43</v>
      </c>
      <c r="Z4" s="11">
        <v>2.7</v>
      </c>
      <c r="AA4" s="9">
        <v>1.3</v>
      </c>
      <c r="AB4" s="9">
        <v>14.8</v>
      </c>
      <c r="AC4" s="10">
        <v>8</v>
      </c>
      <c r="AD4" s="9">
        <v>4.4000000000000004</v>
      </c>
      <c r="AE4" s="9">
        <v>3.1</v>
      </c>
      <c r="AF4" s="10">
        <v>600</v>
      </c>
      <c r="AG4" s="44"/>
    </row>
    <row r="5" spans="1:33" x14ac:dyDescent="0.25">
      <c r="A5" s="42">
        <v>42</v>
      </c>
      <c r="B5" s="2">
        <v>7835008</v>
      </c>
      <c r="C5" s="2" t="s">
        <v>125</v>
      </c>
      <c r="D5" t="s">
        <v>169</v>
      </c>
      <c r="E5" s="19">
        <v>15.68</v>
      </c>
      <c r="F5" s="9">
        <v>0.6</v>
      </c>
      <c r="G5" s="9">
        <v>20.8</v>
      </c>
      <c r="H5" s="10">
        <v>230</v>
      </c>
      <c r="I5" s="10">
        <v>11</v>
      </c>
      <c r="J5" s="10">
        <v>101</v>
      </c>
      <c r="K5" s="9">
        <v>6.3</v>
      </c>
      <c r="L5" s="10">
        <v>130</v>
      </c>
      <c r="M5" s="10">
        <v>14</v>
      </c>
      <c r="N5" s="9">
        <v>1.5</v>
      </c>
      <c r="O5" s="10">
        <v>-1</v>
      </c>
      <c r="P5" s="10">
        <v>17</v>
      </c>
      <c r="Q5" s="9">
        <v>2.4</v>
      </c>
      <c r="R5" s="10">
        <v>39</v>
      </c>
      <c r="S5" s="19">
        <v>0.55000000000000004</v>
      </c>
      <c r="T5" s="10">
        <v>-1</v>
      </c>
      <c r="U5" s="10">
        <v>85</v>
      </c>
      <c r="V5" s="9">
        <v>7.7</v>
      </c>
      <c r="W5" s="9">
        <v>7.9</v>
      </c>
      <c r="X5" s="10">
        <v>-1</v>
      </c>
      <c r="Y5" s="19">
        <v>1.39</v>
      </c>
      <c r="Z5" s="11">
        <v>2.7</v>
      </c>
      <c r="AA5" s="9">
        <v>1.1000000000000001</v>
      </c>
      <c r="AB5" s="9">
        <v>13.9</v>
      </c>
      <c r="AC5" s="10">
        <v>7</v>
      </c>
      <c r="AD5" s="9">
        <v>3.9</v>
      </c>
      <c r="AE5" s="9">
        <v>3.3</v>
      </c>
      <c r="AF5" s="10">
        <v>600</v>
      </c>
      <c r="AG5" s="44"/>
    </row>
    <row r="6" spans="1:33" x14ac:dyDescent="0.25">
      <c r="A6" s="42"/>
      <c r="E6" s="19"/>
      <c r="F6" s="9"/>
      <c r="G6" s="9"/>
      <c r="H6" s="10"/>
      <c r="I6" s="10"/>
      <c r="J6" s="10"/>
      <c r="K6" s="9"/>
      <c r="L6" s="10"/>
      <c r="M6" s="10"/>
      <c r="N6" s="9"/>
      <c r="O6" s="10"/>
      <c r="P6" s="10"/>
      <c r="Q6" s="9"/>
      <c r="R6" s="10"/>
      <c r="S6" s="19"/>
      <c r="T6" s="10"/>
      <c r="U6" s="10"/>
      <c r="V6" s="9"/>
      <c r="W6" s="9"/>
      <c r="X6" s="10"/>
      <c r="Y6" s="19"/>
      <c r="AA6" s="9"/>
      <c r="AB6" s="9"/>
      <c r="AC6" s="10"/>
      <c r="AD6" s="9"/>
      <c r="AE6" s="9"/>
      <c r="AF6" s="10"/>
      <c r="AG6" s="44"/>
    </row>
    <row r="7" spans="1:33" x14ac:dyDescent="0.25">
      <c r="A7" s="42"/>
      <c r="E7" s="19"/>
      <c r="F7" s="9"/>
      <c r="G7" s="9"/>
      <c r="H7" s="10"/>
      <c r="I7" s="10"/>
      <c r="J7" s="10"/>
      <c r="K7" s="9"/>
      <c r="L7" s="10"/>
      <c r="M7" s="10"/>
      <c r="N7" s="9"/>
      <c r="O7" s="10"/>
      <c r="P7" s="10"/>
      <c r="Q7" s="9"/>
      <c r="R7" s="10"/>
      <c r="S7" s="19"/>
      <c r="T7" s="10"/>
      <c r="U7" s="10"/>
      <c r="V7" s="9"/>
      <c r="W7" s="9"/>
      <c r="X7" s="10"/>
      <c r="Z7" s="9"/>
      <c r="AA7" s="9"/>
      <c r="AB7" s="9"/>
      <c r="AC7" s="10"/>
      <c r="AD7" s="9"/>
      <c r="AE7" s="9"/>
      <c r="AF7" s="10"/>
      <c r="AG7" s="44"/>
    </row>
    <row r="8" spans="1:33" x14ac:dyDescent="0.25">
      <c r="A8" s="42"/>
      <c r="E8" s="19"/>
      <c r="F8" s="9"/>
      <c r="G8" s="9"/>
      <c r="H8" s="10"/>
      <c r="I8" s="10"/>
      <c r="J8" s="10"/>
      <c r="K8" s="9"/>
      <c r="L8" s="10"/>
      <c r="M8" s="10"/>
      <c r="N8" s="9"/>
      <c r="O8" s="10"/>
      <c r="P8" s="10"/>
      <c r="Q8" s="9"/>
      <c r="R8" s="10"/>
      <c r="S8" s="19"/>
      <c r="T8" s="10"/>
      <c r="U8" s="10"/>
      <c r="V8" s="9"/>
      <c r="W8" s="9"/>
      <c r="X8" s="10"/>
      <c r="Y8" s="19"/>
      <c r="AA8" s="9"/>
      <c r="AB8" s="9"/>
      <c r="AC8" s="10"/>
      <c r="AD8" s="9"/>
      <c r="AE8" s="9"/>
      <c r="AF8" s="10"/>
      <c r="AG8" s="44"/>
    </row>
    <row r="9" spans="1:33" x14ac:dyDescent="0.25">
      <c r="A9" s="42"/>
      <c r="E9" s="19"/>
      <c r="F9" s="9"/>
      <c r="G9" s="9"/>
      <c r="H9" s="10"/>
      <c r="I9" s="10"/>
      <c r="J9" s="10"/>
      <c r="K9" s="9"/>
      <c r="L9" s="10"/>
      <c r="M9" s="10"/>
      <c r="N9" s="9"/>
      <c r="O9" s="10"/>
      <c r="P9" s="10"/>
      <c r="Q9" s="9"/>
      <c r="R9" s="10"/>
      <c r="S9" s="19"/>
      <c r="T9" s="10"/>
      <c r="U9" s="10"/>
      <c r="V9" s="9"/>
      <c r="W9" s="9"/>
      <c r="X9" s="10"/>
      <c r="Z9" s="9"/>
      <c r="AA9" s="9"/>
      <c r="AB9" s="9"/>
      <c r="AC9" s="10"/>
      <c r="AD9" s="9"/>
      <c r="AE9" s="9"/>
      <c r="AF9" s="10"/>
      <c r="AG9" s="44"/>
    </row>
    <row r="10" spans="1:33" x14ac:dyDescent="0.25">
      <c r="A10" s="42"/>
      <c r="E10" s="19"/>
      <c r="F10" s="9"/>
      <c r="G10" s="9"/>
      <c r="H10" s="10"/>
      <c r="I10" s="10"/>
      <c r="J10" s="10"/>
      <c r="K10" s="9"/>
      <c r="L10" s="10"/>
      <c r="M10" s="10"/>
      <c r="N10" s="9"/>
      <c r="O10" s="10"/>
      <c r="P10" s="10"/>
      <c r="Q10" s="9"/>
      <c r="R10" s="10"/>
      <c r="S10" s="19"/>
      <c r="T10" s="10"/>
      <c r="U10" s="10"/>
      <c r="V10" s="9"/>
      <c r="W10" s="9"/>
      <c r="X10" s="10"/>
      <c r="Z10" s="9"/>
      <c r="AA10" s="9"/>
      <c r="AB10" s="9"/>
      <c r="AC10" s="10"/>
      <c r="AD10" s="9"/>
      <c r="AE10" s="9"/>
      <c r="AF10" s="10"/>
      <c r="AG10" s="44"/>
    </row>
    <row r="11" spans="1:33" x14ac:dyDescent="0.25">
      <c r="E11" s="47"/>
      <c r="F11" s="48"/>
      <c r="G11" s="49"/>
      <c r="H11" s="50"/>
      <c r="I11" s="50"/>
      <c r="J11" s="50"/>
      <c r="K11" s="49"/>
      <c r="L11" s="50"/>
      <c r="M11" s="50"/>
      <c r="N11" s="49"/>
      <c r="O11" s="50"/>
      <c r="P11" s="50"/>
      <c r="Q11" s="49"/>
      <c r="R11" s="50"/>
      <c r="S11" s="51"/>
      <c r="T11" s="50"/>
      <c r="U11" s="50"/>
      <c r="V11" s="49"/>
      <c r="W11" s="49"/>
      <c r="X11" s="50"/>
      <c r="Y11" s="51"/>
      <c r="Z11" s="49"/>
      <c r="AA11" s="49"/>
      <c r="AB11" s="49"/>
      <c r="AC11" s="50"/>
      <c r="AD11" s="49"/>
      <c r="AE11" s="49"/>
      <c r="AF11" s="50"/>
      <c r="AG11" s="44"/>
    </row>
    <row r="12" spans="1:33" x14ac:dyDescent="0.25">
      <c r="E12" s="47"/>
      <c r="F12" s="48"/>
      <c r="G12" s="49"/>
      <c r="H12" s="50"/>
      <c r="I12" s="50"/>
      <c r="J12" s="50"/>
      <c r="K12" s="49"/>
      <c r="L12" s="50"/>
      <c r="M12" s="50"/>
      <c r="N12" s="49"/>
      <c r="O12" s="50"/>
      <c r="P12" s="50"/>
      <c r="Q12" s="49"/>
      <c r="R12" s="50"/>
      <c r="S12" s="51"/>
      <c r="T12" s="50"/>
      <c r="U12" s="50"/>
      <c r="V12" s="49"/>
      <c r="W12" s="49"/>
      <c r="X12" s="50"/>
      <c r="Y12" s="51"/>
      <c r="Z12" s="49"/>
      <c r="AA12" s="49"/>
      <c r="AB12" s="49"/>
      <c r="AC12" s="50"/>
      <c r="AD12" s="49"/>
      <c r="AE12" s="49"/>
      <c r="AF12" s="50"/>
      <c r="AG12" s="44"/>
    </row>
    <row r="13" spans="1:33" x14ac:dyDescent="0.25">
      <c r="E13" s="47"/>
      <c r="F13" s="48"/>
      <c r="G13" s="49"/>
      <c r="H13" s="50"/>
      <c r="I13" s="50"/>
      <c r="J13" s="50"/>
      <c r="K13" s="49"/>
      <c r="L13" s="50"/>
      <c r="M13" s="50"/>
      <c r="N13" s="49"/>
      <c r="O13" s="50"/>
      <c r="P13" s="50"/>
      <c r="Q13" s="49"/>
      <c r="R13" s="50"/>
      <c r="S13" s="51"/>
      <c r="T13" s="50"/>
      <c r="U13" s="50"/>
      <c r="V13" s="49"/>
      <c r="W13" s="49"/>
      <c r="X13" s="50"/>
      <c r="Y13" s="51"/>
      <c r="Z13" s="49"/>
      <c r="AA13" s="49"/>
      <c r="AB13" s="49"/>
      <c r="AC13" s="50"/>
      <c r="AD13" s="49"/>
      <c r="AE13" s="49"/>
      <c r="AF13" s="50"/>
      <c r="AG13" s="44"/>
    </row>
    <row r="14" spans="1:33" x14ac:dyDescent="0.25">
      <c r="E14" s="47"/>
      <c r="F14" s="48"/>
      <c r="G14" s="49"/>
      <c r="H14" s="50"/>
      <c r="I14" s="50"/>
      <c r="J14" s="50"/>
      <c r="K14" s="49"/>
      <c r="L14" s="50"/>
      <c r="M14" s="50"/>
      <c r="N14" s="49"/>
      <c r="O14" s="50"/>
      <c r="P14" s="50"/>
      <c r="Q14" s="49"/>
      <c r="R14" s="50"/>
      <c r="S14" s="51"/>
      <c r="T14" s="50"/>
      <c r="U14" s="50"/>
      <c r="V14" s="49"/>
      <c r="W14" s="49"/>
      <c r="X14" s="50"/>
      <c r="Y14" s="51"/>
      <c r="Z14" s="49"/>
      <c r="AA14" s="49"/>
      <c r="AB14" s="49"/>
      <c r="AC14" s="50"/>
      <c r="AD14" s="49"/>
      <c r="AE14" s="49"/>
      <c r="AF14" s="50"/>
      <c r="AG14" s="44"/>
    </row>
    <row r="15" spans="1:33" x14ac:dyDescent="0.25">
      <c r="E15" s="47"/>
      <c r="F15" s="48"/>
      <c r="G15" s="49"/>
      <c r="H15" s="50"/>
      <c r="I15" s="50"/>
      <c r="J15" s="50"/>
      <c r="K15" s="49"/>
      <c r="L15" s="50"/>
      <c r="M15" s="50"/>
      <c r="N15" s="49"/>
      <c r="O15" s="50"/>
      <c r="P15" s="50"/>
      <c r="Q15" s="49"/>
      <c r="R15" s="50"/>
      <c r="S15" s="51"/>
      <c r="T15" s="50"/>
      <c r="U15" s="50"/>
      <c r="V15" s="49"/>
      <c r="W15" s="49"/>
      <c r="X15" s="50"/>
      <c r="Y15" s="51"/>
      <c r="Z15" s="49"/>
      <c r="AA15" s="49"/>
      <c r="AB15" s="49"/>
      <c r="AC15" s="50"/>
      <c r="AD15" s="49"/>
      <c r="AE15" s="49"/>
      <c r="AF15" s="50"/>
      <c r="AG15" s="44"/>
    </row>
    <row r="16" spans="1:33" x14ac:dyDescent="0.25">
      <c r="E16" s="47"/>
      <c r="F16" s="48"/>
      <c r="G16" s="49"/>
      <c r="H16" s="50"/>
      <c r="I16" s="50"/>
      <c r="J16" s="50"/>
      <c r="K16" s="49"/>
      <c r="L16" s="50"/>
      <c r="M16" s="50"/>
      <c r="N16" s="49"/>
      <c r="O16" s="50"/>
      <c r="P16" s="50"/>
      <c r="Q16" s="49"/>
      <c r="R16" s="50"/>
      <c r="S16" s="51"/>
      <c r="T16" s="50"/>
      <c r="U16" s="50"/>
      <c r="V16" s="49"/>
      <c r="W16" s="49"/>
      <c r="X16" s="50"/>
      <c r="Y16" s="51"/>
      <c r="Z16" s="49"/>
      <c r="AA16" s="49"/>
      <c r="AB16" s="49"/>
      <c r="AC16" s="50"/>
      <c r="AD16" s="49"/>
      <c r="AE16" s="49"/>
      <c r="AF16" s="50"/>
      <c r="AG16" s="44"/>
    </row>
    <row r="17" spans="5:33" x14ac:dyDescent="0.25">
      <c r="E17" s="47"/>
      <c r="F17" s="48"/>
      <c r="G17" s="49"/>
      <c r="H17" s="50"/>
      <c r="I17" s="50"/>
      <c r="J17" s="50"/>
      <c r="K17" s="49"/>
      <c r="L17" s="50"/>
      <c r="M17" s="50"/>
      <c r="N17" s="49"/>
      <c r="O17" s="50"/>
      <c r="P17" s="50"/>
      <c r="Q17" s="49"/>
      <c r="R17" s="50"/>
      <c r="S17" s="51"/>
      <c r="T17" s="50"/>
      <c r="U17" s="50"/>
      <c r="V17" s="49"/>
      <c r="W17" s="49"/>
      <c r="X17" s="50"/>
      <c r="Y17" s="51"/>
      <c r="Z17" s="49"/>
      <c r="AA17" s="49"/>
      <c r="AB17" s="49"/>
      <c r="AC17" s="50"/>
      <c r="AD17" s="49"/>
      <c r="AE17" s="49"/>
      <c r="AF17" s="50"/>
      <c r="AG17" s="44"/>
    </row>
    <row r="18" spans="5:33" x14ac:dyDescent="0.25">
      <c r="E18" s="47"/>
      <c r="F18" s="48"/>
      <c r="G18" s="49"/>
      <c r="H18" s="50"/>
      <c r="I18" s="50"/>
      <c r="J18" s="50"/>
      <c r="K18" s="49"/>
      <c r="L18" s="50"/>
      <c r="M18" s="50"/>
      <c r="N18" s="49"/>
      <c r="O18" s="50"/>
      <c r="P18" s="50"/>
      <c r="Q18" s="49"/>
      <c r="R18" s="50"/>
      <c r="S18" s="51"/>
      <c r="T18" s="50"/>
      <c r="U18" s="50"/>
      <c r="V18" s="49"/>
      <c r="W18" s="49"/>
      <c r="X18" s="50"/>
      <c r="Y18" s="51"/>
      <c r="Z18" s="49"/>
      <c r="AA18" s="49"/>
      <c r="AB18" s="49"/>
      <c r="AC18" s="50"/>
      <c r="AD18" s="49"/>
      <c r="AE18" s="49"/>
      <c r="AF18" s="50"/>
      <c r="AG18" s="44"/>
    </row>
    <row r="19" spans="5:33" x14ac:dyDescent="0.25">
      <c r="E19" s="47"/>
      <c r="F19" s="48"/>
      <c r="G19" s="49"/>
      <c r="H19" s="50"/>
      <c r="I19" s="50"/>
      <c r="J19" s="50"/>
      <c r="K19" s="49"/>
      <c r="L19" s="50"/>
      <c r="M19" s="50"/>
      <c r="N19" s="49"/>
      <c r="O19" s="50"/>
      <c r="P19" s="50"/>
      <c r="Q19" s="49"/>
      <c r="R19" s="50"/>
      <c r="S19" s="51"/>
      <c r="T19" s="50"/>
      <c r="U19" s="50"/>
      <c r="V19" s="49"/>
      <c r="W19" s="49"/>
      <c r="X19" s="50"/>
      <c r="Y19" s="51"/>
      <c r="Z19" s="49"/>
      <c r="AA19" s="49"/>
      <c r="AB19" s="49"/>
      <c r="AC19" s="50"/>
      <c r="AD19" s="49"/>
      <c r="AE19" s="49"/>
      <c r="AF19" s="50"/>
      <c r="AG19" s="44"/>
    </row>
    <row r="20" spans="5:33" x14ac:dyDescent="0.25">
      <c r="E20" s="47"/>
      <c r="F20" s="48"/>
      <c r="G20" s="49"/>
      <c r="H20" s="50"/>
      <c r="I20" s="50"/>
      <c r="J20" s="50"/>
      <c r="K20" s="49"/>
      <c r="L20" s="50"/>
      <c r="M20" s="50"/>
      <c r="N20" s="49"/>
      <c r="O20" s="50"/>
      <c r="P20" s="50"/>
      <c r="Q20" s="49"/>
      <c r="R20" s="50"/>
      <c r="S20" s="51"/>
      <c r="T20" s="50"/>
      <c r="U20" s="50"/>
      <c r="V20" s="49"/>
      <c r="W20" s="49"/>
      <c r="X20" s="50"/>
      <c r="Y20" s="51"/>
      <c r="Z20" s="49"/>
      <c r="AA20" s="49"/>
      <c r="AB20" s="49"/>
      <c r="AC20" s="50"/>
      <c r="AD20" s="49"/>
      <c r="AE20" s="49"/>
      <c r="AF20" s="50"/>
      <c r="AG20" s="44"/>
    </row>
    <row r="21" spans="5:33" x14ac:dyDescent="0.25">
      <c r="E21" s="47"/>
      <c r="F21" s="48"/>
      <c r="G21" s="49"/>
      <c r="H21" s="50"/>
      <c r="I21" s="50"/>
      <c r="J21" s="50"/>
      <c r="K21" s="49"/>
      <c r="L21" s="50"/>
      <c r="M21" s="50"/>
      <c r="N21" s="49"/>
      <c r="O21" s="50"/>
      <c r="P21" s="50"/>
      <c r="Q21" s="49"/>
      <c r="R21" s="50"/>
      <c r="S21" s="51"/>
      <c r="T21" s="50"/>
      <c r="U21" s="50"/>
      <c r="V21" s="49"/>
      <c r="W21" s="49"/>
      <c r="X21" s="50"/>
      <c r="Y21" s="51"/>
      <c r="Z21" s="49"/>
      <c r="AA21" s="49"/>
      <c r="AB21" s="49"/>
      <c r="AC21" s="50"/>
      <c r="AD21" s="49"/>
      <c r="AE21" s="49"/>
      <c r="AF21" s="50"/>
      <c r="AG21" s="44"/>
    </row>
    <row r="22" spans="5:33" x14ac:dyDescent="0.25">
      <c r="E22" s="47"/>
      <c r="F22" s="48"/>
      <c r="G22" s="49"/>
      <c r="H22" s="50"/>
      <c r="I22" s="50"/>
      <c r="J22" s="50"/>
      <c r="K22" s="49"/>
      <c r="L22" s="50"/>
      <c r="M22" s="50"/>
      <c r="N22" s="49"/>
      <c r="O22" s="50"/>
      <c r="P22" s="50"/>
      <c r="Q22" s="49"/>
      <c r="R22" s="50"/>
      <c r="S22" s="51"/>
      <c r="T22" s="50"/>
      <c r="U22" s="50"/>
      <c r="V22" s="49"/>
      <c r="W22" s="49"/>
      <c r="X22" s="50"/>
      <c r="Y22" s="51"/>
      <c r="Z22" s="49"/>
      <c r="AA22" s="49"/>
      <c r="AB22" s="49"/>
      <c r="AC22" s="50"/>
      <c r="AD22" s="49"/>
      <c r="AE22" s="49"/>
      <c r="AF22" s="50"/>
      <c r="AG22" s="44"/>
    </row>
    <row r="23" spans="5:33" x14ac:dyDescent="0.25">
      <c r="E23" s="47"/>
      <c r="F23" s="48"/>
      <c r="G23" s="49"/>
      <c r="H23" s="50"/>
      <c r="I23" s="50"/>
      <c r="J23" s="50"/>
      <c r="K23" s="49"/>
      <c r="L23" s="50"/>
      <c r="M23" s="50"/>
      <c r="N23" s="49"/>
      <c r="O23" s="50"/>
      <c r="P23" s="50"/>
      <c r="Q23" s="49"/>
      <c r="R23" s="50"/>
      <c r="S23" s="51"/>
      <c r="T23" s="50"/>
      <c r="U23" s="50"/>
      <c r="V23" s="49"/>
      <c r="W23" s="49"/>
      <c r="X23" s="50"/>
      <c r="Y23" s="51"/>
      <c r="Z23" s="49"/>
      <c r="AA23" s="49"/>
      <c r="AB23" s="49"/>
      <c r="AC23" s="50"/>
      <c r="AD23" s="49"/>
      <c r="AE23" s="49"/>
      <c r="AF23" s="50"/>
      <c r="AG23" s="44"/>
    </row>
    <row r="24" spans="5:33" x14ac:dyDescent="0.25">
      <c r="E24" s="47"/>
      <c r="F24" s="48"/>
      <c r="G24" s="49"/>
      <c r="H24" s="50"/>
      <c r="I24" s="50"/>
      <c r="J24" s="50"/>
      <c r="K24" s="49"/>
      <c r="L24" s="50"/>
      <c r="M24" s="50"/>
      <c r="N24" s="49"/>
      <c r="O24" s="50"/>
      <c r="P24" s="50"/>
      <c r="Q24" s="49"/>
      <c r="R24" s="50"/>
      <c r="S24" s="51"/>
      <c r="T24" s="50"/>
      <c r="U24" s="50"/>
      <c r="V24" s="49"/>
      <c r="W24" s="49"/>
      <c r="X24" s="50"/>
      <c r="Y24" s="51"/>
      <c r="Z24" s="49"/>
      <c r="AA24" s="49"/>
      <c r="AB24" s="49"/>
      <c r="AC24" s="50"/>
      <c r="AD24" s="49"/>
      <c r="AE24" s="49"/>
      <c r="AF24" s="50"/>
      <c r="AG24" s="44"/>
    </row>
    <row r="25" spans="5:33" x14ac:dyDescent="0.25">
      <c r="E25" s="47"/>
      <c r="F25" s="48"/>
      <c r="G25" s="49"/>
      <c r="H25" s="50"/>
      <c r="I25" s="50"/>
      <c r="J25" s="50"/>
      <c r="K25" s="49"/>
      <c r="L25" s="50"/>
      <c r="M25" s="50"/>
      <c r="N25" s="49"/>
      <c r="O25" s="50"/>
      <c r="P25" s="50"/>
      <c r="Q25" s="49"/>
      <c r="R25" s="50"/>
      <c r="S25" s="51"/>
      <c r="T25" s="50"/>
      <c r="U25" s="50"/>
      <c r="V25" s="49"/>
      <c r="W25" s="49"/>
      <c r="X25" s="50"/>
      <c r="Y25" s="51"/>
      <c r="Z25" s="49"/>
      <c r="AA25" s="49"/>
      <c r="AB25" s="49"/>
      <c r="AC25" s="50"/>
      <c r="AD25" s="49"/>
      <c r="AE25" s="49"/>
      <c r="AF25" s="50"/>
      <c r="AG25" s="44"/>
    </row>
    <row r="26" spans="5:33" x14ac:dyDescent="0.25">
      <c r="E26" s="47"/>
      <c r="F26" s="48"/>
      <c r="G26" s="49"/>
      <c r="H26" s="50"/>
      <c r="I26" s="50"/>
      <c r="J26" s="50"/>
      <c r="K26" s="49"/>
      <c r="L26" s="50"/>
      <c r="M26" s="50"/>
      <c r="N26" s="49"/>
      <c r="O26" s="50"/>
      <c r="P26" s="50"/>
      <c r="Q26" s="49"/>
      <c r="R26" s="50"/>
      <c r="S26" s="51"/>
      <c r="T26" s="50"/>
      <c r="U26" s="50"/>
      <c r="V26" s="49"/>
      <c r="W26" s="49"/>
      <c r="X26" s="50"/>
      <c r="Y26" s="51"/>
      <c r="Z26" s="49"/>
      <c r="AA26" s="49"/>
      <c r="AB26" s="49"/>
      <c r="AC26" s="50"/>
      <c r="AD26" s="49"/>
      <c r="AE26" s="49"/>
      <c r="AF26" s="50"/>
      <c r="AG26" s="44"/>
    </row>
    <row r="27" spans="5:33" x14ac:dyDescent="0.25">
      <c r="E27" s="47"/>
      <c r="F27" s="48"/>
      <c r="G27" s="49"/>
      <c r="H27" s="50"/>
      <c r="I27" s="50"/>
      <c r="J27" s="50"/>
      <c r="K27" s="49"/>
      <c r="L27" s="50"/>
      <c r="M27" s="50"/>
      <c r="N27" s="49"/>
      <c r="O27" s="50"/>
      <c r="P27" s="50"/>
      <c r="Q27" s="49"/>
      <c r="R27" s="50"/>
      <c r="S27" s="51"/>
      <c r="T27" s="50"/>
      <c r="U27" s="50"/>
      <c r="V27" s="49"/>
      <c r="W27" s="49"/>
      <c r="X27" s="50"/>
      <c r="Y27" s="51"/>
      <c r="Z27" s="49"/>
      <c r="AA27" s="49"/>
      <c r="AB27" s="49"/>
      <c r="AC27" s="50"/>
      <c r="AD27" s="49"/>
      <c r="AE27" s="49"/>
      <c r="AF27" s="50"/>
      <c r="AG27" s="44"/>
    </row>
    <row r="28" spans="5:33" x14ac:dyDescent="0.25">
      <c r="E28" s="47"/>
      <c r="F28" s="48"/>
      <c r="G28" s="49"/>
      <c r="H28" s="50"/>
      <c r="I28" s="50"/>
      <c r="J28" s="50"/>
      <c r="K28" s="49"/>
      <c r="L28" s="50"/>
      <c r="M28" s="50"/>
      <c r="N28" s="49"/>
      <c r="O28" s="50"/>
      <c r="P28" s="50"/>
      <c r="Q28" s="49"/>
      <c r="R28" s="50"/>
      <c r="S28" s="51"/>
      <c r="T28" s="50"/>
      <c r="U28" s="50"/>
      <c r="V28" s="49"/>
      <c r="W28" s="49"/>
      <c r="X28" s="50"/>
      <c r="Y28" s="51"/>
      <c r="Z28" s="49"/>
      <c r="AA28" s="49"/>
      <c r="AB28" s="49"/>
      <c r="AC28" s="50"/>
      <c r="AD28" s="49"/>
      <c r="AE28" s="49"/>
      <c r="AF28" s="50"/>
      <c r="AG28" s="44"/>
    </row>
    <row r="29" spans="5:33" x14ac:dyDescent="0.25">
      <c r="E29" s="47"/>
      <c r="F29" s="48"/>
      <c r="G29" s="49"/>
      <c r="H29" s="50"/>
      <c r="I29" s="50"/>
      <c r="J29" s="50"/>
      <c r="K29" s="49"/>
      <c r="L29" s="50"/>
      <c r="M29" s="50"/>
      <c r="N29" s="49"/>
      <c r="O29" s="50"/>
      <c r="P29" s="50"/>
      <c r="Q29" s="49"/>
      <c r="R29" s="50"/>
      <c r="S29" s="51"/>
      <c r="T29" s="50"/>
      <c r="U29" s="50"/>
      <c r="V29" s="49"/>
      <c r="W29" s="49"/>
      <c r="X29" s="50"/>
      <c r="Y29" s="51"/>
      <c r="Z29" s="49"/>
      <c r="AA29" s="49"/>
      <c r="AB29" s="49"/>
      <c r="AC29" s="50"/>
      <c r="AD29" s="49"/>
      <c r="AE29" s="49"/>
      <c r="AF29" s="50"/>
      <c r="AG29" s="44"/>
    </row>
    <row r="30" spans="5:33" x14ac:dyDescent="0.25">
      <c r="E30" s="47"/>
      <c r="F30" s="48"/>
      <c r="G30" s="49"/>
      <c r="H30" s="50"/>
      <c r="I30" s="50"/>
      <c r="J30" s="50"/>
      <c r="K30" s="49"/>
      <c r="L30" s="50"/>
      <c r="M30" s="50"/>
      <c r="N30" s="49"/>
      <c r="O30" s="50"/>
      <c r="P30" s="50"/>
      <c r="Q30" s="49"/>
      <c r="R30" s="50"/>
      <c r="S30" s="51"/>
      <c r="T30" s="50"/>
      <c r="U30" s="50"/>
      <c r="V30" s="49"/>
      <c r="W30" s="49"/>
      <c r="X30" s="50"/>
      <c r="Y30" s="51"/>
      <c r="Z30" s="49"/>
      <c r="AA30" s="49"/>
      <c r="AB30" s="49"/>
      <c r="AC30" s="50"/>
      <c r="AD30" s="49"/>
      <c r="AE30" s="49"/>
      <c r="AF30" s="50"/>
      <c r="AG30" s="44"/>
    </row>
    <row r="31" spans="5:33" x14ac:dyDescent="0.25">
      <c r="E31" s="47"/>
      <c r="F31" s="48"/>
      <c r="G31" s="49"/>
      <c r="H31" s="50"/>
      <c r="I31" s="50"/>
      <c r="J31" s="50"/>
      <c r="K31" s="49"/>
      <c r="L31" s="50"/>
      <c r="M31" s="50"/>
      <c r="N31" s="49"/>
      <c r="O31" s="50"/>
      <c r="P31" s="50"/>
      <c r="Q31" s="49"/>
      <c r="R31" s="50"/>
      <c r="S31" s="51"/>
      <c r="T31" s="50"/>
      <c r="U31" s="50"/>
      <c r="V31" s="49"/>
      <c r="W31" s="49"/>
      <c r="X31" s="50"/>
      <c r="Y31" s="51"/>
      <c r="Z31" s="49"/>
      <c r="AA31" s="49"/>
      <c r="AB31" s="49"/>
      <c r="AC31" s="50"/>
      <c r="AD31" s="49"/>
      <c r="AE31" s="49"/>
      <c r="AF31" s="50"/>
      <c r="AG31" s="44"/>
    </row>
    <row r="32" spans="5:33" x14ac:dyDescent="0.25">
      <c r="E32" s="47"/>
      <c r="F32" s="48"/>
      <c r="G32" s="49"/>
      <c r="H32" s="50"/>
      <c r="I32" s="50"/>
      <c r="J32" s="50"/>
      <c r="K32" s="49"/>
      <c r="L32" s="50"/>
      <c r="M32" s="50"/>
      <c r="N32" s="49"/>
      <c r="O32" s="50"/>
      <c r="P32" s="50"/>
      <c r="Q32" s="49"/>
      <c r="R32" s="50"/>
      <c r="S32" s="51"/>
      <c r="T32" s="50"/>
      <c r="U32" s="50"/>
      <c r="V32" s="49"/>
      <c r="W32" s="49"/>
      <c r="X32" s="50"/>
      <c r="Y32" s="51"/>
      <c r="Z32" s="49"/>
      <c r="AA32" s="49"/>
      <c r="AB32" s="49"/>
      <c r="AC32" s="50"/>
      <c r="AD32" s="49"/>
      <c r="AE32" s="49"/>
      <c r="AF32" s="50"/>
      <c r="AG32" s="44"/>
    </row>
    <row r="33" spans="1:242" x14ac:dyDescent="0.25">
      <c r="E33" s="47"/>
      <c r="F33" s="48"/>
      <c r="G33" s="49"/>
      <c r="H33" s="50"/>
      <c r="I33" s="50"/>
      <c r="J33" s="50"/>
      <c r="K33" s="49"/>
      <c r="L33" s="50"/>
      <c r="M33" s="50"/>
      <c r="N33" s="49"/>
      <c r="O33" s="50"/>
      <c r="P33" s="50"/>
      <c r="Q33" s="49"/>
      <c r="R33" s="50"/>
      <c r="S33" s="51"/>
      <c r="T33" s="50"/>
      <c r="U33" s="50"/>
      <c r="V33" s="49"/>
      <c r="W33" s="49"/>
      <c r="X33" s="50"/>
      <c r="Y33" s="51"/>
      <c r="Z33" s="49"/>
      <c r="AA33" s="49"/>
      <c r="AB33" s="49"/>
      <c r="AC33" s="50"/>
      <c r="AD33" s="49"/>
      <c r="AE33" s="49"/>
      <c r="AF33" s="50"/>
      <c r="AG33" s="44"/>
    </row>
    <row r="34" spans="1:242" x14ac:dyDescent="0.25">
      <c r="E34" s="47"/>
      <c r="F34" s="48"/>
      <c r="G34" s="49"/>
      <c r="H34" s="50"/>
      <c r="I34" s="50"/>
      <c r="J34" s="50"/>
      <c r="K34" s="49"/>
      <c r="L34" s="50"/>
      <c r="M34" s="50"/>
      <c r="N34" s="49"/>
      <c r="O34" s="50"/>
      <c r="P34" s="50"/>
      <c r="Q34" s="49"/>
      <c r="R34" s="50"/>
      <c r="S34" s="51"/>
      <c r="T34" s="50"/>
      <c r="U34" s="50"/>
      <c r="V34" s="49"/>
      <c r="W34" s="49"/>
      <c r="X34" s="50"/>
      <c r="Y34" s="51"/>
      <c r="Z34" s="49"/>
      <c r="AA34" s="49"/>
      <c r="AB34" s="49"/>
      <c r="AC34" s="50"/>
      <c r="AD34" s="49"/>
      <c r="AE34" s="49"/>
      <c r="AF34" s="50"/>
      <c r="AG34" s="44"/>
    </row>
    <row r="43" spans="1:242" s="2" customFormat="1" x14ac:dyDescent="0.25">
      <c r="A43" s="35"/>
      <c r="E43" s="45"/>
      <c r="F43" s="11"/>
      <c r="G43" s="11"/>
      <c r="H43" s="52"/>
      <c r="I43" s="52"/>
      <c r="J43" s="52"/>
      <c r="K43" s="11"/>
      <c r="L43" s="52"/>
      <c r="M43" s="52"/>
      <c r="N43" s="11"/>
      <c r="O43" s="52"/>
      <c r="P43" s="52"/>
      <c r="Q43" s="11"/>
      <c r="R43" s="52"/>
      <c r="S43" s="45"/>
      <c r="T43" s="52"/>
      <c r="U43" s="52"/>
      <c r="V43" s="11"/>
      <c r="W43" s="11"/>
      <c r="X43" s="52"/>
      <c r="Y43" s="45"/>
      <c r="Z43" s="11"/>
      <c r="AA43" s="11"/>
      <c r="AB43" s="11"/>
      <c r="AC43" s="52"/>
      <c r="AD43" s="11"/>
      <c r="AE43" s="11"/>
      <c r="AF43" s="52"/>
      <c r="AG43" s="9"/>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row>
    <row r="44" spans="1:242" s="2" customFormat="1" x14ac:dyDescent="0.25">
      <c r="A44" s="35"/>
      <c r="E44" s="45"/>
      <c r="F44" s="11"/>
      <c r="G44" s="11"/>
      <c r="H44" s="52"/>
      <c r="I44" s="52"/>
      <c r="J44" s="52"/>
      <c r="K44" s="11"/>
      <c r="L44" s="52"/>
      <c r="M44" s="52"/>
      <c r="N44" s="11"/>
      <c r="O44" s="52"/>
      <c r="P44" s="52"/>
      <c r="Q44" s="11"/>
      <c r="R44" s="52"/>
      <c r="S44" s="45"/>
      <c r="T44" s="52"/>
      <c r="U44" s="52"/>
      <c r="V44" s="11"/>
      <c r="W44" s="11"/>
      <c r="X44" s="52"/>
      <c r="Y44" s="45"/>
      <c r="Z44" s="11"/>
      <c r="AA44" s="11"/>
      <c r="AB44" s="11"/>
      <c r="AC44" s="52"/>
      <c r="AD44" s="11"/>
      <c r="AE44" s="11"/>
      <c r="AF44" s="52"/>
      <c r="AG44" s="9"/>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row>
    <row r="45" spans="1:242" s="2" customFormat="1" x14ac:dyDescent="0.25">
      <c r="A45" s="35"/>
      <c r="E45" s="45"/>
      <c r="F45" s="11"/>
      <c r="G45" s="11"/>
      <c r="H45" s="52"/>
      <c r="I45" s="52"/>
      <c r="J45" s="52"/>
      <c r="K45" s="11"/>
      <c r="L45" s="52"/>
      <c r="M45" s="52"/>
      <c r="N45" s="11"/>
      <c r="O45" s="52"/>
      <c r="P45" s="52"/>
      <c r="Q45" s="11"/>
      <c r="R45" s="52"/>
      <c r="S45" s="45"/>
      <c r="T45" s="52"/>
      <c r="U45" s="52"/>
      <c r="V45" s="11"/>
      <c r="W45" s="11"/>
      <c r="X45" s="52"/>
      <c r="Y45" s="45"/>
      <c r="Z45" s="11"/>
      <c r="AA45" s="11"/>
      <c r="AB45" s="11"/>
      <c r="AC45" s="52"/>
      <c r="AD45" s="11"/>
      <c r="AE45" s="11"/>
      <c r="AF45" s="52"/>
      <c r="AG45" s="9"/>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row>
    <row r="46" spans="1:242" s="2" customFormat="1" x14ac:dyDescent="0.25">
      <c r="A46" s="35"/>
      <c r="E46" s="45"/>
      <c r="F46" s="11"/>
      <c r="G46" s="11"/>
      <c r="H46" s="52"/>
      <c r="I46" s="52"/>
      <c r="J46" s="52"/>
      <c r="K46" s="11"/>
      <c r="L46" s="52"/>
      <c r="M46" s="52"/>
      <c r="N46" s="11"/>
      <c r="O46" s="52"/>
      <c r="P46" s="52"/>
      <c r="Q46" s="11"/>
      <c r="R46" s="52"/>
      <c r="S46" s="45"/>
      <c r="T46" s="52"/>
      <c r="U46" s="52"/>
      <c r="V46" s="11"/>
      <c r="W46" s="11"/>
      <c r="X46" s="52"/>
      <c r="Y46" s="45"/>
      <c r="Z46" s="11"/>
      <c r="AA46" s="11"/>
      <c r="AB46" s="11"/>
      <c r="AC46" s="52"/>
      <c r="AD46" s="11"/>
      <c r="AE46" s="11"/>
      <c r="AF46" s="52"/>
      <c r="AG46" s="9"/>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row>
    <row r="47" spans="1:242" s="2" customFormat="1" x14ac:dyDescent="0.25">
      <c r="A47" s="35"/>
      <c r="E47" s="45"/>
      <c r="F47" s="11"/>
      <c r="G47" s="11"/>
      <c r="H47" s="52"/>
      <c r="I47" s="52"/>
      <c r="J47" s="52"/>
      <c r="K47" s="11"/>
      <c r="L47" s="52"/>
      <c r="M47" s="52"/>
      <c r="N47" s="11"/>
      <c r="O47" s="52"/>
      <c r="P47" s="52"/>
      <c r="Q47" s="11"/>
      <c r="R47" s="52"/>
      <c r="S47" s="45"/>
      <c r="T47" s="52"/>
      <c r="U47" s="52"/>
      <c r="V47" s="11"/>
      <c r="W47" s="11"/>
      <c r="X47" s="52"/>
      <c r="Y47" s="45"/>
      <c r="Z47" s="11"/>
      <c r="AA47" s="11"/>
      <c r="AB47" s="11"/>
      <c r="AC47" s="52"/>
      <c r="AD47" s="11"/>
      <c r="AE47" s="11"/>
      <c r="AF47" s="52"/>
      <c r="AG47" s="9"/>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row>
    <row r="48" spans="1:242" s="2" customFormat="1" x14ac:dyDescent="0.25">
      <c r="A48" s="35"/>
      <c r="E48" s="45"/>
      <c r="F48" s="11"/>
      <c r="G48" s="11"/>
      <c r="H48" s="52"/>
      <c r="I48" s="52"/>
      <c r="J48" s="52"/>
      <c r="K48" s="11"/>
      <c r="L48" s="52"/>
      <c r="M48" s="52"/>
      <c r="N48" s="11"/>
      <c r="O48" s="52"/>
      <c r="P48" s="52"/>
      <c r="Q48" s="11"/>
      <c r="R48" s="52"/>
      <c r="S48" s="45"/>
      <c r="T48" s="52"/>
      <c r="U48" s="52"/>
      <c r="V48" s="11"/>
      <c r="W48" s="11"/>
      <c r="X48" s="52"/>
      <c r="Y48" s="45"/>
      <c r="Z48" s="11"/>
      <c r="AA48" s="11"/>
      <c r="AB48" s="11"/>
      <c r="AC48" s="52"/>
      <c r="AD48" s="11"/>
      <c r="AE48" s="11"/>
      <c r="AF48" s="52"/>
      <c r="AG48" s="9"/>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row>
    <row r="49" spans="1:242" s="2" customFormat="1" x14ac:dyDescent="0.25">
      <c r="A49" s="35"/>
      <c r="E49" s="45"/>
      <c r="F49" s="11"/>
      <c r="G49" s="11"/>
      <c r="H49" s="52"/>
      <c r="I49" s="52"/>
      <c r="J49" s="52"/>
      <c r="K49" s="11"/>
      <c r="L49" s="52"/>
      <c r="M49" s="52"/>
      <c r="N49" s="11"/>
      <c r="O49" s="52"/>
      <c r="P49" s="52"/>
      <c r="Q49" s="11"/>
      <c r="R49" s="52"/>
      <c r="S49" s="45"/>
      <c r="T49" s="52"/>
      <c r="U49" s="52"/>
      <c r="V49" s="11"/>
      <c r="W49" s="11"/>
      <c r="X49" s="52"/>
      <c r="Y49" s="45"/>
      <c r="Z49" s="11"/>
      <c r="AA49" s="11"/>
      <c r="AB49" s="11"/>
      <c r="AC49" s="52"/>
      <c r="AD49" s="11"/>
      <c r="AE49" s="11"/>
      <c r="AF49" s="52"/>
      <c r="AG49" s="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row>
    <row r="50" spans="1:242" s="2" customFormat="1" x14ac:dyDescent="0.25">
      <c r="A50" s="35"/>
      <c r="E50" s="45"/>
      <c r="F50" s="11"/>
      <c r="G50" s="11"/>
      <c r="H50" s="52"/>
      <c r="I50" s="52"/>
      <c r="J50" s="52"/>
      <c r="K50" s="11"/>
      <c r="L50" s="52"/>
      <c r="M50" s="52"/>
      <c r="N50" s="11"/>
      <c r="O50" s="52"/>
      <c r="P50" s="52"/>
      <c r="Q50" s="11"/>
      <c r="R50" s="52"/>
      <c r="S50" s="45"/>
      <c r="T50" s="52"/>
      <c r="U50" s="52"/>
      <c r="V50" s="11"/>
      <c r="W50" s="11"/>
      <c r="X50" s="52"/>
      <c r="Y50" s="45"/>
      <c r="Z50" s="11"/>
      <c r="AA50" s="11"/>
      <c r="AB50" s="11"/>
      <c r="AC50" s="52"/>
      <c r="AD50" s="11"/>
      <c r="AE50" s="11"/>
      <c r="AF50" s="52"/>
      <c r="AG50" s="9"/>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row>
    <row r="51" spans="1:242" s="2" customFormat="1" x14ac:dyDescent="0.25">
      <c r="A51" s="35"/>
      <c r="E51" s="45"/>
      <c r="F51" s="11"/>
      <c r="G51" s="11"/>
      <c r="H51" s="52"/>
      <c r="I51" s="52"/>
      <c r="J51" s="52"/>
      <c r="K51" s="11"/>
      <c r="L51" s="52"/>
      <c r="M51" s="52"/>
      <c r="N51" s="11"/>
      <c r="O51" s="52"/>
      <c r="P51" s="52"/>
      <c r="Q51" s="11"/>
      <c r="R51" s="52"/>
      <c r="S51" s="45"/>
      <c r="T51" s="52"/>
      <c r="U51" s="52"/>
      <c r="V51" s="11"/>
      <c r="W51" s="11"/>
      <c r="X51" s="52"/>
      <c r="Y51" s="45"/>
      <c r="Z51" s="11"/>
      <c r="AA51" s="11"/>
      <c r="AB51" s="11"/>
      <c r="AC51" s="52"/>
      <c r="AD51" s="11"/>
      <c r="AE51" s="11"/>
      <c r="AF51" s="52"/>
      <c r="AG51" s="9"/>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row>
    <row r="52" spans="1:242" s="2" customFormat="1" x14ac:dyDescent="0.25">
      <c r="A52" s="35"/>
      <c r="E52" s="45"/>
      <c r="F52" s="11"/>
      <c r="G52" s="11"/>
      <c r="H52" s="52"/>
      <c r="I52" s="52"/>
      <c r="J52" s="52"/>
      <c r="K52" s="11"/>
      <c r="L52" s="52"/>
      <c r="M52" s="52"/>
      <c r="N52" s="11"/>
      <c r="O52" s="52"/>
      <c r="P52" s="52"/>
      <c r="Q52" s="11"/>
      <c r="R52" s="52"/>
      <c r="S52" s="45"/>
      <c r="T52" s="52"/>
      <c r="U52" s="52"/>
      <c r="V52" s="11"/>
      <c r="W52" s="11"/>
      <c r="X52" s="52"/>
      <c r="Y52" s="45"/>
      <c r="Z52" s="11"/>
      <c r="AA52" s="11"/>
      <c r="AB52" s="11"/>
      <c r="AC52" s="52"/>
      <c r="AD52" s="11"/>
      <c r="AE52" s="11"/>
      <c r="AF52" s="52"/>
      <c r="AG52" s="9"/>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row>
    <row r="53" spans="1:242" s="2" customFormat="1" x14ac:dyDescent="0.25">
      <c r="A53" s="35"/>
      <c r="E53" s="45"/>
      <c r="F53" s="11"/>
      <c r="G53" s="11"/>
      <c r="H53" s="52"/>
      <c r="I53" s="52"/>
      <c r="J53" s="52"/>
      <c r="K53" s="11"/>
      <c r="L53" s="52"/>
      <c r="M53" s="52"/>
      <c r="N53" s="11"/>
      <c r="O53" s="52"/>
      <c r="P53" s="52"/>
      <c r="Q53" s="11"/>
      <c r="R53" s="52"/>
      <c r="S53" s="45"/>
      <c r="T53" s="52"/>
      <c r="U53" s="52"/>
      <c r="V53" s="11"/>
      <c r="W53" s="11"/>
      <c r="X53" s="52"/>
      <c r="Y53" s="45"/>
      <c r="Z53" s="11"/>
      <c r="AA53" s="11"/>
      <c r="AB53" s="11"/>
      <c r="AC53" s="52"/>
      <c r="AD53" s="11"/>
      <c r="AE53" s="11"/>
      <c r="AF53" s="52"/>
      <c r="AG53" s="9"/>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row>
    <row r="54" spans="1:242" s="2" customFormat="1" x14ac:dyDescent="0.25">
      <c r="A54" s="35"/>
      <c r="E54" s="45"/>
      <c r="F54" s="11"/>
      <c r="G54" s="11"/>
      <c r="H54" s="52"/>
      <c r="I54" s="52"/>
      <c r="J54" s="52"/>
      <c r="K54" s="11"/>
      <c r="L54" s="52"/>
      <c r="M54" s="52"/>
      <c r="N54" s="11"/>
      <c r="O54" s="52"/>
      <c r="P54" s="52"/>
      <c r="Q54" s="11"/>
      <c r="R54" s="52"/>
      <c r="S54" s="45"/>
      <c r="T54" s="52"/>
      <c r="U54" s="52"/>
      <c r="V54" s="11"/>
      <c r="W54" s="11"/>
      <c r="X54" s="52"/>
      <c r="Y54" s="45"/>
      <c r="Z54" s="11"/>
      <c r="AA54" s="11"/>
      <c r="AB54" s="11"/>
      <c r="AC54" s="52"/>
      <c r="AD54" s="11"/>
      <c r="AE54" s="11"/>
      <c r="AF54" s="52"/>
      <c r="AG54" s="9"/>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row>
    <row r="55" spans="1:242" s="2" customFormat="1" x14ac:dyDescent="0.25">
      <c r="A55" s="35"/>
      <c r="E55" s="45"/>
      <c r="F55" s="11"/>
      <c r="G55" s="11"/>
      <c r="H55" s="52"/>
      <c r="I55" s="52"/>
      <c r="J55" s="52"/>
      <c r="K55" s="11"/>
      <c r="L55" s="52"/>
      <c r="M55" s="52"/>
      <c r="N55" s="11"/>
      <c r="O55" s="52"/>
      <c r="P55" s="52"/>
      <c r="Q55" s="11"/>
      <c r="R55" s="52"/>
      <c r="S55" s="45"/>
      <c r="T55" s="52"/>
      <c r="U55" s="52"/>
      <c r="V55" s="11"/>
      <c r="W55" s="11"/>
      <c r="X55" s="52"/>
      <c r="Y55" s="45"/>
      <c r="Z55" s="11"/>
      <c r="AA55" s="11"/>
      <c r="AB55" s="11"/>
      <c r="AC55" s="52"/>
      <c r="AD55" s="11"/>
      <c r="AE55" s="11"/>
      <c r="AF55" s="52"/>
      <c r="AG55" s="9"/>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row>
    <row r="56" spans="1:242" s="2" customFormat="1" x14ac:dyDescent="0.25">
      <c r="A56" s="35"/>
      <c r="E56" s="45"/>
      <c r="F56" s="11"/>
      <c r="G56" s="11"/>
      <c r="H56" s="52"/>
      <c r="I56" s="52"/>
      <c r="J56" s="52"/>
      <c r="K56" s="11"/>
      <c r="L56" s="52"/>
      <c r="M56" s="52"/>
      <c r="N56" s="11"/>
      <c r="O56" s="52"/>
      <c r="P56" s="52"/>
      <c r="Q56" s="11"/>
      <c r="R56" s="52"/>
      <c r="S56" s="45"/>
      <c r="T56" s="52"/>
      <c r="U56" s="52"/>
      <c r="V56" s="11"/>
      <c r="W56" s="11"/>
      <c r="X56" s="52"/>
      <c r="Y56" s="45"/>
      <c r="Z56" s="11"/>
      <c r="AA56" s="11"/>
      <c r="AB56" s="11"/>
      <c r="AC56" s="52"/>
      <c r="AD56" s="11"/>
      <c r="AE56" s="11"/>
      <c r="AF56" s="52"/>
      <c r="AG56" s="9"/>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row>
    <row r="57" spans="1:242" s="2" customFormat="1" x14ac:dyDescent="0.25">
      <c r="A57" s="35"/>
      <c r="E57" s="45"/>
      <c r="F57" s="11"/>
      <c r="G57" s="11"/>
      <c r="H57" s="52"/>
      <c r="I57" s="52"/>
      <c r="J57" s="52"/>
      <c r="K57" s="11"/>
      <c r="L57" s="52"/>
      <c r="M57" s="52"/>
      <c r="N57" s="11"/>
      <c r="O57" s="52"/>
      <c r="P57" s="52"/>
      <c r="Q57" s="11"/>
      <c r="R57" s="52"/>
      <c r="S57" s="45"/>
      <c r="T57" s="52"/>
      <c r="U57" s="52"/>
      <c r="V57" s="11"/>
      <c r="W57" s="11"/>
      <c r="X57" s="52"/>
      <c r="Y57" s="45"/>
      <c r="Z57" s="11"/>
      <c r="AA57" s="11"/>
      <c r="AB57" s="11"/>
      <c r="AC57" s="52"/>
      <c r="AD57" s="11"/>
      <c r="AE57" s="11"/>
      <c r="AF57" s="52"/>
      <c r="AG57" s="9"/>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row>
    <row r="58" spans="1:242" s="2" customFormat="1" x14ac:dyDescent="0.25">
      <c r="A58" s="35"/>
      <c r="E58" s="45"/>
      <c r="F58" s="11"/>
      <c r="G58" s="11"/>
      <c r="H58" s="52"/>
      <c r="I58" s="52"/>
      <c r="J58" s="52"/>
      <c r="K58" s="11"/>
      <c r="L58" s="52"/>
      <c r="M58" s="52"/>
      <c r="N58" s="11"/>
      <c r="O58" s="52"/>
      <c r="P58" s="52"/>
      <c r="Q58" s="11"/>
      <c r="R58" s="52"/>
      <c r="S58" s="45"/>
      <c r="T58" s="52"/>
      <c r="U58" s="52"/>
      <c r="V58" s="11"/>
      <c r="W58" s="11"/>
      <c r="X58" s="52"/>
      <c r="Y58" s="45"/>
      <c r="Z58" s="11"/>
      <c r="AA58" s="11"/>
      <c r="AB58" s="11"/>
      <c r="AC58" s="52"/>
      <c r="AD58" s="11"/>
      <c r="AE58" s="11"/>
      <c r="AF58" s="52"/>
      <c r="AG58" s="9"/>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row>
    <row r="59" spans="1:242" s="2" customFormat="1" x14ac:dyDescent="0.25">
      <c r="A59" s="35"/>
      <c r="E59" s="45"/>
      <c r="F59" s="11"/>
      <c r="G59" s="11"/>
      <c r="H59" s="52"/>
      <c r="I59" s="52"/>
      <c r="J59" s="52"/>
      <c r="K59" s="11"/>
      <c r="L59" s="52"/>
      <c r="M59" s="52"/>
      <c r="N59" s="11"/>
      <c r="O59" s="52"/>
      <c r="P59" s="52"/>
      <c r="Q59" s="11"/>
      <c r="R59" s="52"/>
      <c r="S59" s="45"/>
      <c r="T59" s="52"/>
      <c r="U59" s="52"/>
      <c r="V59" s="11"/>
      <c r="W59" s="11"/>
      <c r="X59" s="52"/>
      <c r="Y59" s="45"/>
      <c r="Z59" s="11"/>
      <c r="AA59" s="11"/>
      <c r="AB59" s="11"/>
      <c r="AC59" s="52"/>
      <c r="AD59" s="11"/>
      <c r="AE59" s="11"/>
      <c r="AF59" s="52"/>
      <c r="AG59" s="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row>
    <row r="60" spans="1:242" s="2" customFormat="1" x14ac:dyDescent="0.25">
      <c r="A60" s="35"/>
      <c r="E60" s="45"/>
      <c r="F60" s="11"/>
      <c r="G60" s="11"/>
      <c r="H60" s="52"/>
      <c r="I60" s="52"/>
      <c r="J60" s="52"/>
      <c r="K60" s="11"/>
      <c r="L60" s="52"/>
      <c r="M60" s="52"/>
      <c r="N60" s="11"/>
      <c r="O60" s="52"/>
      <c r="P60" s="52"/>
      <c r="Q60" s="11"/>
      <c r="R60" s="52"/>
      <c r="S60" s="45"/>
      <c r="T60" s="52"/>
      <c r="U60" s="52"/>
      <c r="V60" s="11"/>
      <c r="W60" s="11"/>
      <c r="X60" s="52"/>
      <c r="Y60" s="45"/>
      <c r="Z60" s="11"/>
      <c r="AA60" s="11"/>
      <c r="AB60" s="11"/>
      <c r="AC60" s="52"/>
      <c r="AD60" s="11"/>
      <c r="AE60" s="11"/>
      <c r="AF60" s="52"/>
      <c r="AG60" s="9"/>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row>
    <row r="61" spans="1:242" s="2" customFormat="1" x14ac:dyDescent="0.25">
      <c r="A61" s="35"/>
      <c r="E61" s="45"/>
      <c r="F61" s="11"/>
      <c r="G61" s="11"/>
      <c r="H61" s="52"/>
      <c r="I61" s="52"/>
      <c r="J61" s="52"/>
      <c r="K61" s="11"/>
      <c r="L61" s="52"/>
      <c r="M61" s="52"/>
      <c r="N61" s="11"/>
      <c r="O61" s="52"/>
      <c r="P61" s="52"/>
      <c r="Q61" s="11"/>
      <c r="R61" s="52"/>
      <c r="S61" s="45"/>
      <c r="T61" s="52"/>
      <c r="U61" s="52"/>
      <c r="V61" s="11"/>
      <c r="W61" s="11"/>
      <c r="X61" s="52"/>
      <c r="Y61" s="45"/>
      <c r="Z61" s="11"/>
      <c r="AA61" s="11"/>
      <c r="AB61" s="11"/>
      <c r="AC61" s="52"/>
      <c r="AD61" s="11"/>
      <c r="AE61" s="11"/>
      <c r="AF61" s="52"/>
      <c r="AG61" s="9"/>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row>
    <row r="62" spans="1:242" s="2" customFormat="1" x14ac:dyDescent="0.25">
      <c r="A62" s="35"/>
      <c r="E62" s="45"/>
      <c r="F62" s="11"/>
      <c r="G62" s="11"/>
      <c r="H62" s="52"/>
      <c r="I62" s="52"/>
      <c r="J62" s="52"/>
      <c r="K62" s="11"/>
      <c r="L62" s="52"/>
      <c r="M62" s="52"/>
      <c r="N62" s="11"/>
      <c r="O62" s="52"/>
      <c r="P62" s="52"/>
      <c r="Q62" s="11"/>
      <c r="R62" s="52"/>
      <c r="S62" s="45"/>
      <c r="T62" s="52"/>
      <c r="U62" s="52"/>
      <c r="V62" s="11"/>
      <c r="W62" s="11"/>
      <c r="X62" s="52"/>
      <c r="Y62" s="45"/>
      <c r="Z62" s="11"/>
      <c r="AA62" s="11"/>
      <c r="AB62" s="11"/>
      <c r="AC62" s="52"/>
      <c r="AD62" s="11"/>
      <c r="AE62" s="11"/>
      <c r="AF62" s="52"/>
      <c r="AG62" s="9"/>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row>
    <row r="63" spans="1:242" s="2" customFormat="1" x14ac:dyDescent="0.25">
      <c r="A63" s="35"/>
      <c r="E63" s="45"/>
      <c r="F63" s="11"/>
      <c r="G63" s="11"/>
      <c r="H63" s="52"/>
      <c r="I63" s="52"/>
      <c r="J63" s="52"/>
      <c r="K63" s="11"/>
      <c r="L63" s="52"/>
      <c r="M63" s="52"/>
      <c r="N63" s="11"/>
      <c r="O63" s="52"/>
      <c r="P63" s="52"/>
      <c r="Q63" s="11"/>
      <c r="R63" s="52"/>
      <c r="S63" s="45"/>
      <c r="T63" s="52"/>
      <c r="U63" s="52"/>
      <c r="V63" s="11"/>
      <c r="W63" s="11"/>
      <c r="X63" s="52"/>
      <c r="Y63" s="45"/>
      <c r="Z63" s="11"/>
      <c r="AA63" s="11"/>
      <c r="AB63" s="11"/>
      <c r="AC63" s="52"/>
      <c r="AD63" s="11"/>
      <c r="AE63" s="11"/>
      <c r="AF63" s="52"/>
      <c r="AG63" s="9"/>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row>
    <row r="64" spans="1:242" s="2" customFormat="1" x14ac:dyDescent="0.25">
      <c r="A64" s="35"/>
      <c r="E64" s="45"/>
      <c r="F64" s="11"/>
      <c r="G64" s="11"/>
      <c r="H64" s="52"/>
      <c r="I64" s="52"/>
      <c r="J64" s="52"/>
      <c r="K64" s="11"/>
      <c r="L64" s="52"/>
      <c r="M64" s="52"/>
      <c r="N64" s="11"/>
      <c r="O64" s="52"/>
      <c r="P64" s="52"/>
      <c r="Q64" s="11"/>
      <c r="R64" s="52"/>
      <c r="S64" s="45"/>
      <c r="T64" s="52"/>
      <c r="U64" s="52"/>
      <c r="V64" s="11"/>
      <c r="W64" s="11"/>
      <c r="X64" s="52"/>
      <c r="Y64" s="45"/>
      <c r="Z64" s="11"/>
      <c r="AA64" s="11"/>
      <c r="AB64" s="11"/>
      <c r="AC64" s="52"/>
      <c r="AD64" s="11"/>
      <c r="AE64" s="11"/>
      <c r="AF64" s="52"/>
      <c r="AG64" s="9"/>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row>
    <row r="65" spans="1:242" s="2" customFormat="1" x14ac:dyDescent="0.25">
      <c r="A65" s="35"/>
      <c r="E65" s="45"/>
      <c r="F65" s="11"/>
      <c r="G65" s="11"/>
      <c r="H65" s="52"/>
      <c r="I65" s="52"/>
      <c r="J65" s="52"/>
      <c r="K65" s="11"/>
      <c r="L65" s="52"/>
      <c r="M65" s="52"/>
      <c r="N65" s="11"/>
      <c r="O65" s="52"/>
      <c r="P65" s="52"/>
      <c r="Q65" s="11"/>
      <c r="R65" s="52"/>
      <c r="S65" s="45"/>
      <c r="T65" s="52"/>
      <c r="U65" s="52"/>
      <c r="V65" s="11"/>
      <c r="W65" s="11"/>
      <c r="X65" s="52"/>
      <c r="Y65" s="45"/>
      <c r="Z65" s="11"/>
      <c r="AA65" s="11"/>
      <c r="AB65" s="11"/>
      <c r="AC65" s="52"/>
      <c r="AD65" s="11"/>
      <c r="AE65" s="11"/>
      <c r="AF65" s="52"/>
      <c r="AG65" s="9"/>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row>
    <row r="66" spans="1:242" s="2" customFormat="1" x14ac:dyDescent="0.25">
      <c r="A66" s="35"/>
      <c r="E66" s="45"/>
      <c r="F66" s="11"/>
      <c r="G66" s="11"/>
      <c r="H66" s="52"/>
      <c r="I66" s="52"/>
      <c r="J66" s="52"/>
      <c r="K66" s="11"/>
      <c r="L66" s="52"/>
      <c r="M66" s="52"/>
      <c r="N66" s="11"/>
      <c r="O66" s="52"/>
      <c r="P66" s="52"/>
      <c r="Q66" s="11"/>
      <c r="R66" s="52"/>
      <c r="S66" s="45"/>
      <c r="T66" s="52"/>
      <c r="U66" s="52"/>
      <c r="V66" s="11"/>
      <c r="W66" s="11"/>
      <c r="X66" s="52"/>
      <c r="Y66" s="45"/>
      <c r="Z66" s="11"/>
      <c r="AA66" s="11"/>
      <c r="AB66" s="11"/>
      <c r="AC66" s="52"/>
      <c r="AD66" s="11"/>
      <c r="AE66" s="11"/>
      <c r="AF66" s="52"/>
      <c r="AG66" s="9"/>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row>
    <row r="67" spans="1:242" s="2" customFormat="1" x14ac:dyDescent="0.25">
      <c r="A67" s="35"/>
      <c r="E67" s="45"/>
      <c r="F67" s="11"/>
      <c r="G67" s="11"/>
      <c r="H67" s="52"/>
      <c r="I67" s="52"/>
      <c r="J67" s="52"/>
      <c r="K67" s="11"/>
      <c r="L67" s="52"/>
      <c r="M67" s="52"/>
      <c r="N67" s="11"/>
      <c r="O67" s="52"/>
      <c r="P67" s="52"/>
      <c r="Q67" s="11"/>
      <c r="R67" s="52"/>
      <c r="S67" s="45"/>
      <c r="T67" s="52"/>
      <c r="U67" s="52"/>
      <c r="V67" s="11"/>
      <c r="W67" s="11"/>
      <c r="X67" s="52"/>
      <c r="Y67" s="45"/>
      <c r="Z67" s="11"/>
      <c r="AA67" s="11"/>
      <c r="AB67" s="11"/>
      <c r="AC67" s="52"/>
      <c r="AD67" s="11"/>
      <c r="AE67" s="11"/>
      <c r="AF67" s="52"/>
      <c r="AG67" s="9"/>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row>
    <row r="68" spans="1:242" s="2" customFormat="1" x14ac:dyDescent="0.25">
      <c r="A68" s="35"/>
      <c r="E68" s="45"/>
      <c r="F68" s="11"/>
      <c r="G68" s="11"/>
      <c r="H68" s="52"/>
      <c r="I68" s="52"/>
      <c r="J68" s="52"/>
      <c r="K68" s="11"/>
      <c r="L68" s="52"/>
      <c r="M68" s="52"/>
      <c r="N68" s="11"/>
      <c r="O68" s="52"/>
      <c r="P68" s="52"/>
      <c r="Q68" s="11"/>
      <c r="R68" s="52"/>
      <c r="S68" s="45"/>
      <c r="T68" s="52"/>
      <c r="U68" s="52"/>
      <c r="V68" s="11"/>
      <c r="W68" s="11"/>
      <c r="X68" s="52"/>
      <c r="Y68" s="45"/>
      <c r="Z68" s="11"/>
      <c r="AA68" s="11"/>
      <c r="AB68" s="11"/>
      <c r="AC68" s="52"/>
      <c r="AD68" s="11"/>
      <c r="AE68" s="11"/>
      <c r="AF68" s="52"/>
      <c r="AG68" s="9"/>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row>
    <row r="69" spans="1:242" s="2" customFormat="1" x14ac:dyDescent="0.25">
      <c r="A69" s="35"/>
      <c r="E69" s="45"/>
      <c r="F69" s="11"/>
      <c r="G69" s="11"/>
      <c r="H69" s="52"/>
      <c r="I69" s="52"/>
      <c r="J69" s="52"/>
      <c r="K69" s="11"/>
      <c r="L69" s="52"/>
      <c r="M69" s="52"/>
      <c r="N69" s="11"/>
      <c r="O69" s="52"/>
      <c r="P69" s="52"/>
      <c r="Q69" s="11"/>
      <c r="R69" s="52"/>
      <c r="S69" s="45"/>
      <c r="T69" s="52"/>
      <c r="U69" s="52"/>
      <c r="V69" s="11"/>
      <c r="W69" s="11"/>
      <c r="X69" s="52"/>
      <c r="Y69" s="45"/>
      <c r="Z69" s="11"/>
      <c r="AA69" s="11"/>
      <c r="AB69" s="11"/>
      <c r="AC69" s="52"/>
      <c r="AD69" s="11"/>
      <c r="AE69" s="11"/>
      <c r="AF69" s="52"/>
      <c r="AG69" s="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row>
    <row r="70" spans="1:242" s="2" customFormat="1" x14ac:dyDescent="0.25">
      <c r="A70" s="35"/>
      <c r="E70" s="45"/>
      <c r="F70" s="11"/>
      <c r="G70" s="11"/>
      <c r="H70" s="52"/>
      <c r="I70" s="52"/>
      <c r="J70" s="52"/>
      <c r="K70" s="11"/>
      <c r="L70" s="52"/>
      <c r="M70" s="52"/>
      <c r="N70" s="11"/>
      <c r="O70" s="52"/>
      <c r="P70" s="52"/>
      <c r="Q70" s="11"/>
      <c r="R70" s="52"/>
      <c r="S70" s="45"/>
      <c r="T70" s="52"/>
      <c r="U70" s="52"/>
      <c r="V70" s="11"/>
      <c r="W70" s="11"/>
      <c r="X70" s="52"/>
      <c r="Y70" s="45"/>
      <c r="Z70" s="11"/>
      <c r="AA70" s="11"/>
      <c r="AB70" s="11"/>
      <c r="AC70" s="52"/>
      <c r="AD70" s="11"/>
      <c r="AE70" s="11"/>
      <c r="AF70" s="52"/>
      <c r="AG70" s="9"/>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row>
    <row r="71" spans="1:242" s="2" customFormat="1" x14ac:dyDescent="0.25">
      <c r="A71" s="35"/>
      <c r="E71" s="45"/>
      <c r="F71" s="11"/>
      <c r="G71" s="11"/>
      <c r="H71" s="52"/>
      <c r="I71" s="52"/>
      <c r="J71" s="52"/>
      <c r="K71" s="11"/>
      <c r="L71" s="52"/>
      <c r="M71" s="52"/>
      <c r="N71" s="11"/>
      <c r="O71" s="52"/>
      <c r="P71" s="52"/>
      <c r="Q71" s="11"/>
      <c r="R71" s="52"/>
      <c r="S71" s="45"/>
      <c r="T71" s="52"/>
      <c r="U71" s="52"/>
      <c r="V71" s="11"/>
      <c r="W71" s="11"/>
      <c r="X71" s="52"/>
      <c r="Y71" s="45"/>
      <c r="Z71" s="11"/>
      <c r="AA71" s="11"/>
      <c r="AB71" s="11"/>
      <c r="AC71" s="52"/>
      <c r="AD71" s="11"/>
      <c r="AE71" s="11"/>
      <c r="AF71" s="52"/>
      <c r="AG71" s="9"/>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row>
    <row r="72" spans="1:242" s="2" customFormat="1" x14ac:dyDescent="0.25">
      <c r="A72" s="35"/>
      <c r="E72" s="45"/>
      <c r="F72" s="11"/>
      <c r="G72" s="11"/>
      <c r="H72" s="52"/>
      <c r="I72" s="52"/>
      <c r="J72" s="52"/>
      <c r="K72" s="11"/>
      <c r="L72" s="52"/>
      <c r="M72" s="52"/>
      <c r="N72" s="11"/>
      <c r="O72" s="52"/>
      <c r="P72" s="52"/>
      <c r="Q72" s="11"/>
      <c r="R72" s="52"/>
      <c r="S72" s="45"/>
      <c r="T72" s="52"/>
      <c r="U72" s="52"/>
      <c r="V72" s="11"/>
      <c r="W72" s="11"/>
      <c r="X72" s="52"/>
      <c r="Y72" s="45"/>
      <c r="Z72" s="11"/>
      <c r="AA72" s="11"/>
      <c r="AB72" s="11"/>
      <c r="AC72" s="52"/>
      <c r="AD72" s="11"/>
      <c r="AE72" s="11"/>
      <c r="AF72" s="52"/>
      <c r="AG72" s="9"/>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row>
    <row r="73" spans="1:242" s="2" customFormat="1" x14ac:dyDescent="0.25">
      <c r="A73" s="35"/>
      <c r="E73" s="45"/>
      <c r="F73" s="11"/>
      <c r="G73" s="11"/>
      <c r="H73" s="52"/>
      <c r="I73" s="52"/>
      <c r="J73" s="52"/>
      <c r="K73" s="11"/>
      <c r="L73" s="52"/>
      <c r="M73" s="52"/>
      <c r="N73" s="11"/>
      <c r="O73" s="52"/>
      <c r="P73" s="52"/>
      <c r="Q73" s="11"/>
      <c r="R73" s="52"/>
      <c r="S73" s="45"/>
      <c r="T73" s="52"/>
      <c r="U73" s="52"/>
      <c r="V73" s="11"/>
      <c r="W73" s="11"/>
      <c r="X73" s="52"/>
      <c r="Y73" s="45"/>
      <c r="Z73" s="11"/>
      <c r="AA73" s="11"/>
      <c r="AB73" s="11"/>
      <c r="AC73" s="52"/>
      <c r="AD73" s="11"/>
      <c r="AE73" s="11"/>
      <c r="AF73" s="52"/>
      <c r="AG73" s="9"/>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row>
    <row r="74" spans="1:242" s="2" customFormat="1" x14ac:dyDescent="0.25">
      <c r="A74" s="35"/>
      <c r="E74" s="45"/>
      <c r="F74" s="11"/>
      <c r="G74" s="11"/>
      <c r="H74" s="52"/>
      <c r="I74" s="52"/>
      <c r="J74" s="52"/>
      <c r="K74" s="11"/>
      <c r="L74" s="52"/>
      <c r="M74" s="52"/>
      <c r="N74" s="11"/>
      <c r="O74" s="52"/>
      <c r="P74" s="52"/>
      <c r="Q74" s="11"/>
      <c r="R74" s="52"/>
      <c r="S74" s="45"/>
      <c r="T74" s="52"/>
      <c r="U74" s="52"/>
      <c r="V74" s="11"/>
      <c r="W74" s="11"/>
      <c r="X74" s="52"/>
      <c r="Y74" s="45"/>
      <c r="Z74" s="11"/>
      <c r="AA74" s="11"/>
      <c r="AB74" s="11"/>
      <c r="AC74" s="52"/>
      <c r="AD74" s="11"/>
      <c r="AE74" s="11"/>
      <c r="AF74" s="52"/>
      <c r="AG74" s="9"/>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row>
    <row r="75" spans="1:242" s="2" customFormat="1" x14ac:dyDescent="0.25">
      <c r="A75" s="35"/>
      <c r="E75" s="45"/>
      <c r="F75" s="11"/>
      <c r="G75" s="11"/>
      <c r="H75" s="52"/>
      <c r="I75" s="52"/>
      <c r="J75" s="52"/>
      <c r="K75" s="11"/>
      <c r="L75" s="52"/>
      <c r="M75" s="52"/>
      <c r="N75" s="11"/>
      <c r="O75" s="52"/>
      <c r="P75" s="52"/>
      <c r="Q75" s="11"/>
      <c r="R75" s="52"/>
      <c r="S75" s="45"/>
      <c r="T75" s="52"/>
      <c r="U75" s="52"/>
      <c r="V75" s="11"/>
      <c r="W75" s="11"/>
      <c r="X75" s="52"/>
      <c r="Y75" s="45"/>
      <c r="Z75" s="11"/>
      <c r="AA75" s="11"/>
      <c r="AB75" s="11"/>
      <c r="AC75" s="52"/>
      <c r="AD75" s="11"/>
      <c r="AE75" s="11"/>
      <c r="AF75" s="52"/>
      <c r="AG75" s="9"/>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row>
    <row r="76" spans="1:242" s="2" customFormat="1" x14ac:dyDescent="0.25">
      <c r="A76" s="35"/>
      <c r="E76" s="45"/>
      <c r="F76" s="11"/>
      <c r="G76" s="11"/>
      <c r="H76" s="52"/>
      <c r="I76" s="52"/>
      <c r="J76" s="52"/>
      <c r="K76" s="11"/>
      <c r="L76" s="52"/>
      <c r="M76" s="52"/>
      <c r="N76" s="11"/>
      <c r="O76" s="52"/>
      <c r="P76" s="52"/>
      <c r="Q76" s="11"/>
      <c r="R76" s="52"/>
      <c r="S76" s="45"/>
      <c r="T76" s="52"/>
      <c r="U76" s="52"/>
      <c r="V76" s="11"/>
      <c r="W76" s="11"/>
      <c r="X76" s="52"/>
      <c r="Y76" s="45"/>
      <c r="Z76" s="11"/>
      <c r="AA76" s="11"/>
      <c r="AB76" s="11"/>
      <c r="AC76" s="52"/>
      <c r="AD76" s="11"/>
      <c r="AE76" s="11"/>
      <c r="AF76" s="52"/>
      <c r="AG76" s="9"/>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row>
    <row r="77" spans="1:242" s="2" customFormat="1" x14ac:dyDescent="0.25">
      <c r="A77" s="35"/>
      <c r="E77" s="45"/>
      <c r="F77" s="11"/>
      <c r="G77" s="11"/>
      <c r="H77" s="52"/>
      <c r="I77" s="52"/>
      <c r="J77" s="52"/>
      <c r="K77" s="11"/>
      <c r="L77" s="52"/>
      <c r="M77" s="52"/>
      <c r="N77" s="11"/>
      <c r="O77" s="52"/>
      <c r="P77" s="52"/>
      <c r="Q77" s="11"/>
      <c r="R77" s="52"/>
      <c r="S77" s="45"/>
      <c r="T77" s="52"/>
      <c r="U77" s="52"/>
      <c r="V77" s="11"/>
      <c r="W77" s="11"/>
      <c r="X77" s="52"/>
      <c r="Y77" s="45"/>
      <c r="Z77" s="11"/>
      <c r="AA77" s="11"/>
      <c r="AB77" s="11"/>
      <c r="AC77" s="52"/>
      <c r="AD77" s="11"/>
      <c r="AE77" s="11"/>
      <c r="AF77" s="52"/>
      <c r="AG77" s="9"/>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row>
    <row r="78" spans="1:242" s="2" customFormat="1" x14ac:dyDescent="0.25">
      <c r="A78" s="35"/>
      <c r="E78" s="45"/>
      <c r="F78" s="11"/>
      <c r="G78" s="11"/>
      <c r="H78" s="52"/>
      <c r="I78" s="52"/>
      <c r="J78" s="52"/>
      <c r="K78" s="11"/>
      <c r="L78" s="52"/>
      <c r="M78" s="52"/>
      <c r="N78" s="11"/>
      <c r="O78" s="52"/>
      <c r="P78" s="52"/>
      <c r="Q78" s="11"/>
      <c r="R78" s="52"/>
      <c r="S78" s="45"/>
      <c r="T78" s="52"/>
      <c r="U78" s="52"/>
      <c r="V78" s="11"/>
      <c r="W78" s="11"/>
      <c r="X78" s="52"/>
      <c r="Y78" s="45"/>
      <c r="Z78" s="11"/>
      <c r="AA78" s="11"/>
      <c r="AB78" s="11"/>
      <c r="AC78" s="52"/>
      <c r="AD78" s="11"/>
      <c r="AE78" s="11"/>
      <c r="AF78" s="52"/>
      <c r="AG78" s="9"/>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row>
    <row r="79" spans="1:242" s="2" customFormat="1" x14ac:dyDescent="0.25">
      <c r="A79" s="35"/>
      <c r="E79" s="45"/>
      <c r="F79" s="11"/>
      <c r="G79" s="11"/>
      <c r="H79" s="52"/>
      <c r="I79" s="52"/>
      <c r="J79" s="52"/>
      <c r="K79" s="11"/>
      <c r="L79" s="52"/>
      <c r="M79" s="52"/>
      <c r="N79" s="11"/>
      <c r="O79" s="52"/>
      <c r="P79" s="52"/>
      <c r="Q79" s="11"/>
      <c r="R79" s="52"/>
      <c r="S79" s="45"/>
      <c r="T79" s="52"/>
      <c r="U79" s="52"/>
      <c r="V79" s="11"/>
      <c r="W79" s="11"/>
      <c r="X79" s="52"/>
      <c r="Y79" s="45"/>
      <c r="Z79" s="11"/>
      <c r="AA79" s="11"/>
      <c r="AB79" s="11"/>
      <c r="AC79" s="52"/>
      <c r="AD79" s="11"/>
      <c r="AE79" s="11"/>
      <c r="AF79" s="52"/>
      <c r="AG79" s="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row>
    <row r="80" spans="1:242" s="2" customFormat="1" x14ac:dyDescent="0.25">
      <c r="A80" s="35"/>
      <c r="E80" s="45"/>
      <c r="F80" s="11"/>
      <c r="G80" s="11"/>
      <c r="H80" s="52"/>
      <c r="I80" s="52"/>
      <c r="J80" s="52"/>
      <c r="K80" s="11"/>
      <c r="L80" s="52"/>
      <c r="M80" s="52"/>
      <c r="N80" s="11"/>
      <c r="O80" s="52"/>
      <c r="P80" s="52"/>
      <c r="Q80" s="11"/>
      <c r="R80" s="52"/>
      <c r="S80" s="45"/>
      <c r="T80" s="52"/>
      <c r="U80" s="52"/>
      <c r="V80" s="11"/>
      <c r="W80" s="11"/>
      <c r="X80" s="52"/>
      <c r="Y80" s="45"/>
      <c r="Z80" s="11"/>
      <c r="AA80" s="11"/>
      <c r="AB80" s="11"/>
      <c r="AC80" s="52"/>
      <c r="AD80" s="11"/>
      <c r="AE80" s="11"/>
      <c r="AF80" s="52"/>
      <c r="AG80" s="9"/>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row>
    <row r="81" spans="1:242" s="2" customFormat="1" x14ac:dyDescent="0.25">
      <c r="A81" s="35"/>
      <c r="E81" s="45"/>
      <c r="F81" s="11"/>
      <c r="G81" s="11"/>
      <c r="H81" s="52"/>
      <c r="I81" s="52"/>
      <c r="J81" s="52"/>
      <c r="K81" s="11"/>
      <c r="L81" s="52"/>
      <c r="M81" s="52"/>
      <c r="N81" s="11"/>
      <c r="O81" s="52"/>
      <c r="P81" s="52"/>
      <c r="Q81" s="11"/>
      <c r="R81" s="52"/>
      <c r="S81" s="45"/>
      <c r="T81" s="52"/>
      <c r="U81" s="52"/>
      <c r="V81" s="11"/>
      <c r="W81" s="11"/>
      <c r="X81" s="52"/>
      <c r="Y81" s="45"/>
      <c r="Z81" s="11"/>
      <c r="AA81" s="11"/>
      <c r="AB81" s="11"/>
      <c r="AC81" s="52"/>
      <c r="AD81" s="11"/>
      <c r="AE81" s="11"/>
      <c r="AF81" s="52"/>
      <c r="AG81" s="9"/>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row>
    <row r="82" spans="1:242" s="2" customFormat="1" x14ac:dyDescent="0.25">
      <c r="A82" s="35"/>
      <c r="E82" s="45"/>
      <c r="F82" s="11"/>
      <c r="G82" s="11"/>
      <c r="H82" s="52"/>
      <c r="I82" s="52"/>
      <c r="J82" s="52"/>
      <c r="K82" s="11"/>
      <c r="L82" s="52"/>
      <c r="M82" s="52"/>
      <c r="N82" s="11"/>
      <c r="O82" s="52"/>
      <c r="P82" s="52"/>
      <c r="Q82" s="11"/>
      <c r="R82" s="52"/>
      <c r="S82" s="45"/>
      <c r="T82" s="52"/>
      <c r="U82" s="52"/>
      <c r="V82" s="11"/>
      <c r="W82" s="11"/>
      <c r="X82" s="52"/>
      <c r="Y82" s="45"/>
      <c r="Z82" s="11"/>
      <c r="AA82" s="11"/>
      <c r="AB82" s="11"/>
      <c r="AC82" s="52"/>
      <c r="AD82" s="11"/>
      <c r="AE82" s="11"/>
      <c r="AF82" s="52"/>
      <c r="AG82" s="9"/>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row>
    <row r="83" spans="1:242" s="2" customFormat="1" x14ac:dyDescent="0.25">
      <c r="A83" s="35"/>
      <c r="E83" s="45"/>
      <c r="F83" s="11"/>
      <c r="G83" s="11"/>
      <c r="H83" s="52"/>
      <c r="I83" s="52"/>
      <c r="J83" s="52"/>
      <c r="K83" s="11"/>
      <c r="L83" s="52"/>
      <c r="M83" s="52"/>
      <c r="N83" s="11"/>
      <c r="O83" s="52"/>
      <c r="P83" s="52"/>
      <c r="Q83" s="11"/>
      <c r="R83" s="52"/>
      <c r="S83" s="45"/>
      <c r="T83" s="52"/>
      <c r="U83" s="52"/>
      <c r="V83" s="11"/>
      <c r="W83" s="11"/>
      <c r="X83" s="52"/>
      <c r="Y83" s="45"/>
      <c r="Z83" s="11"/>
      <c r="AA83" s="11"/>
      <c r="AB83" s="11"/>
      <c r="AC83" s="52"/>
      <c r="AD83" s="11"/>
      <c r="AE83" s="11"/>
      <c r="AF83" s="52"/>
      <c r="AG83" s="9"/>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row>
    <row r="84" spans="1:242" s="2" customFormat="1" x14ac:dyDescent="0.25">
      <c r="A84" s="35"/>
      <c r="E84" s="45"/>
      <c r="F84" s="11"/>
      <c r="G84" s="11"/>
      <c r="H84" s="52"/>
      <c r="I84" s="52"/>
      <c r="J84" s="52"/>
      <c r="K84" s="11"/>
      <c r="L84" s="52"/>
      <c r="M84" s="52"/>
      <c r="N84" s="11"/>
      <c r="O84" s="52"/>
      <c r="P84" s="52"/>
      <c r="Q84" s="11"/>
      <c r="R84" s="52"/>
      <c r="S84" s="45"/>
      <c r="T84" s="52"/>
      <c r="U84" s="52"/>
      <c r="V84" s="11"/>
      <c r="W84" s="11"/>
      <c r="X84" s="52"/>
      <c r="Y84" s="45"/>
      <c r="Z84" s="11"/>
      <c r="AA84" s="11"/>
      <c r="AB84" s="11"/>
      <c r="AC84" s="52"/>
      <c r="AD84" s="11"/>
      <c r="AE84" s="11"/>
      <c r="AF84" s="52"/>
      <c r="AG84" s="9"/>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row>
    <row r="85" spans="1:242" s="2" customFormat="1" x14ac:dyDescent="0.25">
      <c r="A85" s="35"/>
      <c r="E85" s="45"/>
      <c r="F85" s="11"/>
      <c r="G85" s="11"/>
      <c r="H85" s="52"/>
      <c r="I85" s="52"/>
      <c r="J85" s="52"/>
      <c r="K85" s="11"/>
      <c r="L85" s="52"/>
      <c r="M85" s="52"/>
      <c r="N85" s="11"/>
      <c r="O85" s="52"/>
      <c r="P85" s="52"/>
      <c r="Q85" s="11"/>
      <c r="R85" s="52"/>
      <c r="S85" s="45"/>
      <c r="T85" s="52"/>
      <c r="U85" s="52"/>
      <c r="V85" s="11"/>
      <c r="W85" s="11"/>
      <c r="X85" s="52"/>
      <c r="Y85" s="45"/>
      <c r="Z85" s="11"/>
      <c r="AA85" s="11"/>
      <c r="AB85" s="11"/>
      <c r="AC85" s="52"/>
      <c r="AD85" s="11"/>
      <c r="AE85" s="11"/>
      <c r="AF85" s="52"/>
      <c r="AG85" s="9"/>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row>
    <row r="86" spans="1:242" s="2" customFormat="1" x14ac:dyDescent="0.25">
      <c r="A86" s="35"/>
      <c r="E86" s="45"/>
      <c r="F86" s="11"/>
      <c r="G86" s="11"/>
      <c r="H86" s="52"/>
      <c r="I86" s="52"/>
      <c r="J86" s="52"/>
      <c r="K86" s="11"/>
      <c r="L86" s="52"/>
      <c r="M86" s="52"/>
      <c r="N86" s="11"/>
      <c r="O86" s="52"/>
      <c r="P86" s="52"/>
      <c r="Q86" s="11"/>
      <c r="R86" s="52"/>
      <c r="S86" s="45"/>
      <c r="T86" s="52"/>
      <c r="U86" s="52"/>
      <c r="V86" s="11"/>
      <c r="W86" s="11"/>
      <c r="X86" s="52"/>
      <c r="Y86" s="45"/>
      <c r="Z86" s="11"/>
      <c r="AA86" s="11"/>
      <c r="AB86" s="11"/>
      <c r="AC86" s="52"/>
      <c r="AD86" s="11"/>
      <c r="AE86" s="11"/>
      <c r="AF86" s="52"/>
      <c r="AG86" s="9"/>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row>
    <row r="87" spans="1:242" s="2" customFormat="1" x14ac:dyDescent="0.25">
      <c r="A87" s="35"/>
      <c r="E87" s="45"/>
      <c r="F87" s="11"/>
      <c r="G87" s="11"/>
      <c r="H87" s="52"/>
      <c r="I87" s="52"/>
      <c r="J87" s="52"/>
      <c r="K87" s="11"/>
      <c r="L87" s="52"/>
      <c r="M87" s="52"/>
      <c r="N87" s="11"/>
      <c r="O87" s="52"/>
      <c r="P87" s="52"/>
      <c r="Q87" s="11"/>
      <c r="R87" s="52"/>
      <c r="S87" s="45"/>
      <c r="T87" s="52"/>
      <c r="U87" s="52"/>
      <c r="V87" s="11"/>
      <c r="W87" s="11"/>
      <c r="X87" s="52"/>
      <c r="Y87" s="45"/>
      <c r="Z87" s="11"/>
      <c r="AA87" s="11"/>
      <c r="AB87" s="11"/>
      <c r="AC87" s="52"/>
      <c r="AD87" s="11"/>
      <c r="AE87" s="11"/>
      <c r="AF87" s="52"/>
      <c r="AG87" s="9"/>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row>
    <row r="88" spans="1:242" s="2" customFormat="1" x14ac:dyDescent="0.25">
      <c r="A88" s="35"/>
      <c r="E88" s="45"/>
      <c r="F88" s="11"/>
      <c r="G88" s="11"/>
      <c r="H88" s="52"/>
      <c r="I88" s="52"/>
      <c r="J88" s="52"/>
      <c r="K88" s="11"/>
      <c r="L88" s="52"/>
      <c r="M88" s="52"/>
      <c r="N88" s="11"/>
      <c r="O88" s="52"/>
      <c r="P88" s="52"/>
      <c r="Q88" s="11"/>
      <c r="R88" s="52"/>
      <c r="S88" s="45"/>
      <c r="T88" s="52"/>
      <c r="U88" s="52"/>
      <c r="V88" s="11"/>
      <c r="W88" s="11"/>
      <c r="X88" s="52"/>
      <c r="Y88" s="45"/>
      <c r="Z88" s="11"/>
      <c r="AA88" s="11"/>
      <c r="AB88" s="11"/>
      <c r="AC88" s="52"/>
      <c r="AD88" s="11"/>
      <c r="AE88" s="11"/>
      <c r="AF88" s="52"/>
      <c r="AG88" s="9"/>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row>
    <row r="89" spans="1:242" s="2" customFormat="1" x14ac:dyDescent="0.25">
      <c r="A89" s="35"/>
      <c r="E89" s="45"/>
      <c r="F89" s="11"/>
      <c r="G89" s="11"/>
      <c r="H89" s="52"/>
      <c r="I89" s="52"/>
      <c r="J89" s="52"/>
      <c r="K89" s="11"/>
      <c r="L89" s="52"/>
      <c r="M89" s="52"/>
      <c r="N89" s="11"/>
      <c r="O89" s="52"/>
      <c r="P89" s="52"/>
      <c r="Q89" s="11"/>
      <c r="R89" s="52"/>
      <c r="S89" s="45"/>
      <c r="T89" s="52"/>
      <c r="U89" s="52"/>
      <c r="V89" s="11"/>
      <c r="W89" s="11"/>
      <c r="X89" s="52"/>
      <c r="Y89" s="45"/>
      <c r="Z89" s="11"/>
      <c r="AA89" s="11"/>
      <c r="AB89" s="11"/>
      <c r="AC89" s="52"/>
      <c r="AD89" s="11"/>
      <c r="AE89" s="11"/>
      <c r="AF89" s="52"/>
      <c r="AG89" s="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row>
    <row r="90" spans="1:242" s="2" customFormat="1" x14ac:dyDescent="0.25">
      <c r="A90" s="35"/>
      <c r="E90" s="45"/>
      <c r="F90" s="11"/>
      <c r="G90" s="11"/>
      <c r="H90" s="52"/>
      <c r="I90" s="52"/>
      <c r="J90" s="52"/>
      <c r="K90" s="11"/>
      <c r="L90" s="52"/>
      <c r="M90" s="52"/>
      <c r="N90" s="11"/>
      <c r="O90" s="52"/>
      <c r="P90" s="52"/>
      <c r="Q90" s="11"/>
      <c r="R90" s="52"/>
      <c r="S90" s="45"/>
      <c r="T90" s="52"/>
      <c r="U90" s="52"/>
      <c r="V90" s="11"/>
      <c r="W90" s="11"/>
      <c r="X90" s="52"/>
      <c r="Y90" s="45"/>
      <c r="Z90" s="11"/>
      <c r="AA90" s="11"/>
      <c r="AB90" s="11"/>
      <c r="AC90" s="52"/>
      <c r="AD90" s="11"/>
      <c r="AE90" s="11"/>
      <c r="AF90" s="52"/>
      <c r="AG90" s="9"/>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row>
    <row r="91" spans="1:242" s="2" customFormat="1" x14ac:dyDescent="0.25">
      <c r="A91" s="35"/>
      <c r="E91" s="45"/>
      <c r="F91" s="11"/>
      <c r="G91" s="11"/>
      <c r="H91" s="52"/>
      <c r="I91" s="52"/>
      <c r="J91" s="52"/>
      <c r="K91" s="11"/>
      <c r="L91" s="52"/>
      <c r="M91" s="52"/>
      <c r="N91" s="11"/>
      <c r="O91" s="52"/>
      <c r="P91" s="52"/>
      <c r="Q91" s="11"/>
      <c r="R91" s="52"/>
      <c r="S91" s="45"/>
      <c r="T91" s="52"/>
      <c r="U91" s="52"/>
      <c r="V91" s="11"/>
      <c r="W91" s="11"/>
      <c r="X91" s="52"/>
      <c r="Y91" s="45"/>
      <c r="Z91" s="11"/>
      <c r="AA91" s="11"/>
      <c r="AB91" s="11"/>
      <c r="AC91" s="52"/>
      <c r="AD91" s="11"/>
      <c r="AE91" s="11"/>
      <c r="AF91" s="52"/>
      <c r="AG91" s="9"/>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row>
    <row r="92" spans="1:242" s="2" customFormat="1" x14ac:dyDescent="0.25">
      <c r="A92" s="35"/>
      <c r="E92" s="45"/>
      <c r="F92" s="11"/>
      <c r="G92" s="11"/>
      <c r="H92" s="52"/>
      <c r="I92" s="52"/>
      <c r="J92" s="52"/>
      <c r="K92" s="11"/>
      <c r="L92" s="52"/>
      <c r="M92" s="52"/>
      <c r="N92" s="11"/>
      <c r="O92" s="52"/>
      <c r="P92" s="52"/>
      <c r="Q92" s="11"/>
      <c r="R92" s="52"/>
      <c r="S92" s="45"/>
      <c r="T92" s="52"/>
      <c r="U92" s="52"/>
      <c r="V92" s="11"/>
      <c r="W92" s="11"/>
      <c r="X92" s="52"/>
      <c r="Y92" s="45"/>
      <c r="Z92" s="11"/>
      <c r="AA92" s="11"/>
      <c r="AB92" s="11"/>
      <c r="AC92" s="52"/>
      <c r="AD92" s="11"/>
      <c r="AE92" s="11"/>
      <c r="AF92" s="52"/>
      <c r="AG92" s="9"/>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row>
    <row r="93" spans="1:242" s="2" customFormat="1" x14ac:dyDescent="0.25">
      <c r="A93" s="35"/>
      <c r="E93" s="45"/>
      <c r="F93" s="11"/>
      <c r="G93" s="11"/>
      <c r="H93" s="52"/>
      <c r="I93" s="52"/>
      <c r="J93" s="52"/>
      <c r="K93" s="11"/>
      <c r="L93" s="52"/>
      <c r="M93" s="52"/>
      <c r="N93" s="11"/>
      <c r="O93" s="52"/>
      <c r="P93" s="52"/>
      <c r="Q93" s="11"/>
      <c r="R93" s="52"/>
      <c r="S93" s="45"/>
      <c r="T93" s="52"/>
      <c r="U93" s="52"/>
      <c r="V93" s="11"/>
      <c r="W93" s="11"/>
      <c r="X93" s="52"/>
      <c r="Y93" s="45"/>
      <c r="Z93" s="11"/>
      <c r="AA93" s="11"/>
      <c r="AB93" s="11"/>
      <c r="AC93" s="52"/>
      <c r="AD93" s="11"/>
      <c r="AE93" s="11"/>
      <c r="AF93" s="52"/>
      <c r="AG93" s="9"/>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row>
    <row r="94" spans="1:242" s="2" customFormat="1" x14ac:dyDescent="0.25">
      <c r="A94" s="35"/>
      <c r="E94" s="45"/>
      <c r="F94" s="11"/>
      <c r="G94" s="11"/>
      <c r="H94" s="52"/>
      <c r="I94" s="52"/>
      <c r="J94" s="52"/>
      <c r="K94" s="11"/>
      <c r="L94" s="52"/>
      <c r="M94" s="52"/>
      <c r="N94" s="11"/>
      <c r="O94" s="52"/>
      <c r="P94" s="52"/>
      <c r="Q94" s="11"/>
      <c r="R94" s="52"/>
      <c r="S94" s="45"/>
      <c r="T94" s="52"/>
      <c r="U94" s="52"/>
      <c r="V94" s="11"/>
      <c r="W94" s="11"/>
      <c r="X94" s="52"/>
      <c r="Y94" s="45"/>
      <c r="Z94" s="11"/>
      <c r="AA94" s="11"/>
      <c r="AB94" s="11"/>
      <c r="AC94" s="52"/>
      <c r="AD94" s="11"/>
      <c r="AE94" s="11"/>
      <c r="AF94" s="52"/>
      <c r="AG94" s="9"/>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row>
    <row r="95" spans="1:242" s="2" customFormat="1" x14ac:dyDescent="0.25">
      <c r="A95" s="35"/>
      <c r="E95" s="45"/>
      <c r="F95" s="11"/>
      <c r="G95" s="11"/>
      <c r="H95" s="52"/>
      <c r="I95" s="52"/>
      <c r="J95" s="52"/>
      <c r="K95" s="11"/>
      <c r="L95" s="52"/>
      <c r="M95" s="52"/>
      <c r="N95" s="11"/>
      <c r="O95" s="52"/>
      <c r="P95" s="52"/>
      <c r="Q95" s="11"/>
      <c r="R95" s="52"/>
      <c r="S95" s="45"/>
      <c r="T95" s="52"/>
      <c r="U95" s="52"/>
      <c r="V95" s="11"/>
      <c r="W95" s="11"/>
      <c r="X95" s="52"/>
      <c r="Y95" s="45"/>
      <c r="Z95" s="11"/>
      <c r="AA95" s="11"/>
      <c r="AB95" s="11"/>
      <c r="AC95" s="52"/>
      <c r="AD95" s="11"/>
      <c r="AE95" s="11"/>
      <c r="AF95" s="52"/>
      <c r="AG95" s="9"/>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row>
    <row r="96" spans="1:242" s="2" customFormat="1" x14ac:dyDescent="0.25">
      <c r="A96" s="35"/>
      <c r="E96" s="45"/>
      <c r="F96" s="11"/>
      <c r="G96" s="11"/>
      <c r="H96" s="52"/>
      <c r="I96" s="52"/>
      <c r="J96" s="52"/>
      <c r="K96" s="11"/>
      <c r="L96" s="52"/>
      <c r="M96" s="52"/>
      <c r="N96" s="11"/>
      <c r="O96" s="52"/>
      <c r="P96" s="52"/>
      <c r="Q96" s="11"/>
      <c r="R96" s="52"/>
      <c r="S96" s="45"/>
      <c r="T96" s="52"/>
      <c r="U96" s="52"/>
      <c r="V96" s="11"/>
      <c r="W96" s="11"/>
      <c r="X96" s="52"/>
      <c r="Y96" s="45"/>
      <c r="Z96" s="11"/>
      <c r="AA96" s="11"/>
      <c r="AB96" s="11"/>
      <c r="AC96" s="52"/>
      <c r="AD96" s="11"/>
      <c r="AE96" s="11"/>
      <c r="AF96" s="52"/>
      <c r="AG96" s="9"/>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row>
    <row r="97" spans="1:242" s="2" customFormat="1" x14ac:dyDescent="0.25">
      <c r="A97" s="35"/>
      <c r="E97" s="45"/>
      <c r="F97" s="11"/>
      <c r="G97" s="11"/>
      <c r="H97" s="52"/>
      <c r="I97" s="52"/>
      <c r="J97" s="52"/>
      <c r="K97" s="11"/>
      <c r="L97" s="52"/>
      <c r="M97" s="52"/>
      <c r="N97" s="11"/>
      <c r="O97" s="52"/>
      <c r="P97" s="52"/>
      <c r="Q97" s="11"/>
      <c r="R97" s="52"/>
      <c r="S97" s="45"/>
      <c r="T97" s="52"/>
      <c r="U97" s="52"/>
      <c r="V97" s="11"/>
      <c r="W97" s="11"/>
      <c r="X97" s="52"/>
      <c r="Y97" s="45"/>
      <c r="Z97" s="11"/>
      <c r="AA97" s="11"/>
      <c r="AB97" s="11"/>
      <c r="AC97" s="52"/>
      <c r="AD97" s="11"/>
      <c r="AE97" s="11"/>
      <c r="AF97" s="52"/>
      <c r="AG97" s="9"/>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row>
    <row r="98" spans="1:242" s="2" customFormat="1" x14ac:dyDescent="0.25">
      <c r="A98" s="35"/>
      <c r="E98" s="45"/>
      <c r="F98" s="11"/>
      <c r="G98" s="11"/>
      <c r="H98" s="52"/>
      <c r="I98" s="52"/>
      <c r="J98" s="52"/>
      <c r="K98" s="11"/>
      <c r="L98" s="52"/>
      <c r="M98" s="52"/>
      <c r="N98" s="11"/>
      <c r="O98" s="52"/>
      <c r="P98" s="52"/>
      <c r="Q98" s="11"/>
      <c r="R98" s="52"/>
      <c r="S98" s="45"/>
      <c r="T98" s="52"/>
      <c r="U98" s="52"/>
      <c r="V98" s="11"/>
      <c r="W98" s="11"/>
      <c r="X98" s="52"/>
      <c r="Y98" s="45"/>
      <c r="Z98" s="11"/>
      <c r="AA98" s="11"/>
      <c r="AB98" s="11"/>
      <c r="AC98" s="52"/>
      <c r="AD98" s="11"/>
      <c r="AE98" s="11"/>
      <c r="AF98" s="52"/>
      <c r="AG98" s="9"/>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row>
    <row r="99" spans="1:242" s="2" customFormat="1" x14ac:dyDescent="0.25">
      <c r="A99" s="35"/>
      <c r="E99" s="45"/>
      <c r="F99" s="11"/>
      <c r="G99" s="11"/>
      <c r="H99" s="52"/>
      <c r="I99" s="52"/>
      <c r="J99" s="52"/>
      <c r="K99" s="11"/>
      <c r="L99" s="52"/>
      <c r="M99" s="52"/>
      <c r="N99" s="11"/>
      <c r="O99" s="52"/>
      <c r="P99" s="52"/>
      <c r="Q99" s="11"/>
      <c r="R99" s="52"/>
      <c r="S99" s="45"/>
      <c r="T99" s="52"/>
      <c r="U99" s="52"/>
      <c r="V99" s="11"/>
      <c r="W99" s="11"/>
      <c r="X99" s="52"/>
      <c r="Y99" s="45"/>
      <c r="Z99" s="11"/>
      <c r="AA99" s="11"/>
      <c r="AB99" s="11"/>
      <c r="AC99" s="52"/>
      <c r="AD99" s="11"/>
      <c r="AE99" s="11"/>
      <c r="AF99" s="52"/>
      <c r="AG99" s="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row>
    <row r="100" spans="1:242" s="2" customFormat="1" x14ac:dyDescent="0.25">
      <c r="A100" s="35"/>
      <c r="E100" s="45"/>
      <c r="F100" s="11"/>
      <c r="G100" s="11"/>
      <c r="H100" s="52"/>
      <c r="I100" s="52"/>
      <c r="J100" s="52"/>
      <c r="K100" s="11"/>
      <c r="L100" s="52"/>
      <c r="M100" s="52"/>
      <c r="N100" s="11"/>
      <c r="O100" s="52"/>
      <c r="P100" s="52"/>
      <c r="Q100" s="11"/>
      <c r="R100" s="52"/>
      <c r="S100" s="45"/>
      <c r="T100" s="52"/>
      <c r="U100" s="52"/>
      <c r="V100" s="11"/>
      <c r="W100" s="11"/>
      <c r="X100" s="52"/>
      <c r="Y100" s="45"/>
      <c r="Z100" s="11"/>
      <c r="AA100" s="11"/>
      <c r="AB100" s="11"/>
      <c r="AC100" s="52"/>
      <c r="AD100" s="11"/>
      <c r="AE100" s="11"/>
      <c r="AF100" s="52"/>
      <c r="AG100" s="9"/>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row>
    <row r="101" spans="1:242" s="2" customFormat="1" x14ac:dyDescent="0.25">
      <c r="A101" s="35"/>
      <c r="E101" s="45"/>
      <c r="F101" s="11"/>
      <c r="G101" s="11"/>
      <c r="H101" s="52"/>
      <c r="I101" s="52"/>
      <c r="J101" s="52"/>
      <c r="K101" s="11"/>
      <c r="L101" s="52"/>
      <c r="M101" s="52"/>
      <c r="N101" s="11"/>
      <c r="O101" s="52"/>
      <c r="P101" s="52"/>
      <c r="Q101" s="11"/>
      <c r="R101" s="52"/>
      <c r="S101" s="45"/>
      <c r="T101" s="52"/>
      <c r="U101" s="52"/>
      <c r="V101" s="11"/>
      <c r="W101" s="11"/>
      <c r="X101" s="52"/>
      <c r="Y101" s="45"/>
      <c r="Z101" s="11"/>
      <c r="AA101" s="11"/>
      <c r="AB101" s="11"/>
      <c r="AC101" s="52"/>
      <c r="AD101" s="11"/>
      <c r="AE101" s="11"/>
      <c r="AF101" s="52"/>
      <c r="AG101" s="9"/>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row>
    <row r="102" spans="1:242" s="2" customFormat="1" x14ac:dyDescent="0.25">
      <c r="A102" s="35"/>
      <c r="E102" s="45"/>
      <c r="F102" s="11"/>
      <c r="G102" s="11"/>
      <c r="H102" s="52"/>
      <c r="I102" s="52"/>
      <c r="J102" s="52"/>
      <c r="K102" s="11"/>
      <c r="L102" s="52"/>
      <c r="M102" s="52"/>
      <c r="N102" s="11"/>
      <c r="O102" s="52"/>
      <c r="P102" s="52"/>
      <c r="Q102" s="11"/>
      <c r="R102" s="52"/>
      <c r="S102" s="45"/>
      <c r="T102" s="52"/>
      <c r="U102" s="52"/>
      <c r="V102" s="11"/>
      <c r="W102" s="11"/>
      <c r="X102" s="52"/>
      <c r="Y102" s="45"/>
      <c r="Z102" s="11"/>
      <c r="AA102" s="11"/>
      <c r="AB102" s="11"/>
      <c r="AC102" s="52"/>
      <c r="AD102" s="11"/>
      <c r="AE102" s="11"/>
      <c r="AF102" s="52"/>
      <c r="AG102" s="9"/>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row>
    <row r="103" spans="1:242" s="2" customFormat="1" x14ac:dyDescent="0.25">
      <c r="A103" s="35"/>
      <c r="E103" s="45"/>
      <c r="F103" s="11"/>
      <c r="G103" s="11"/>
      <c r="H103" s="52"/>
      <c r="I103" s="52"/>
      <c r="J103" s="52"/>
      <c r="K103" s="11"/>
      <c r="L103" s="52"/>
      <c r="M103" s="52"/>
      <c r="N103" s="11"/>
      <c r="O103" s="52"/>
      <c r="P103" s="52"/>
      <c r="Q103" s="11"/>
      <c r="R103" s="52"/>
      <c r="S103" s="45"/>
      <c r="T103" s="52"/>
      <c r="U103" s="52"/>
      <c r="V103" s="11"/>
      <c r="W103" s="11"/>
      <c r="X103" s="52"/>
      <c r="Y103" s="45"/>
      <c r="Z103" s="11"/>
      <c r="AA103" s="11"/>
      <c r="AB103" s="11"/>
      <c r="AC103" s="52"/>
      <c r="AD103" s="11"/>
      <c r="AE103" s="11"/>
      <c r="AF103" s="52"/>
      <c r="AG103" s="9"/>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row>
    <row r="104" spans="1:242" s="2" customFormat="1" x14ac:dyDescent="0.25">
      <c r="A104" s="35"/>
      <c r="E104" s="45"/>
      <c r="F104" s="11"/>
      <c r="G104" s="11"/>
      <c r="H104" s="52"/>
      <c r="I104" s="52"/>
      <c r="J104" s="52"/>
      <c r="K104" s="11"/>
      <c r="L104" s="52"/>
      <c r="M104" s="52"/>
      <c r="N104" s="11"/>
      <c r="O104" s="52"/>
      <c r="P104" s="52"/>
      <c r="Q104" s="11"/>
      <c r="R104" s="52"/>
      <c r="S104" s="45"/>
      <c r="T104" s="52"/>
      <c r="U104" s="52"/>
      <c r="V104" s="11"/>
      <c r="W104" s="11"/>
      <c r="X104" s="52"/>
      <c r="Y104" s="45"/>
      <c r="Z104" s="11"/>
      <c r="AA104" s="11"/>
      <c r="AB104" s="11"/>
      <c r="AC104" s="52"/>
      <c r="AD104" s="11"/>
      <c r="AE104" s="11"/>
      <c r="AF104" s="52"/>
      <c r="AG104" s="9"/>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row>
    <row r="105" spans="1:242" s="2" customFormat="1" x14ac:dyDescent="0.25">
      <c r="A105" s="35"/>
      <c r="E105" s="45"/>
      <c r="F105" s="11"/>
      <c r="G105" s="11"/>
      <c r="H105" s="52"/>
      <c r="I105" s="52"/>
      <c r="J105" s="52"/>
      <c r="K105" s="11"/>
      <c r="L105" s="52"/>
      <c r="M105" s="52"/>
      <c r="N105" s="11"/>
      <c r="O105" s="52"/>
      <c r="P105" s="52"/>
      <c r="Q105" s="11"/>
      <c r="R105" s="52"/>
      <c r="S105" s="45"/>
      <c r="T105" s="52"/>
      <c r="U105" s="52"/>
      <c r="V105" s="11"/>
      <c r="W105" s="11"/>
      <c r="X105" s="52"/>
      <c r="Y105" s="45"/>
      <c r="Z105" s="11"/>
      <c r="AA105" s="11"/>
      <c r="AB105" s="11"/>
      <c r="AC105" s="52"/>
      <c r="AD105" s="11"/>
      <c r="AE105" s="11"/>
      <c r="AF105" s="52"/>
      <c r="AG105" s="9"/>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row>
    <row r="106" spans="1:242" s="2" customFormat="1" x14ac:dyDescent="0.25">
      <c r="A106" s="35"/>
      <c r="E106" s="45"/>
      <c r="F106" s="11"/>
      <c r="G106" s="11"/>
      <c r="H106" s="52"/>
      <c r="I106" s="52"/>
      <c r="J106" s="52"/>
      <c r="K106" s="11"/>
      <c r="L106" s="52"/>
      <c r="M106" s="52"/>
      <c r="N106" s="11"/>
      <c r="O106" s="52"/>
      <c r="P106" s="52"/>
      <c r="Q106" s="11"/>
      <c r="R106" s="52"/>
      <c r="S106" s="45"/>
      <c r="T106" s="52"/>
      <c r="U106" s="52"/>
      <c r="V106" s="11"/>
      <c r="W106" s="11"/>
      <c r="X106" s="52"/>
      <c r="Y106" s="45"/>
      <c r="Z106" s="11"/>
      <c r="AA106" s="11"/>
      <c r="AB106" s="11"/>
      <c r="AC106" s="52"/>
      <c r="AD106" s="11"/>
      <c r="AE106" s="11"/>
      <c r="AF106" s="52"/>
      <c r="AG106" s="9"/>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row>
    <row r="107" spans="1:242" s="2" customFormat="1" x14ac:dyDescent="0.25">
      <c r="A107" s="35"/>
      <c r="E107" s="45"/>
      <c r="F107" s="11"/>
      <c r="G107" s="11"/>
      <c r="H107" s="52"/>
      <c r="I107" s="52"/>
      <c r="J107" s="52"/>
      <c r="K107" s="11"/>
      <c r="L107" s="52"/>
      <c r="M107" s="52"/>
      <c r="N107" s="11"/>
      <c r="O107" s="52"/>
      <c r="P107" s="52"/>
      <c r="Q107" s="11"/>
      <c r="R107" s="52"/>
      <c r="S107" s="45"/>
      <c r="T107" s="52"/>
      <c r="U107" s="52"/>
      <c r="V107" s="11"/>
      <c r="W107" s="11"/>
      <c r="X107" s="52"/>
      <c r="Y107" s="45"/>
      <c r="Z107" s="11"/>
      <c r="AA107" s="11"/>
      <c r="AB107" s="11"/>
      <c r="AC107" s="52"/>
      <c r="AD107" s="11"/>
      <c r="AE107" s="11"/>
      <c r="AF107" s="52"/>
      <c r="AG107" s="9"/>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row>
    <row r="108" spans="1:242" s="2" customFormat="1" x14ac:dyDescent="0.25">
      <c r="A108" s="35"/>
      <c r="E108" s="45"/>
      <c r="F108" s="11"/>
      <c r="G108" s="11"/>
      <c r="H108" s="52"/>
      <c r="I108" s="52"/>
      <c r="J108" s="52"/>
      <c r="K108" s="11"/>
      <c r="L108" s="52"/>
      <c r="M108" s="52"/>
      <c r="N108" s="11"/>
      <c r="O108" s="52"/>
      <c r="P108" s="52"/>
      <c r="Q108" s="11"/>
      <c r="R108" s="52"/>
      <c r="S108" s="45"/>
      <c r="T108" s="52"/>
      <c r="U108" s="52"/>
      <c r="V108" s="11"/>
      <c r="W108" s="11"/>
      <c r="X108" s="52"/>
      <c r="Y108" s="45"/>
      <c r="Z108" s="11"/>
      <c r="AA108" s="11"/>
      <c r="AB108" s="11"/>
      <c r="AC108" s="52"/>
      <c r="AD108" s="11"/>
      <c r="AE108" s="11"/>
      <c r="AF108" s="52"/>
      <c r="AG108" s="9"/>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row>
    <row r="109" spans="1:242" s="2" customFormat="1" x14ac:dyDescent="0.25">
      <c r="A109" s="35"/>
      <c r="E109" s="45"/>
      <c r="F109" s="11"/>
      <c r="G109" s="11"/>
      <c r="H109" s="52"/>
      <c r="I109" s="52"/>
      <c r="J109" s="52"/>
      <c r="K109" s="11"/>
      <c r="L109" s="52"/>
      <c r="M109" s="52"/>
      <c r="N109" s="11"/>
      <c r="O109" s="52"/>
      <c r="P109" s="52"/>
      <c r="Q109" s="11"/>
      <c r="R109" s="52"/>
      <c r="S109" s="45"/>
      <c r="T109" s="52"/>
      <c r="U109" s="52"/>
      <c r="V109" s="11"/>
      <c r="W109" s="11"/>
      <c r="X109" s="52"/>
      <c r="Y109" s="45"/>
      <c r="Z109" s="11"/>
      <c r="AA109" s="11"/>
      <c r="AB109" s="11"/>
      <c r="AC109" s="52"/>
      <c r="AD109" s="11"/>
      <c r="AE109" s="11"/>
      <c r="AF109" s="52"/>
      <c r="AG109" s="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row>
    <row r="110" spans="1:242" s="2" customFormat="1" x14ac:dyDescent="0.25">
      <c r="A110" s="35"/>
      <c r="E110" s="45"/>
      <c r="F110" s="11"/>
      <c r="G110" s="11"/>
      <c r="H110" s="52"/>
      <c r="I110" s="52"/>
      <c r="J110" s="52"/>
      <c r="K110" s="11"/>
      <c r="L110" s="52"/>
      <c r="M110" s="52"/>
      <c r="N110" s="11"/>
      <c r="O110" s="52"/>
      <c r="P110" s="52"/>
      <c r="Q110" s="11"/>
      <c r="R110" s="52"/>
      <c r="S110" s="45"/>
      <c r="T110" s="52"/>
      <c r="U110" s="52"/>
      <c r="V110" s="11"/>
      <c r="W110" s="11"/>
      <c r="X110" s="52"/>
      <c r="Y110" s="45"/>
      <c r="Z110" s="11"/>
      <c r="AA110" s="11"/>
      <c r="AB110" s="11"/>
      <c r="AC110" s="52"/>
      <c r="AD110" s="11"/>
      <c r="AE110" s="11"/>
      <c r="AF110" s="52"/>
      <c r="AG110" s="9"/>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row>
    <row r="111" spans="1:242" s="2" customFormat="1" x14ac:dyDescent="0.25">
      <c r="A111" s="35"/>
      <c r="E111" s="45"/>
      <c r="F111" s="11"/>
      <c r="G111" s="11"/>
      <c r="H111" s="52"/>
      <c r="I111" s="52"/>
      <c r="J111" s="52"/>
      <c r="K111" s="11"/>
      <c r="L111" s="52"/>
      <c r="M111" s="52"/>
      <c r="N111" s="11"/>
      <c r="O111" s="52"/>
      <c r="P111" s="52"/>
      <c r="Q111" s="11"/>
      <c r="R111" s="52"/>
      <c r="S111" s="45"/>
      <c r="T111" s="52"/>
      <c r="U111" s="52"/>
      <c r="V111" s="11"/>
      <c r="W111" s="11"/>
      <c r="X111" s="52"/>
      <c r="Y111" s="45"/>
      <c r="Z111" s="11"/>
      <c r="AA111" s="11"/>
      <c r="AB111" s="11"/>
      <c r="AC111" s="52"/>
      <c r="AD111" s="11"/>
      <c r="AE111" s="11"/>
      <c r="AF111" s="52"/>
      <c r="AG111" s="9"/>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row>
    <row r="112" spans="1:242" s="2" customFormat="1" x14ac:dyDescent="0.25">
      <c r="A112" s="35"/>
      <c r="E112" s="45"/>
      <c r="F112" s="11"/>
      <c r="G112" s="11"/>
      <c r="H112" s="52"/>
      <c r="I112" s="52"/>
      <c r="J112" s="52"/>
      <c r="K112" s="11"/>
      <c r="L112" s="52"/>
      <c r="M112" s="52"/>
      <c r="N112" s="11"/>
      <c r="O112" s="52"/>
      <c r="P112" s="52"/>
      <c r="Q112" s="11"/>
      <c r="R112" s="52"/>
      <c r="S112" s="45"/>
      <c r="T112" s="52"/>
      <c r="U112" s="52"/>
      <c r="V112" s="11"/>
      <c r="W112" s="11"/>
      <c r="X112" s="52"/>
      <c r="Y112" s="45"/>
      <c r="Z112" s="11"/>
      <c r="AA112" s="11"/>
      <c r="AB112" s="11"/>
      <c r="AC112" s="52"/>
      <c r="AD112" s="11"/>
      <c r="AE112" s="11"/>
      <c r="AF112" s="52"/>
      <c r="AG112" s="9"/>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row>
    <row r="113" spans="1:242" s="2" customFormat="1" x14ac:dyDescent="0.25">
      <c r="A113" s="35"/>
      <c r="E113" s="45"/>
      <c r="F113" s="11"/>
      <c r="G113" s="11"/>
      <c r="H113" s="52"/>
      <c r="I113" s="52"/>
      <c r="J113" s="52"/>
      <c r="K113" s="11"/>
      <c r="L113" s="52"/>
      <c r="M113" s="52"/>
      <c r="N113" s="11"/>
      <c r="O113" s="52"/>
      <c r="P113" s="52"/>
      <c r="Q113" s="11"/>
      <c r="R113" s="52"/>
      <c r="S113" s="45"/>
      <c r="T113" s="52"/>
      <c r="U113" s="52"/>
      <c r="V113" s="11"/>
      <c r="W113" s="11"/>
      <c r="X113" s="52"/>
      <c r="Y113" s="45"/>
      <c r="Z113" s="11"/>
      <c r="AA113" s="11"/>
      <c r="AB113" s="11"/>
      <c r="AC113" s="52"/>
      <c r="AD113" s="11"/>
      <c r="AE113" s="11"/>
      <c r="AF113" s="52"/>
      <c r="AG113" s="9"/>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row>
    <row r="114" spans="1:242" s="2" customFormat="1" x14ac:dyDescent="0.25">
      <c r="A114" s="35"/>
      <c r="E114" s="45"/>
      <c r="F114" s="11"/>
      <c r="G114" s="11"/>
      <c r="H114" s="52"/>
      <c r="I114" s="52"/>
      <c r="J114" s="52"/>
      <c r="K114" s="11"/>
      <c r="L114" s="52"/>
      <c r="M114" s="52"/>
      <c r="N114" s="11"/>
      <c r="O114" s="52"/>
      <c r="P114" s="52"/>
      <c r="Q114" s="11"/>
      <c r="R114" s="52"/>
      <c r="S114" s="45"/>
      <c r="T114" s="52"/>
      <c r="U114" s="52"/>
      <c r="V114" s="11"/>
      <c r="W114" s="11"/>
      <c r="X114" s="52"/>
      <c r="Y114" s="45"/>
      <c r="Z114" s="11"/>
      <c r="AA114" s="11"/>
      <c r="AB114" s="11"/>
      <c r="AC114" s="52"/>
      <c r="AD114" s="11"/>
      <c r="AE114" s="11"/>
      <c r="AF114" s="52"/>
      <c r="AG114" s="9"/>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row>
    <row r="115" spans="1:242" s="2" customFormat="1" x14ac:dyDescent="0.25">
      <c r="A115" s="35"/>
      <c r="E115" s="45"/>
      <c r="F115" s="11"/>
      <c r="G115" s="11"/>
      <c r="H115" s="52"/>
      <c r="I115" s="52"/>
      <c r="J115" s="52"/>
      <c r="K115" s="11"/>
      <c r="L115" s="52"/>
      <c r="M115" s="52"/>
      <c r="N115" s="11"/>
      <c r="O115" s="52"/>
      <c r="P115" s="52"/>
      <c r="Q115" s="11"/>
      <c r="R115" s="52"/>
      <c r="S115" s="45"/>
      <c r="T115" s="52"/>
      <c r="U115" s="52"/>
      <c r="V115" s="11"/>
      <c r="W115" s="11"/>
      <c r="X115" s="52"/>
      <c r="Y115" s="45"/>
      <c r="Z115" s="11"/>
      <c r="AA115" s="11"/>
      <c r="AB115" s="11"/>
      <c r="AC115" s="52"/>
      <c r="AD115" s="11"/>
      <c r="AE115" s="11"/>
      <c r="AF115" s="52"/>
      <c r="AG115" s="9"/>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row>
    <row r="116" spans="1:242" s="2" customFormat="1" x14ac:dyDescent="0.25">
      <c r="A116" s="35"/>
      <c r="E116" s="45"/>
      <c r="F116" s="11"/>
      <c r="G116" s="11"/>
      <c r="H116" s="52"/>
      <c r="I116" s="52"/>
      <c r="J116" s="52"/>
      <c r="K116" s="11"/>
      <c r="L116" s="52"/>
      <c r="M116" s="52"/>
      <c r="N116" s="11"/>
      <c r="O116" s="52"/>
      <c r="P116" s="52"/>
      <c r="Q116" s="11"/>
      <c r="R116" s="52"/>
      <c r="S116" s="45"/>
      <c r="T116" s="52"/>
      <c r="U116" s="52"/>
      <c r="V116" s="11"/>
      <c r="W116" s="11"/>
      <c r="X116" s="52"/>
      <c r="Y116" s="45"/>
      <c r="Z116" s="11"/>
      <c r="AA116" s="11"/>
      <c r="AB116" s="11"/>
      <c r="AC116" s="52"/>
      <c r="AD116" s="11"/>
      <c r="AE116" s="11"/>
      <c r="AF116" s="52"/>
      <c r="AG116" s="9"/>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row>
    <row r="117" spans="1:242" s="2" customFormat="1" x14ac:dyDescent="0.25">
      <c r="A117" s="35"/>
      <c r="E117" s="45"/>
      <c r="F117" s="11"/>
      <c r="G117" s="11"/>
      <c r="H117" s="52"/>
      <c r="I117" s="52"/>
      <c r="J117" s="52"/>
      <c r="K117" s="11"/>
      <c r="L117" s="52"/>
      <c r="M117" s="52"/>
      <c r="N117" s="11"/>
      <c r="O117" s="52"/>
      <c r="P117" s="52"/>
      <c r="Q117" s="11"/>
      <c r="R117" s="52"/>
      <c r="S117" s="45"/>
      <c r="T117" s="52"/>
      <c r="U117" s="52"/>
      <c r="V117" s="11"/>
      <c r="W117" s="11"/>
      <c r="X117" s="52"/>
      <c r="Y117" s="45"/>
      <c r="Z117" s="11"/>
      <c r="AA117" s="11"/>
      <c r="AB117" s="11"/>
      <c r="AC117" s="52"/>
      <c r="AD117" s="11"/>
      <c r="AE117" s="11"/>
      <c r="AF117" s="52"/>
      <c r="AG117" s="9"/>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row>
    <row r="118" spans="1:242" s="2" customFormat="1" x14ac:dyDescent="0.25">
      <c r="A118" s="35"/>
      <c r="E118" s="45"/>
      <c r="F118" s="11"/>
      <c r="G118" s="11"/>
      <c r="H118" s="52"/>
      <c r="I118" s="52"/>
      <c r="J118" s="52"/>
      <c r="K118" s="11"/>
      <c r="L118" s="52"/>
      <c r="M118" s="52"/>
      <c r="N118" s="11"/>
      <c r="O118" s="52"/>
      <c r="P118" s="52"/>
      <c r="Q118" s="11"/>
      <c r="R118" s="52"/>
      <c r="S118" s="45"/>
      <c r="T118" s="52"/>
      <c r="U118" s="52"/>
      <c r="V118" s="11"/>
      <c r="W118" s="11"/>
      <c r="X118" s="52"/>
      <c r="Y118" s="45"/>
      <c r="Z118" s="11"/>
      <c r="AA118" s="11"/>
      <c r="AB118" s="11"/>
      <c r="AC118" s="52"/>
      <c r="AD118" s="11"/>
      <c r="AE118" s="11"/>
      <c r="AF118" s="52"/>
      <c r="AG118" s="9"/>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row>
    <row r="119" spans="1:242" s="2" customFormat="1" x14ac:dyDescent="0.25">
      <c r="A119" s="35"/>
      <c r="E119" s="45"/>
      <c r="F119" s="11"/>
      <c r="G119" s="11"/>
      <c r="H119" s="52"/>
      <c r="I119" s="52"/>
      <c r="J119" s="52"/>
      <c r="K119" s="11"/>
      <c r="L119" s="52"/>
      <c r="M119" s="52"/>
      <c r="N119" s="11"/>
      <c r="O119" s="52"/>
      <c r="P119" s="52"/>
      <c r="Q119" s="11"/>
      <c r="R119" s="52"/>
      <c r="S119" s="45"/>
      <c r="T119" s="52"/>
      <c r="U119" s="52"/>
      <c r="V119" s="11"/>
      <c r="W119" s="11"/>
      <c r="X119" s="52"/>
      <c r="Y119" s="45"/>
      <c r="Z119" s="11"/>
      <c r="AA119" s="11"/>
      <c r="AB119" s="11"/>
      <c r="AC119" s="52"/>
      <c r="AD119" s="11"/>
      <c r="AE119" s="11"/>
      <c r="AF119" s="52"/>
      <c r="AG119" s="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row>
    <row r="120" spans="1:242" s="2" customFormat="1" x14ac:dyDescent="0.25">
      <c r="A120" s="35"/>
      <c r="E120" s="45"/>
      <c r="F120" s="11"/>
      <c r="G120" s="11"/>
      <c r="H120" s="52"/>
      <c r="I120" s="52"/>
      <c r="J120" s="52"/>
      <c r="K120" s="11"/>
      <c r="L120" s="52"/>
      <c r="M120" s="52"/>
      <c r="N120" s="11"/>
      <c r="O120" s="52"/>
      <c r="P120" s="52"/>
      <c r="Q120" s="11"/>
      <c r="R120" s="52"/>
      <c r="S120" s="45"/>
      <c r="T120" s="52"/>
      <c r="U120" s="52"/>
      <c r="V120" s="11"/>
      <c r="W120" s="11"/>
      <c r="X120" s="52"/>
      <c r="Y120" s="45"/>
      <c r="Z120" s="11"/>
      <c r="AA120" s="11"/>
      <c r="AB120" s="11"/>
      <c r="AC120" s="52"/>
      <c r="AD120" s="11"/>
      <c r="AE120" s="11"/>
      <c r="AF120" s="52"/>
      <c r="AG120" s="9"/>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row>
    <row r="121" spans="1:242" s="2" customFormat="1" x14ac:dyDescent="0.25">
      <c r="A121" s="35"/>
      <c r="E121" s="45"/>
      <c r="F121" s="11"/>
      <c r="G121" s="11"/>
      <c r="H121" s="52"/>
      <c r="I121" s="52"/>
      <c r="J121" s="52"/>
      <c r="K121" s="11"/>
      <c r="L121" s="52"/>
      <c r="M121" s="52"/>
      <c r="N121" s="11"/>
      <c r="O121" s="52"/>
      <c r="P121" s="52"/>
      <c r="Q121" s="11"/>
      <c r="R121" s="52"/>
      <c r="S121" s="45"/>
      <c r="T121" s="52"/>
      <c r="U121" s="52"/>
      <c r="V121" s="11"/>
      <c r="W121" s="11"/>
      <c r="X121" s="52"/>
      <c r="Y121" s="45"/>
      <c r="Z121" s="11"/>
      <c r="AA121" s="11"/>
      <c r="AB121" s="11"/>
      <c r="AC121" s="52"/>
      <c r="AD121" s="11"/>
      <c r="AE121" s="11"/>
      <c r="AF121" s="52"/>
      <c r="AG121" s="9"/>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row>
    <row r="122" spans="1:242" s="2" customFormat="1" x14ac:dyDescent="0.25">
      <c r="A122" s="35"/>
      <c r="E122" s="45"/>
      <c r="F122" s="11"/>
      <c r="G122" s="11"/>
      <c r="H122" s="52"/>
      <c r="I122" s="52"/>
      <c r="J122" s="52"/>
      <c r="K122" s="11"/>
      <c r="L122" s="52"/>
      <c r="M122" s="52"/>
      <c r="N122" s="11"/>
      <c r="O122" s="52"/>
      <c r="P122" s="52"/>
      <c r="Q122" s="11"/>
      <c r="R122" s="52"/>
      <c r="S122" s="45"/>
      <c r="T122" s="52"/>
      <c r="U122" s="52"/>
      <c r="V122" s="11"/>
      <c r="W122" s="11"/>
      <c r="X122" s="52"/>
      <c r="Y122" s="45"/>
      <c r="Z122" s="11"/>
      <c r="AA122" s="11"/>
      <c r="AB122" s="11"/>
      <c r="AC122" s="52"/>
      <c r="AD122" s="11"/>
      <c r="AE122" s="11"/>
      <c r="AF122" s="52"/>
      <c r="AG122" s="9"/>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row>
    <row r="123" spans="1:242" s="2" customFormat="1" x14ac:dyDescent="0.25">
      <c r="A123" s="35"/>
      <c r="E123" s="45"/>
      <c r="F123" s="11"/>
      <c r="G123" s="11"/>
      <c r="H123" s="52"/>
      <c r="I123" s="52"/>
      <c r="J123" s="52"/>
      <c r="K123" s="11"/>
      <c r="L123" s="52"/>
      <c r="M123" s="52"/>
      <c r="N123" s="11"/>
      <c r="O123" s="52"/>
      <c r="P123" s="52"/>
      <c r="Q123" s="11"/>
      <c r="R123" s="52"/>
      <c r="S123" s="45"/>
      <c r="T123" s="52"/>
      <c r="U123" s="52"/>
      <c r="V123" s="11"/>
      <c r="W123" s="11"/>
      <c r="X123" s="52"/>
      <c r="Y123" s="45"/>
      <c r="Z123" s="11"/>
      <c r="AA123" s="11"/>
      <c r="AB123" s="11"/>
      <c r="AC123" s="52"/>
      <c r="AD123" s="11"/>
      <c r="AE123" s="11"/>
      <c r="AF123" s="52"/>
      <c r="AG123" s="9"/>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row>
    <row r="124" spans="1:242" s="2" customFormat="1" x14ac:dyDescent="0.25">
      <c r="A124" s="35"/>
      <c r="E124" s="45"/>
      <c r="F124" s="11"/>
      <c r="G124" s="11"/>
      <c r="H124" s="52"/>
      <c r="I124" s="52"/>
      <c r="J124" s="52"/>
      <c r="K124" s="11"/>
      <c r="L124" s="52"/>
      <c r="M124" s="52"/>
      <c r="N124" s="11"/>
      <c r="O124" s="52"/>
      <c r="P124" s="52"/>
      <c r="Q124" s="11"/>
      <c r="R124" s="52"/>
      <c r="S124" s="45"/>
      <c r="T124" s="52"/>
      <c r="U124" s="52"/>
      <c r="V124" s="11"/>
      <c r="W124" s="11"/>
      <c r="X124" s="52"/>
      <c r="Y124" s="45"/>
      <c r="Z124" s="11"/>
      <c r="AA124" s="11"/>
      <c r="AB124" s="11"/>
      <c r="AC124" s="52"/>
      <c r="AD124" s="11"/>
      <c r="AE124" s="11"/>
      <c r="AF124" s="52"/>
      <c r="AG124" s="9"/>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row>
    <row r="125" spans="1:242" s="2" customFormat="1" x14ac:dyDescent="0.25">
      <c r="A125" s="35"/>
      <c r="E125" s="45"/>
      <c r="F125" s="11"/>
      <c r="G125" s="11"/>
      <c r="H125" s="52"/>
      <c r="I125" s="52"/>
      <c r="J125" s="52"/>
      <c r="K125" s="11"/>
      <c r="L125" s="52"/>
      <c r="M125" s="52"/>
      <c r="N125" s="11"/>
      <c r="O125" s="52"/>
      <c r="P125" s="52"/>
      <c r="Q125" s="11"/>
      <c r="R125" s="52"/>
      <c r="S125" s="45"/>
      <c r="T125" s="52"/>
      <c r="U125" s="52"/>
      <c r="V125" s="11"/>
      <c r="W125" s="11"/>
      <c r="X125" s="52"/>
      <c r="Y125" s="45"/>
      <c r="Z125" s="11"/>
      <c r="AA125" s="11"/>
      <c r="AB125" s="11"/>
      <c r="AC125" s="52"/>
      <c r="AD125" s="11"/>
      <c r="AE125" s="11"/>
      <c r="AF125" s="52"/>
      <c r="AG125" s="9"/>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row>
    <row r="126" spans="1:242" s="2" customFormat="1" x14ac:dyDescent="0.25">
      <c r="A126" s="35"/>
      <c r="E126" s="45"/>
      <c r="F126" s="11"/>
      <c r="G126" s="11"/>
      <c r="H126" s="52"/>
      <c r="I126" s="52"/>
      <c r="J126" s="52"/>
      <c r="K126" s="11"/>
      <c r="L126" s="52"/>
      <c r="M126" s="52"/>
      <c r="N126" s="11"/>
      <c r="O126" s="52"/>
      <c r="P126" s="52"/>
      <c r="Q126" s="11"/>
      <c r="R126" s="52"/>
      <c r="S126" s="45"/>
      <c r="T126" s="52"/>
      <c r="U126" s="52"/>
      <c r="V126" s="11"/>
      <c r="W126" s="11"/>
      <c r="X126" s="52"/>
      <c r="Y126" s="45"/>
      <c r="Z126" s="11"/>
      <c r="AA126" s="11"/>
      <c r="AB126" s="11"/>
      <c r="AC126" s="52"/>
      <c r="AD126" s="11"/>
      <c r="AE126" s="11"/>
      <c r="AF126" s="52"/>
      <c r="AG126" s="9"/>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row>
    <row r="127" spans="1:242" s="2" customFormat="1" x14ac:dyDescent="0.25">
      <c r="A127" s="35"/>
      <c r="E127" s="45"/>
      <c r="F127" s="11"/>
      <c r="G127" s="11"/>
      <c r="H127" s="52"/>
      <c r="I127" s="52"/>
      <c r="J127" s="52"/>
      <c r="K127" s="11"/>
      <c r="L127" s="52"/>
      <c r="M127" s="52"/>
      <c r="N127" s="11"/>
      <c r="O127" s="52"/>
      <c r="P127" s="52"/>
      <c r="Q127" s="11"/>
      <c r="R127" s="52"/>
      <c r="S127" s="45"/>
      <c r="T127" s="52"/>
      <c r="U127" s="52"/>
      <c r="V127" s="11"/>
      <c r="W127" s="11"/>
      <c r="X127" s="52"/>
      <c r="Y127" s="45"/>
      <c r="Z127" s="11"/>
      <c r="AA127" s="11"/>
      <c r="AB127" s="11"/>
      <c r="AC127" s="52"/>
      <c r="AD127" s="11"/>
      <c r="AE127" s="11"/>
      <c r="AF127" s="52"/>
      <c r="AG127" s="9"/>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row>
    <row r="128" spans="1:242" s="2" customFormat="1" x14ac:dyDescent="0.25">
      <c r="A128" s="35"/>
      <c r="E128" s="45"/>
      <c r="F128" s="11"/>
      <c r="G128" s="11"/>
      <c r="H128" s="52"/>
      <c r="I128" s="52"/>
      <c r="J128" s="52"/>
      <c r="K128" s="11"/>
      <c r="L128" s="52"/>
      <c r="M128" s="52"/>
      <c r="N128" s="11"/>
      <c r="O128" s="52"/>
      <c r="P128" s="52"/>
      <c r="Q128" s="11"/>
      <c r="R128" s="52"/>
      <c r="S128" s="45"/>
      <c r="T128" s="52"/>
      <c r="U128" s="52"/>
      <c r="V128" s="11"/>
      <c r="W128" s="11"/>
      <c r="X128" s="52"/>
      <c r="Y128" s="45"/>
      <c r="Z128" s="11"/>
      <c r="AA128" s="11"/>
      <c r="AB128" s="11"/>
      <c r="AC128" s="52"/>
      <c r="AD128" s="11"/>
      <c r="AE128" s="11"/>
      <c r="AF128" s="52"/>
      <c r="AG128" s="9"/>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row>
    <row r="129" spans="1:242" s="2" customFormat="1" x14ac:dyDescent="0.25">
      <c r="A129" s="35"/>
      <c r="E129" s="45"/>
      <c r="F129" s="11"/>
      <c r="G129" s="11"/>
      <c r="H129" s="52"/>
      <c r="I129" s="52"/>
      <c r="J129" s="52"/>
      <c r="K129" s="11"/>
      <c r="L129" s="52"/>
      <c r="M129" s="52"/>
      <c r="N129" s="11"/>
      <c r="O129" s="52"/>
      <c r="P129" s="52"/>
      <c r="Q129" s="11"/>
      <c r="R129" s="52"/>
      <c r="S129" s="45"/>
      <c r="T129" s="52"/>
      <c r="U129" s="52"/>
      <c r="V129" s="11"/>
      <c r="W129" s="11"/>
      <c r="X129" s="52"/>
      <c r="Y129" s="45"/>
      <c r="Z129" s="11"/>
      <c r="AA129" s="11"/>
      <c r="AB129" s="11"/>
      <c r="AC129" s="52"/>
      <c r="AD129" s="11"/>
      <c r="AE129" s="11"/>
      <c r="AF129" s="52"/>
      <c r="AG129" s="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row>
    <row r="130" spans="1:242" s="2" customFormat="1" x14ac:dyDescent="0.25">
      <c r="A130" s="35"/>
      <c r="E130" s="45"/>
      <c r="F130" s="11"/>
      <c r="G130" s="11"/>
      <c r="H130" s="52"/>
      <c r="I130" s="52"/>
      <c r="J130" s="52"/>
      <c r="K130" s="11"/>
      <c r="L130" s="52"/>
      <c r="M130" s="52"/>
      <c r="N130" s="11"/>
      <c r="O130" s="52"/>
      <c r="P130" s="52"/>
      <c r="Q130" s="11"/>
      <c r="R130" s="52"/>
      <c r="S130" s="45"/>
      <c r="T130" s="52"/>
      <c r="U130" s="52"/>
      <c r="V130" s="11"/>
      <c r="W130" s="11"/>
      <c r="X130" s="52"/>
      <c r="Y130" s="45"/>
      <c r="Z130" s="11"/>
      <c r="AA130" s="11"/>
      <c r="AB130" s="11"/>
      <c r="AC130" s="52"/>
      <c r="AD130" s="11"/>
      <c r="AE130" s="11"/>
      <c r="AF130" s="52"/>
      <c r="AG130" s="9"/>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row>
    <row r="131" spans="1:242" s="2" customFormat="1" x14ac:dyDescent="0.25">
      <c r="A131" s="35"/>
      <c r="E131" s="45"/>
      <c r="F131" s="11"/>
      <c r="G131" s="11"/>
      <c r="H131" s="52"/>
      <c r="I131" s="52"/>
      <c r="J131" s="52"/>
      <c r="K131" s="11"/>
      <c r="L131" s="52"/>
      <c r="M131" s="52"/>
      <c r="N131" s="11"/>
      <c r="O131" s="52"/>
      <c r="P131" s="52"/>
      <c r="Q131" s="11"/>
      <c r="R131" s="52"/>
      <c r="S131" s="45"/>
      <c r="T131" s="52"/>
      <c r="U131" s="52"/>
      <c r="V131" s="11"/>
      <c r="W131" s="11"/>
      <c r="X131" s="52"/>
      <c r="Y131" s="45"/>
      <c r="Z131" s="11"/>
      <c r="AA131" s="11"/>
      <c r="AB131" s="11"/>
      <c r="AC131" s="52"/>
      <c r="AD131" s="11"/>
      <c r="AE131" s="11"/>
      <c r="AF131" s="52"/>
      <c r="AG131" s="9"/>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row>
    <row r="154" spans="1:242" s="45" customFormat="1" x14ac:dyDescent="0.25">
      <c r="A154" s="35"/>
      <c r="B154" s="12"/>
      <c r="C154" s="12"/>
      <c r="D154" s="12"/>
      <c r="F154" s="11"/>
      <c r="G154" s="11"/>
      <c r="H154" s="52"/>
      <c r="I154" s="52"/>
      <c r="J154" s="52"/>
      <c r="K154" s="11"/>
      <c r="L154" s="52"/>
      <c r="M154" s="52"/>
      <c r="N154" s="11"/>
      <c r="O154" s="52"/>
      <c r="P154" s="52"/>
      <c r="Q154" s="11"/>
      <c r="R154" s="52"/>
      <c r="T154" s="52"/>
      <c r="U154" s="52"/>
      <c r="V154" s="11"/>
      <c r="W154" s="11"/>
      <c r="X154" s="52"/>
      <c r="Z154" s="11"/>
      <c r="AA154" s="11"/>
      <c r="AB154" s="11"/>
      <c r="AC154" s="52"/>
      <c r="AD154" s="11"/>
      <c r="AE154" s="11"/>
      <c r="AF154" s="52"/>
      <c r="AG154" s="9"/>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row>
    <row r="173" spans="2:34" x14ac:dyDescent="0.25">
      <c r="E173" s="47"/>
      <c r="F173" s="53"/>
      <c r="G173" s="53"/>
      <c r="H173" s="54"/>
      <c r="I173" s="54"/>
      <c r="J173" s="54"/>
      <c r="K173" s="53"/>
      <c r="L173" s="54"/>
      <c r="M173" s="54"/>
      <c r="N173" s="53"/>
      <c r="O173" s="54"/>
      <c r="P173" s="54"/>
      <c r="Q173" s="53"/>
      <c r="R173" s="54"/>
      <c r="S173" s="47"/>
      <c r="T173" s="54"/>
      <c r="U173" s="54"/>
      <c r="V173" s="53"/>
      <c r="W173" s="53"/>
      <c r="X173" s="54"/>
      <c r="Y173" s="47"/>
      <c r="Z173" s="53"/>
      <c r="AA173" s="53"/>
      <c r="AB173" s="53"/>
      <c r="AC173" s="54"/>
      <c r="AD173" s="53"/>
      <c r="AE173" s="53"/>
      <c r="AF173" s="54"/>
      <c r="AG173" s="55"/>
      <c r="AH173" s="56"/>
    </row>
    <row r="174" spans="2:34" x14ac:dyDescent="0.25">
      <c r="B174" s="12"/>
      <c r="C174" s="12"/>
      <c r="D174" s="12"/>
      <c r="E174" s="47"/>
      <c r="F174" s="53"/>
      <c r="G174" s="53"/>
      <c r="H174" s="54"/>
      <c r="I174" s="54"/>
      <c r="J174" s="54"/>
      <c r="K174" s="53"/>
      <c r="L174" s="54"/>
      <c r="M174" s="54"/>
      <c r="N174" s="53"/>
      <c r="O174" s="54"/>
      <c r="P174" s="54"/>
      <c r="Q174" s="53"/>
      <c r="R174" s="54"/>
      <c r="S174" s="47"/>
      <c r="T174" s="54"/>
      <c r="U174" s="54"/>
      <c r="V174" s="53"/>
      <c r="W174" s="53"/>
      <c r="X174" s="54"/>
      <c r="Y174" s="47"/>
      <c r="Z174" s="53"/>
      <c r="AA174" s="53"/>
      <c r="AB174" s="53"/>
      <c r="AC174" s="54"/>
      <c r="AD174" s="53"/>
      <c r="AE174" s="53"/>
      <c r="AF174" s="54"/>
      <c r="AG174" s="55"/>
      <c r="AH174" s="56"/>
    </row>
    <row r="175" spans="2:34" x14ac:dyDescent="0.25">
      <c r="E175" s="47"/>
      <c r="F175" s="53"/>
      <c r="G175" s="53"/>
      <c r="H175" s="54"/>
      <c r="I175" s="54"/>
      <c r="J175" s="54"/>
      <c r="K175" s="53"/>
      <c r="L175" s="54"/>
      <c r="M175" s="54"/>
      <c r="N175" s="53"/>
      <c r="O175" s="54"/>
      <c r="P175" s="54"/>
      <c r="Q175" s="53"/>
      <c r="R175" s="54"/>
      <c r="S175" s="47"/>
      <c r="T175" s="54"/>
      <c r="U175" s="54"/>
      <c r="V175" s="53"/>
      <c r="W175" s="53"/>
      <c r="X175" s="54"/>
      <c r="Y175" s="47"/>
      <c r="Z175" s="53"/>
      <c r="AA175" s="53"/>
      <c r="AB175" s="53"/>
      <c r="AC175" s="54"/>
      <c r="AD175" s="53"/>
      <c r="AE175" s="53"/>
      <c r="AF175" s="54"/>
      <c r="AG175" s="55"/>
      <c r="AH175" s="56"/>
    </row>
    <row r="176" spans="2:34" x14ac:dyDescent="0.25">
      <c r="E176" s="47"/>
      <c r="F176" s="53"/>
      <c r="G176" s="53"/>
      <c r="H176" s="54"/>
      <c r="I176" s="54"/>
      <c r="J176" s="54"/>
      <c r="K176" s="53"/>
      <c r="L176" s="54"/>
      <c r="M176" s="54"/>
      <c r="N176" s="53"/>
      <c r="O176" s="54"/>
      <c r="P176" s="54"/>
      <c r="Q176" s="53"/>
      <c r="R176" s="54"/>
      <c r="S176" s="47"/>
      <c r="T176" s="54"/>
      <c r="U176" s="54"/>
      <c r="V176" s="53"/>
      <c r="W176" s="53"/>
      <c r="X176" s="54"/>
      <c r="Y176" s="47"/>
      <c r="Z176" s="53"/>
      <c r="AA176" s="53"/>
      <c r="AB176" s="53"/>
      <c r="AC176" s="54"/>
      <c r="AD176" s="53"/>
      <c r="AE176" s="53"/>
      <c r="AF176" s="54"/>
      <c r="AG176" s="55"/>
      <c r="AH176" s="56"/>
    </row>
    <row r="177" spans="5:34" x14ac:dyDescent="0.25">
      <c r="E177" s="47"/>
      <c r="F177" s="53"/>
      <c r="G177" s="53"/>
      <c r="H177" s="54"/>
      <c r="I177" s="54"/>
      <c r="J177" s="54"/>
      <c r="K177" s="53"/>
      <c r="L177" s="54"/>
      <c r="M177" s="54"/>
      <c r="N177" s="53"/>
      <c r="O177" s="54"/>
      <c r="P177" s="54"/>
      <c r="Q177" s="53"/>
      <c r="R177" s="54"/>
      <c r="S177" s="47"/>
      <c r="T177" s="54"/>
      <c r="U177" s="54"/>
      <c r="V177" s="53"/>
      <c r="W177" s="53"/>
      <c r="X177" s="54"/>
      <c r="Y177" s="47"/>
      <c r="Z177" s="53"/>
      <c r="AA177" s="53"/>
      <c r="AB177" s="53"/>
      <c r="AC177" s="54"/>
      <c r="AD177" s="53"/>
      <c r="AE177" s="53"/>
      <c r="AF177" s="54"/>
      <c r="AG177" s="55"/>
      <c r="AH177" s="56"/>
    </row>
    <row r="178" spans="5:34" x14ac:dyDescent="0.25">
      <c r="E178" s="47"/>
      <c r="F178" s="53"/>
      <c r="G178" s="53"/>
      <c r="H178" s="54"/>
      <c r="I178" s="54"/>
      <c r="J178" s="54"/>
      <c r="K178" s="53"/>
      <c r="L178" s="54"/>
      <c r="M178" s="54"/>
      <c r="N178" s="53"/>
      <c r="O178" s="54"/>
      <c r="P178" s="54"/>
      <c r="Q178" s="53"/>
      <c r="R178" s="54"/>
      <c r="S178" s="47"/>
      <c r="T178" s="54"/>
      <c r="U178" s="54"/>
      <c r="V178" s="53"/>
      <c r="W178" s="53"/>
      <c r="X178" s="54"/>
      <c r="Y178" s="47"/>
      <c r="Z178" s="53"/>
      <c r="AA178" s="53"/>
      <c r="AB178" s="53"/>
      <c r="AC178" s="54"/>
      <c r="AD178" s="53"/>
      <c r="AE178" s="53"/>
      <c r="AF178" s="54"/>
      <c r="AG178" s="55"/>
      <c r="AH178" s="56"/>
    </row>
    <row r="179" spans="5:34" x14ac:dyDescent="0.25">
      <c r="E179" s="47"/>
      <c r="F179" s="53"/>
      <c r="G179" s="53"/>
      <c r="H179" s="54"/>
      <c r="I179" s="54"/>
      <c r="J179" s="54"/>
      <c r="K179" s="53"/>
      <c r="L179" s="54"/>
      <c r="M179" s="54"/>
      <c r="N179" s="53"/>
      <c r="O179" s="54"/>
      <c r="P179" s="54"/>
      <c r="Q179" s="53"/>
      <c r="R179" s="54"/>
      <c r="S179" s="47"/>
      <c r="T179" s="54"/>
      <c r="U179" s="54"/>
      <c r="V179" s="53"/>
      <c r="W179" s="53"/>
      <c r="X179" s="54"/>
      <c r="Y179" s="47"/>
      <c r="Z179" s="53"/>
      <c r="AA179" s="53"/>
      <c r="AB179" s="53"/>
      <c r="AC179" s="54"/>
      <c r="AD179" s="53"/>
      <c r="AE179" s="53"/>
      <c r="AF179" s="54"/>
      <c r="AG179" s="55"/>
      <c r="AH179" s="56"/>
    </row>
    <row r="180" spans="5:34" x14ac:dyDescent="0.25">
      <c r="E180" s="47"/>
      <c r="F180" s="53"/>
      <c r="G180" s="53"/>
      <c r="H180" s="54"/>
      <c r="I180" s="54"/>
      <c r="J180" s="54"/>
      <c r="K180" s="53"/>
      <c r="L180" s="54"/>
      <c r="M180" s="54"/>
      <c r="N180" s="53"/>
      <c r="O180" s="54"/>
      <c r="P180" s="54"/>
      <c r="Q180" s="53"/>
      <c r="R180" s="54"/>
      <c r="S180" s="47"/>
      <c r="T180" s="54"/>
      <c r="U180" s="54"/>
      <c r="V180" s="53"/>
      <c r="W180" s="53"/>
      <c r="X180" s="54"/>
      <c r="Y180" s="47"/>
      <c r="Z180" s="53"/>
      <c r="AA180" s="53"/>
      <c r="AB180" s="53"/>
      <c r="AC180" s="54"/>
      <c r="AD180" s="53"/>
      <c r="AE180" s="53"/>
      <c r="AF180" s="54"/>
      <c r="AG180" s="55"/>
      <c r="AH180" s="56"/>
    </row>
    <row r="181" spans="5:34" x14ac:dyDescent="0.25">
      <c r="E181" s="47"/>
      <c r="F181" s="53"/>
      <c r="G181" s="53"/>
      <c r="H181" s="54"/>
      <c r="I181" s="54"/>
      <c r="J181" s="54"/>
      <c r="K181" s="53"/>
      <c r="L181" s="54"/>
      <c r="M181" s="54"/>
      <c r="N181" s="53"/>
      <c r="O181" s="54"/>
      <c r="P181" s="54"/>
      <c r="Q181" s="53"/>
      <c r="R181" s="54"/>
      <c r="S181" s="47"/>
      <c r="T181" s="54"/>
      <c r="U181" s="54"/>
      <c r="V181" s="53"/>
      <c r="W181" s="53"/>
      <c r="X181" s="54"/>
      <c r="Y181" s="47"/>
      <c r="Z181" s="53"/>
      <c r="AA181" s="53"/>
      <c r="AB181" s="53"/>
      <c r="AC181" s="54"/>
      <c r="AD181" s="53"/>
      <c r="AE181" s="53"/>
      <c r="AF181" s="54"/>
      <c r="AG181" s="55"/>
      <c r="AH181" s="56"/>
    </row>
    <row r="182" spans="5:34" x14ac:dyDescent="0.25">
      <c r="E182" s="47"/>
      <c r="F182" s="53"/>
      <c r="G182" s="53"/>
      <c r="H182" s="54"/>
      <c r="I182" s="54"/>
      <c r="J182" s="54"/>
      <c r="K182" s="53"/>
      <c r="L182" s="54"/>
      <c r="M182" s="54"/>
      <c r="N182" s="53"/>
      <c r="O182" s="54"/>
      <c r="P182" s="54"/>
      <c r="Q182" s="53"/>
      <c r="R182" s="54"/>
      <c r="S182" s="47"/>
      <c r="T182" s="54"/>
      <c r="U182" s="54"/>
      <c r="V182" s="53"/>
      <c r="W182" s="53"/>
      <c r="X182" s="54"/>
      <c r="Y182" s="47"/>
      <c r="Z182" s="53"/>
      <c r="AA182" s="53"/>
      <c r="AB182" s="53"/>
      <c r="AC182" s="54"/>
      <c r="AD182" s="53"/>
      <c r="AE182" s="53"/>
      <c r="AF182" s="54"/>
      <c r="AG182" s="55"/>
      <c r="AH182" s="56"/>
    </row>
    <row r="183" spans="5:34" x14ac:dyDescent="0.25">
      <c r="E183" s="47"/>
      <c r="F183" s="53"/>
      <c r="G183" s="53"/>
      <c r="H183" s="54"/>
      <c r="I183" s="54"/>
      <c r="J183" s="54"/>
      <c r="K183" s="53"/>
      <c r="L183" s="54"/>
      <c r="M183" s="54"/>
      <c r="N183" s="53"/>
      <c r="O183" s="54"/>
      <c r="P183" s="54"/>
      <c r="Q183" s="53"/>
      <c r="R183" s="54"/>
      <c r="S183" s="47"/>
      <c r="T183" s="54"/>
      <c r="U183" s="54"/>
      <c r="V183" s="53"/>
      <c r="W183" s="53"/>
      <c r="X183" s="54"/>
      <c r="Y183" s="47"/>
      <c r="Z183" s="53"/>
      <c r="AA183" s="53"/>
      <c r="AB183" s="53"/>
      <c r="AC183" s="54"/>
      <c r="AD183" s="53"/>
      <c r="AE183" s="53"/>
      <c r="AF183" s="54"/>
      <c r="AG183" s="55"/>
      <c r="AH183" s="56"/>
    </row>
    <row r="184" spans="5:34" x14ac:dyDescent="0.25">
      <c r="E184" s="47"/>
      <c r="F184" s="53"/>
      <c r="G184" s="53"/>
      <c r="H184" s="54"/>
      <c r="I184" s="54"/>
      <c r="J184" s="54"/>
      <c r="K184" s="53"/>
      <c r="L184" s="54"/>
      <c r="M184" s="54"/>
      <c r="N184" s="53"/>
      <c r="O184" s="54"/>
      <c r="P184" s="54"/>
      <c r="Q184" s="53"/>
      <c r="R184" s="54"/>
      <c r="S184" s="47"/>
      <c r="T184" s="54"/>
      <c r="U184" s="54"/>
      <c r="V184" s="53"/>
      <c r="W184" s="53"/>
      <c r="X184" s="54"/>
      <c r="Y184" s="47"/>
      <c r="Z184" s="53"/>
      <c r="AA184" s="53"/>
      <c r="AB184" s="53"/>
      <c r="AC184" s="54"/>
      <c r="AD184" s="53"/>
      <c r="AE184" s="53"/>
      <c r="AF184" s="54"/>
      <c r="AG184" s="55"/>
      <c r="AH184" s="56"/>
    </row>
    <row r="185" spans="5:34" x14ac:dyDescent="0.25">
      <c r="E185" s="47"/>
      <c r="F185" s="53"/>
      <c r="G185" s="53"/>
      <c r="H185" s="54"/>
      <c r="I185" s="54"/>
      <c r="J185" s="54"/>
      <c r="K185" s="53"/>
      <c r="L185" s="54"/>
      <c r="M185" s="54"/>
      <c r="N185" s="53"/>
      <c r="O185" s="54"/>
      <c r="P185" s="54"/>
      <c r="Q185" s="53"/>
      <c r="R185" s="54"/>
      <c r="S185" s="47"/>
      <c r="T185" s="54"/>
      <c r="U185" s="54"/>
      <c r="V185" s="53"/>
      <c r="W185" s="53"/>
      <c r="X185" s="54"/>
      <c r="Y185" s="47"/>
      <c r="Z185" s="53"/>
      <c r="AA185" s="53"/>
      <c r="AB185" s="53"/>
      <c r="AC185" s="54"/>
      <c r="AD185" s="53"/>
      <c r="AE185" s="53"/>
      <c r="AF185" s="54"/>
      <c r="AG185" s="55"/>
      <c r="AH185" s="56"/>
    </row>
    <row r="186" spans="5:34" x14ac:dyDescent="0.25">
      <c r="E186" s="47"/>
      <c r="F186" s="53"/>
      <c r="G186" s="53"/>
      <c r="H186" s="54"/>
      <c r="I186" s="54"/>
      <c r="J186" s="54"/>
      <c r="K186" s="53"/>
      <c r="L186" s="54"/>
      <c r="M186" s="54"/>
      <c r="N186" s="53"/>
      <c r="O186" s="54"/>
      <c r="P186" s="54"/>
      <c r="Q186" s="53"/>
      <c r="R186" s="54"/>
      <c r="S186" s="47"/>
      <c r="T186" s="54"/>
      <c r="U186" s="54"/>
      <c r="V186" s="53"/>
      <c r="W186" s="53"/>
      <c r="X186" s="54"/>
      <c r="Y186" s="47"/>
      <c r="Z186" s="53"/>
      <c r="AA186" s="53"/>
      <c r="AB186" s="53"/>
      <c r="AC186" s="54"/>
      <c r="AD186" s="53"/>
      <c r="AE186" s="53"/>
      <c r="AF186" s="54"/>
      <c r="AG186" s="55"/>
      <c r="AH186" s="56"/>
    </row>
    <row r="187" spans="5:34" x14ac:dyDescent="0.25">
      <c r="E187" s="47"/>
      <c r="F187" s="53"/>
      <c r="G187" s="53"/>
      <c r="H187" s="54"/>
      <c r="I187" s="54"/>
      <c r="J187" s="54"/>
      <c r="K187" s="53"/>
      <c r="L187" s="54"/>
      <c r="M187" s="54"/>
      <c r="N187" s="53"/>
      <c r="O187" s="54"/>
      <c r="P187" s="54"/>
      <c r="Q187" s="53"/>
      <c r="R187" s="54"/>
      <c r="S187" s="47"/>
      <c r="T187" s="54"/>
      <c r="U187" s="54"/>
      <c r="V187" s="53"/>
      <c r="W187" s="53"/>
      <c r="X187" s="54"/>
      <c r="Y187" s="47"/>
      <c r="Z187" s="53"/>
      <c r="AA187" s="53"/>
      <c r="AB187" s="53"/>
      <c r="AC187" s="54"/>
      <c r="AD187" s="53"/>
      <c r="AE187" s="53"/>
      <c r="AF187" s="54"/>
      <c r="AG187" s="55"/>
      <c r="AH187" s="56"/>
    </row>
    <row r="197" spans="2:4" x14ac:dyDescent="0.25">
      <c r="B197" s="12"/>
      <c r="C197" s="12"/>
      <c r="D197" s="12"/>
    </row>
    <row r="221" spans="1:242" s="45" customFormat="1" x14ac:dyDescent="0.25">
      <c r="A221" s="35"/>
      <c r="B221" s="12"/>
      <c r="C221" s="12"/>
      <c r="D221" s="12"/>
      <c r="F221" s="11"/>
      <c r="G221" s="11"/>
      <c r="H221" s="52"/>
      <c r="I221" s="52"/>
      <c r="J221" s="52"/>
      <c r="K221" s="11"/>
      <c r="L221" s="52"/>
      <c r="M221" s="52"/>
      <c r="N221" s="11"/>
      <c r="O221" s="52"/>
      <c r="P221" s="52"/>
      <c r="Q221" s="11"/>
      <c r="R221" s="52"/>
      <c r="T221" s="52"/>
      <c r="U221" s="52"/>
      <c r="V221" s="11"/>
      <c r="W221" s="11"/>
      <c r="X221" s="52"/>
      <c r="Z221" s="11"/>
      <c r="AA221" s="11"/>
      <c r="AB221" s="11"/>
      <c r="AC221" s="52"/>
      <c r="AD221" s="11"/>
      <c r="AE221" s="11"/>
      <c r="AF221" s="52"/>
      <c r="AG221" s="9"/>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BF559-9E1B-4E5E-BAFB-B29CF5E44FD5}">
  <dimension ref="A1:K928"/>
  <sheetViews>
    <sheetView zoomScale="140" zoomScaleNormal="140" workbookViewId="0">
      <selection activeCell="B470" sqref="B470"/>
    </sheetView>
  </sheetViews>
  <sheetFormatPr defaultRowHeight="15" x14ac:dyDescent="0.25"/>
  <cols>
    <col min="1" max="2" width="10" bestFit="1" customWidth="1"/>
    <col min="5" max="5" width="9.140625" customWidth="1"/>
  </cols>
  <sheetData>
    <row r="1" spans="1:2" x14ac:dyDescent="0.25">
      <c r="B1" s="44"/>
    </row>
    <row r="2" spans="1:2" x14ac:dyDescent="0.25">
      <c r="A2" s="19"/>
      <c r="B2" s="87"/>
    </row>
    <row r="3" spans="1:2" x14ac:dyDescent="0.25">
      <c r="A3" s="19"/>
      <c r="B3" s="87"/>
    </row>
    <row r="4" spans="1:2" x14ac:dyDescent="0.25">
      <c r="A4" s="19"/>
      <c r="B4" s="87"/>
    </row>
    <row r="5" spans="1:2" x14ac:dyDescent="0.25">
      <c r="A5" s="19"/>
      <c r="B5" s="87"/>
    </row>
    <row r="6" spans="1:2" x14ac:dyDescent="0.25">
      <c r="A6" s="19"/>
      <c r="B6" s="87"/>
    </row>
    <row r="7" spans="1:2" x14ac:dyDescent="0.25">
      <c r="A7" s="19"/>
      <c r="B7" s="87"/>
    </row>
    <row r="8" spans="1:2" x14ac:dyDescent="0.25">
      <c r="A8" s="19"/>
      <c r="B8" s="87"/>
    </row>
    <row r="9" spans="1:2" x14ac:dyDescent="0.25">
      <c r="A9" s="19"/>
      <c r="B9" s="87"/>
    </row>
    <row r="10" spans="1:2" x14ac:dyDescent="0.25">
      <c r="A10" s="19"/>
      <c r="B10" s="87"/>
    </row>
    <row r="11" spans="1:2" x14ac:dyDescent="0.25">
      <c r="A11" s="19"/>
      <c r="B11" s="87"/>
    </row>
    <row r="12" spans="1:2" x14ac:dyDescent="0.25">
      <c r="A12" s="19"/>
      <c r="B12" s="87"/>
    </row>
    <row r="13" spans="1:2" x14ac:dyDescent="0.25">
      <c r="A13" s="19"/>
      <c r="B13" s="87"/>
    </row>
    <row r="14" spans="1:2" x14ac:dyDescent="0.25">
      <c r="A14" s="19"/>
      <c r="B14" s="87"/>
    </row>
    <row r="15" spans="1:2" x14ac:dyDescent="0.25">
      <c r="A15" s="19"/>
      <c r="B15" s="87"/>
    </row>
    <row r="16" spans="1:2" x14ac:dyDescent="0.25">
      <c r="A16" s="19"/>
      <c r="B16" s="87"/>
    </row>
    <row r="17" spans="1:2" x14ac:dyDescent="0.25">
      <c r="A17" s="19"/>
      <c r="B17" s="87"/>
    </row>
    <row r="18" spans="1:2" x14ac:dyDescent="0.25">
      <c r="A18" s="19"/>
      <c r="B18" s="87"/>
    </row>
    <row r="19" spans="1:2" x14ac:dyDescent="0.25">
      <c r="A19" s="19"/>
      <c r="B19" s="87"/>
    </row>
    <row r="20" spans="1:2" x14ac:dyDescent="0.25">
      <c r="A20" s="19"/>
      <c r="B20" s="87"/>
    </row>
    <row r="21" spans="1:2" x14ac:dyDescent="0.25">
      <c r="A21" s="19"/>
      <c r="B21" s="87"/>
    </row>
    <row r="22" spans="1:2" x14ac:dyDescent="0.25">
      <c r="A22" s="19"/>
      <c r="B22" s="87"/>
    </row>
    <row r="23" spans="1:2" x14ac:dyDescent="0.25">
      <c r="A23" s="19"/>
      <c r="B23" s="87"/>
    </row>
    <row r="24" spans="1:2" x14ac:dyDescent="0.25">
      <c r="A24" s="19"/>
      <c r="B24" s="87"/>
    </row>
    <row r="25" spans="1:2" x14ac:dyDescent="0.25">
      <c r="A25" s="19"/>
      <c r="B25" s="87"/>
    </row>
    <row r="26" spans="1:2" x14ac:dyDescent="0.25">
      <c r="A26" s="19"/>
      <c r="B26" s="87"/>
    </row>
    <row r="27" spans="1:2" x14ac:dyDescent="0.25">
      <c r="A27" s="19"/>
      <c r="B27" s="87"/>
    </row>
    <row r="28" spans="1:2" x14ac:dyDescent="0.25">
      <c r="A28" s="19"/>
      <c r="B28" s="87"/>
    </row>
    <row r="29" spans="1:2" x14ac:dyDescent="0.25">
      <c r="A29" s="19"/>
      <c r="B29" s="87"/>
    </row>
    <row r="30" spans="1:2" x14ac:dyDescent="0.25">
      <c r="A30" s="19"/>
      <c r="B30" s="87"/>
    </row>
    <row r="31" spans="1:2" x14ac:dyDescent="0.25">
      <c r="A31" s="19"/>
      <c r="B31" s="87"/>
    </row>
    <row r="32" spans="1:2" x14ac:dyDescent="0.25">
      <c r="A32" s="19"/>
      <c r="B32" s="87"/>
    </row>
    <row r="33" spans="1:2" x14ac:dyDescent="0.25">
      <c r="A33" s="19"/>
      <c r="B33" s="87"/>
    </row>
    <row r="34" spans="1:2" x14ac:dyDescent="0.25">
      <c r="A34" s="19"/>
      <c r="B34" s="87"/>
    </row>
    <row r="35" spans="1:2" x14ac:dyDescent="0.25">
      <c r="A35" s="19"/>
      <c r="B35" s="87"/>
    </row>
    <row r="36" spans="1:2" x14ac:dyDescent="0.25">
      <c r="A36" s="19"/>
      <c r="B36" s="87"/>
    </row>
    <row r="37" spans="1:2" x14ac:dyDescent="0.25">
      <c r="A37" s="19"/>
      <c r="B37" s="87"/>
    </row>
    <row r="38" spans="1:2" x14ac:dyDescent="0.25">
      <c r="A38" s="19"/>
      <c r="B38" s="87"/>
    </row>
    <row r="39" spans="1:2" x14ac:dyDescent="0.25">
      <c r="A39" s="19"/>
      <c r="B39" s="87"/>
    </row>
    <row r="40" spans="1:2" x14ac:dyDescent="0.25">
      <c r="A40" s="19"/>
      <c r="B40" s="87"/>
    </row>
    <row r="41" spans="1:2" x14ac:dyDescent="0.25">
      <c r="A41" s="19"/>
      <c r="B41" s="87"/>
    </row>
    <row r="42" spans="1:2" x14ac:dyDescent="0.25">
      <c r="A42" s="19"/>
      <c r="B42" s="87"/>
    </row>
    <row r="43" spans="1:2" x14ac:dyDescent="0.25">
      <c r="A43" s="19"/>
      <c r="B43" s="87"/>
    </row>
    <row r="44" spans="1:2" x14ac:dyDescent="0.25">
      <c r="A44" s="19"/>
      <c r="B44" s="87"/>
    </row>
    <row r="45" spans="1:2" x14ac:dyDescent="0.25">
      <c r="A45" s="19"/>
      <c r="B45" s="87"/>
    </row>
    <row r="46" spans="1:2" x14ac:dyDescent="0.25">
      <c r="A46" s="19"/>
      <c r="B46" s="87"/>
    </row>
    <row r="47" spans="1:2" x14ac:dyDescent="0.25">
      <c r="A47" s="19"/>
      <c r="B47" s="87"/>
    </row>
    <row r="48" spans="1:2" x14ac:dyDescent="0.25">
      <c r="A48" s="19"/>
      <c r="B48" s="87"/>
    </row>
    <row r="49" spans="1:2" x14ac:dyDescent="0.25">
      <c r="A49" s="19"/>
      <c r="B49" s="87"/>
    </row>
    <row r="50" spans="1:2" x14ac:dyDescent="0.25">
      <c r="A50" s="19"/>
      <c r="B50" s="87"/>
    </row>
    <row r="51" spans="1:2" x14ac:dyDescent="0.25">
      <c r="A51" s="19"/>
      <c r="B51" s="87"/>
    </row>
    <row r="52" spans="1:2" x14ac:dyDescent="0.25">
      <c r="A52" s="19"/>
      <c r="B52" s="87"/>
    </row>
    <row r="53" spans="1:2" x14ac:dyDescent="0.25">
      <c r="A53" s="19"/>
      <c r="B53" s="87"/>
    </row>
    <row r="54" spans="1:2" x14ac:dyDescent="0.25">
      <c r="A54" s="19"/>
      <c r="B54" s="87"/>
    </row>
    <row r="55" spans="1:2" x14ac:dyDescent="0.25">
      <c r="A55" s="19"/>
      <c r="B55" s="87"/>
    </row>
    <row r="56" spans="1:2" x14ac:dyDescent="0.25">
      <c r="A56" s="19"/>
      <c r="B56" s="87"/>
    </row>
    <row r="57" spans="1:2" x14ac:dyDescent="0.25">
      <c r="A57" s="19"/>
      <c r="B57" s="87"/>
    </row>
    <row r="58" spans="1:2" x14ac:dyDescent="0.25">
      <c r="A58" s="19"/>
      <c r="B58" s="87"/>
    </row>
    <row r="59" spans="1:2" x14ac:dyDescent="0.25">
      <c r="A59" s="19"/>
      <c r="B59" s="87"/>
    </row>
    <row r="60" spans="1:2" x14ac:dyDescent="0.25">
      <c r="A60" s="19"/>
      <c r="B60" s="87"/>
    </row>
    <row r="61" spans="1:2" x14ac:dyDescent="0.25">
      <c r="A61" s="19"/>
      <c r="B61" s="87"/>
    </row>
    <row r="62" spans="1:2" x14ac:dyDescent="0.25">
      <c r="A62" s="19"/>
      <c r="B62" s="87"/>
    </row>
    <row r="63" spans="1:2" x14ac:dyDescent="0.25">
      <c r="A63" s="19"/>
      <c r="B63" s="87"/>
    </row>
    <row r="64" spans="1:2" x14ac:dyDescent="0.25">
      <c r="A64" s="19"/>
      <c r="B64" s="87"/>
    </row>
    <row r="65" spans="1:2" x14ac:dyDescent="0.25">
      <c r="A65" s="19"/>
      <c r="B65" s="87"/>
    </row>
    <row r="66" spans="1:2" x14ac:dyDescent="0.25">
      <c r="A66" s="19"/>
      <c r="B66" s="87"/>
    </row>
    <row r="67" spans="1:2" x14ac:dyDescent="0.25">
      <c r="A67" s="19"/>
      <c r="B67" s="87"/>
    </row>
    <row r="68" spans="1:2" x14ac:dyDescent="0.25">
      <c r="A68" s="19"/>
      <c r="B68" s="87"/>
    </row>
    <row r="69" spans="1:2" x14ac:dyDescent="0.25">
      <c r="A69" s="19"/>
      <c r="B69" s="87"/>
    </row>
    <row r="70" spans="1:2" x14ac:dyDescent="0.25">
      <c r="A70" s="19"/>
      <c r="B70" s="87"/>
    </row>
    <row r="71" spans="1:2" x14ac:dyDescent="0.25">
      <c r="A71" s="19"/>
      <c r="B71" s="87"/>
    </row>
    <row r="72" spans="1:2" x14ac:dyDescent="0.25">
      <c r="A72" s="19"/>
      <c r="B72" s="87"/>
    </row>
    <row r="73" spans="1:2" x14ac:dyDescent="0.25">
      <c r="A73" s="19"/>
      <c r="B73" s="87"/>
    </row>
    <row r="74" spans="1:2" x14ac:dyDescent="0.25">
      <c r="A74" s="19"/>
      <c r="B74" s="87"/>
    </row>
    <row r="75" spans="1:2" x14ac:dyDescent="0.25">
      <c r="A75" s="19"/>
      <c r="B75" s="87"/>
    </row>
    <row r="76" spans="1:2" x14ac:dyDescent="0.25">
      <c r="A76" s="19"/>
      <c r="B76" s="87"/>
    </row>
    <row r="77" spans="1:2" x14ac:dyDescent="0.25">
      <c r="A77" s="19"/>
      <c r="B77" s="87"/>
    </row>
    <row r="78" spans="1:2" x14ac:dyDescent="0.25">
      <c r="A78" s="19"/>
      <c r="B78" s="87"/>
    </row>
    <row r="79" spans="1:2" x14ac:dyDescent="0.25">
      <c r="A79" s="19"/>
      <c r="B79" s="87"/>
    </row>
    <row r="80" spans="1:2" x14ac:dyDescent="0.25">
      <c r="A80" s="19"/>
      <c r="B80" s="87"/>
    </row>
    <row r="81" spans="1:2" x14ac:dyDescent="0.25">
      <c r="A81" s="19"/>
      <c r="B81" s="87"/>
    </row>
    <row r="82" spans="1:2" x14ac:dyDescent="0.25">
      <c r="A82" s="19"/>
      <c r="B82" s="87"/>
    </row>
    <row r="83" spans="1:2" x14ac:dyDescent="0.25">
      <c r="A83" s="19"/>
      <c r="B83" s="87"/>
    </row>
    <row r="84" spans="1:2" x14ac:dyDescent="0.25">
      <c r="A84" s="19"/>
      <c r="B84" s="87"/>
    </row>
    <row r="85" spans="1:2" x14ac:dyDescent="0.25">
      <c r="A85" s="19"/>
      <c r="B85" s="87"/>
    </row>
    <row r="86" spans="1:2" x14ac:dyDescent="0.25">
      <c r="A86" s="19"/>
      <c r="B86" s="87"/>
    </row>
    <row r="87" spans="1:2" x14ac:dyDescent="0.25">
      <c r="A87" s="19"/>
      <c r="B87" s="87"/>
    </row>
    <row r="88" spans="1:2" x14ac:dyDescent="0.25">
      <c r="A88" s="19"/>
      <c r="B88" s="87"/>
    </row>
    <row r="89" spans="1:2" x14ac:dyDescent="0.25">
      <c r="A89" s="19"/>
      <c r="B89" s="87"/>
    </row>
    <row r="90" spans="1:2" x14ac:dyDescent="0.25">
      <c r="A90" s="19"/>
      <c r="B90" s="87"/>
    </row>
    <row r="91" spans="1:2" x14ac:dyDescent="0.25">
      <c r="A91" s="19"/>
      <c r="B91" s="87"/>
    </row>
    <row r="92" spans="1:2" x14ac:dyDescent="0.25">
      <c r="A92" s="19"/>
      <c r="B92" s="87"/>
    </row>
    <row r="93" spans="1:2" x14ac:dyDescent="0.25">
      <c r="A93" s="19"/>
      <c r="B93" s="87"/>
    </row>
    <row r="94" spans="1:2" x14ac:dyDescent="0.25">
      <c r="A94" s="19"/>
      <c r="B94" s="87"/>
    </row>
    <row r="95" spans="1:2" x14ac:dyDescent="0.25">
      <c r="A95" s="19"/>
      <c r="B95" s="87"/>
    </row>
    <row r="96" spans="1:2" x14ac:dyDescent="0.25">
      <c r="A96" s="19"/>
      <c r="B96" s="87"/>
    </row>
    <row r="97" spans="1:2" x14ac:dyDescent="0.25">
      <c r="A97" s="19"/>
      <c r="B97" s="87"/>
    </row>
    <row r="98" spans="1:2" x14ac:dyDescent="0.25">
      <c r="A98" s="19"/>
      <c r="B98" s="87"/>
    </row>
    <row r="99" spans="1:2" x14ac:dyDescent="0.25">
      <c r="A99" s="19"/>
      <c r="B99" s="87"/>
    </row>
    <row r="100" spans="1:2" x14ac:dyDescent="0.25">
      <c r="A100" s="19"/>
      <c r="B100" s="87"/>
    </row>
    <row r="101" spans="1:2" x14ac:dyDescent="0.25">
      <c r="A101" s="19"/>
      <c r="B101" s="87"/>
    </row>
    <row r="102" spans="1:2" x14ac:dyDescent="0.25">
      <c r="A102" s="19"/>
      <c r="B102" s="87"/>
    </row>
    <row r="103" spans="1:2" x14ac:dyDescent="0.25">
      <c r="A103" s="19"/>
      <c r="B103" s="87"/>
    </row>
    <row r="104" spans="1:2" x14ac:dyDescent="0.25">
      <c r="A104" s="19"/>
      <c r="B104" s="87"/>
    </row>
    <row r="105" spans="1:2" x14ac:dyDescent="0.25">
      <c r="A105" s="19"/>
      <c r="B105" s="87"/>
    </row>
    <row r="106" spans="1:2" x14ac:dyDescent="0.25">
      <c r="A106" s="19"/>
      <c r="B106" s="87"/>
    </row>
    <row r="107" spans="1:2" x14ac:dyDescent="0.25">
      <c r="A107" s="19"/>
      <c r="B107" s="87"/>
    </row>
    <row r="108" spans="1:2" x14ac:dyDescent="0.25">
      <c r="A108" s="19"/>
      <c r="B108" s="87"/>
    </row>
    <row r="109" spans="1:2" x14ac:dyDescent="0.25">
      <c r="A109" s="19"/>
      <c r="B109" s="87"/>
    </row>
    <row r="110" spans="1:2" x14ac:dyDescent="0.25">
      <c r="A110" s="19"/>
      <c r="B110" s="87"/>
    </row>
    <row r="111" spans="1:2" x14ac:dyDescent="0.25">
      <c r="A111" s="19"/>
      <c r="B111" s="87"/>
    </row>
    <row r="112" spans="1:2" x14ac:dyDescent="0.25">
      <c r="A112" s="19"/>
      <c r="B112" s="87"/>
    </row>
    <row r="113" spans="1:2" x14ac:dyDescent="0.25">
      <c r="A113" s="19"/>
      <c r="B113" s="87"/>
    </row>
    <row r="114" spans="1:2" x14ac:dyDescent="0.25">
      <c r="A114" s="19"/>
      <c r="B114" s="87"/>
    </row>
    <row r="115" spans="1:2" x14ac:dyDescent="0.25">
      <c r="A115" s="19"/>
      <c r="B115" s="87"/>
    </row>
    <row r="116" spans="1:2" x14ac:dyDescent="0.25">
      <c r="A116" s="19"/>
      <c r="B116" s="87"/>
    </row>
    <row r="117" spans="1:2" x14ac:dyDescent="0.25">
      <c r="A117" s="19"/>
      <c r="B117" s="87"/>
    </row>
    <row r="118" spans="1:2" x14ac:dyDescent="0.25">
      <c r="A118" s="19"/>
      <c r="B118" s="87"/>
    </row>
    <row r="119" spans="1:2" x14ac:dyDescent="0.25">
      <c r="A119" s="19"/>
      <c r="B119" s="87"/>
    </row>
    <row r="120" spans="1:2" x14ac:dyDescent="0.25">
      <c r="A120" s="19"/>
      <c r="B120" s="87"/>
    </row>
    <row r="121" spans="1:2" x14ac:dyDescent="0.25">
      <c r="A121" s="19"/>
      <c r="B121" s="87"/>
    </row>
    <row r="122" spans="1:2" x14ac:dyDescent="0.25">
      <c r="A122" s="19"/>
      <c r="B122" s="87"/>
    </row>
    <row r="123" spans="1:2" x14ac:dyDescent="0.25">
      <c r="A123" s="19"/>
      <c r="B123" s="87"/>
    </row>
    <row r="124" spans="1:2" x14ac:dyDescent="0.25">
      <c r="A124" s="19"/>
      <c r="B124" s="87"/>
    </row>
    <row r="125" spans="1:2" x14ac:dyDescent="0.25">
      <c r="A125" s="19"/>
      <c r="B125" s="87"/>
    </row>
    <row r="126" spans="1:2" x14ac:dyDescent="0.25">
      <c r="A126" s="19"/>
      <c r="B126" s="87"/>
    </row>
    <row r="127" spans="1:2" x14ac:dyDescent="0.25">
      <c r="A127" s="19"/>
      <c r="B127" s="87"/>
    </row>
    <row r="128" spans="1:2" x14ac:dyDescent="0.25">
      <c r="A128" s="19"/>
      <c r="B128" s="87"/>
    </row>
    <row r="129" spans="1:2" x14ac:dyDescent="0.25">
      <c r="A129" s="19"/>
      <c r="B129" s="87"/>
    </row>
    <row r="130" spans="1:2" x14ac:dyDescent="0.25">
      <c r="A130" s="19"/>
      <c r="B130" s="87"/>
    </row>
    <row r="131" spans="1:2" x14ac:dyDescent="0.25">
      <c r="A131" s="19"/>
      <c r="B131" s="87"/>
    </row>
    <row r="132" spans="1:2" x14ac:dyDescent="0.25">
      <c r="A132" s="19"/>
      <c r="B132" s="87"/>
    </row>
    <row r="133" spans="1:2" x14ac:dyDescent="0.25">
      <c r="A133" s="19"/>
      <c r="B133" s="87"/>
    </row>
    <row r="134" spans="1:2" x14ac:dyDescent="0.25">
      <c r="A134" s="19"/>
      <c r="B134" s="87"/>
    </row>
    <row r="135" spans="1:2" x14ac:dyDescent="0.25">
      <c r="A135" s="19"/>
      <c r="B135" s="87"/>
    </row>
    <row r="136" spans="1:2" x14ac:dyDescent="0.25">
      <c r="A136" s="19"/>
      <c r="B136" s="87"/>
    </row>
    <row r="137" spans="1:2" x14ac:dyDescent="0.25">
      <c r="A137" s="19"/>
      <c r="B137" s="87"/>
    </row>
    <row r="138" spans="1:2" x14ac:dyDescent="0.25">
      <c r="A138" s="19"/>
      <c r="B138" s="87"/>
    </row>
    <row r="139" spans="1:2" x14ac:dyDescent="0.25">
      <c r="A139" s="19"/>
      <c r="B139" s="87"/>
    </row>
    <row r="140" spans="1:2" x14ac:dyDescent="0.25">
      <c r="A140" s="19"/>
      <c r="B140" s="87"/>
    </row>
    <row r="141" spans="1:2" x14ac:dyDescent="0.25">
      <c r="A141" s="19"/>
      <c r="B141" s="87"/>
    </row>
    <row r="142" spans="1:2" x14ac:dyDescent="0.25">
      <c r="A142" s="19"/>
      <c r="B142" s="87"/>
    </row>
    <row r="143" spans="1:2" x14ac:dyDescent="0.25">
      <c r="A143" s="19"/>
      <c r="B143" s="87"/>
    </row>
    <row r="144" spans="1:2" x14ac:dyDescent="0.25">
      <c r="A144" s="19"/>
      <c r="B144" s="87"/>
    </row>
    <row r="145" spans="1:2" x14ac:dyDescent="0.25">
      <c r="A145" s="19"/>
      <c r="B145" s="87"/>
    </row>
    <row r="146" spans="1:2" x14ac:dyDescent="0.25">
      <c r="A146" s="19"/>
      <c r="B146" s="87"/>
    </row>
    <row r="147" spans="1:2" x14ac:dyDescent="0.25">
      <c r="A147" s="19"/>
      <c r="B147" s="87"/>
    </row>
    <row r="148" spans="1:2" x14ac:dyDescent="0.25">
      <c r="A148" s="19"/>
      <c r="B148" s="87"/>
    </row>
    <row r="149" spans="1:2" x14ac:dyDescent="0.25">
      <c r="A149" s="19"/>
      <c r="B149" s="87"/>
    </row>
    <row r="150" spans="1:2" x14ac:dyDescent="0.25">
      <c r="A150" s="19"/>
      <c r="B150" s="87"/>
    </row>
    <row r="151" spans="1:2" x14ac:dyDescent="0.25">
      <c r="A151" s="19"/>
      <c r="B151" s="87"/>
    </row>
    <row r="152" spans="1:2" x14ac:dyDescent="0.25">
      <c r="A152" s="19"/>
      <c r="B152" s="87"/>
    </row>
    <row r="153" spans="1:2" x14ac:dyDescent="0.25">
      <c r="A153" s="19"/>
      <c r="B153" s="87"/>
    </row>
    <row r="154" spans="1:2" x14ac:dyDescent="0.25">
      <c r="A154" s="19"/>
      <c r="B154" s="87"/>
    </row>
    <row r="155" spans="1:2" x14ac:dyDescent="0.25">
      <c r="A155" s="19"/>
      <c r="B155" s="87"/>
    </row>
    <row r="156" spans="1:2" x14ac:dyDescent="0.25">
      <c r="A156" s="19"/>
      <c r="B156" s="87"/>
    </row>
    <row r="157" spans="1:2" x14ac:dyDescent="0.25">
      <c r="A157" s="19"/>
      <c r="B157" s="87"/>
    </row>
    <row r="158" spans="1:2" x14ac:dyDescent="0.25">
      <c r="A158" s="19"/>
      <c r="B158" s="87"/>
    </row>
    <row r="159" spans="1:2" x14ac:dyDescent="0.25">
      <c r="A159" s="19"/>
      <c r="B159" s="87"/>
    </row>
    <row r="160" spans="1:2" x14ac:dyDescent="0.25">
      <c r="A160" s="19"/>
      <c r="B160" s="87"/>
    </row>
    <row r="161" spans="1:2" x14ac:dyDescent="0.25">
      <c r="A161" s="19"/>
      <c r="B161" s="87"/>
    </row>
    <row r="162" spans="1:2" x14ac:dyDescent="0.25">
      <c r="A162" s="19"/>
      <c r="B162" s="87"/>
    </row>
    <row r="163" spans="1:2" x14ac:dyDescent="0.25">
      <c r="A163" s="19"/>
      <c r="B163" s="87"/>
    </row>
    <row r="164" spans="1:2" x14ac:dyDescent="0.25">
      <c r="A164" s="19"/>
      <c r="B164" s="87"/>
    </row>
    <row r="165" spans="1:2" x14ac:dyDescent="0.25">
      <c r="A165" s="19"/>
      <c r="B165" s="87"/>
    </row>
    <row r="166" spans="1:2" x14ac:dyDescent="0.25">
      <c r="A166" s="19"/>
      <c r="B166" s="87"/>
    </row>
    <row r="167" spans="1:2" x14ac:dyDescent="0.25">
      <c r="A167" s="19"/>
      <c r="B167" s="87"/>
    </row>
    <row r="168" spans="1:2" x14ac:dyDescent="0.25">
      <c r="A168" s="19"/>
      <c r="B168" s="87"/>
    </row>
    <row r="169" spans="1:2" x14ac:dyDescent="0.25">
      <c r="A169" s="19"/>
      <c r="B169" s="87"/>
    </row>
    <row r="170" spans="1:2" x14ac:dyDescent="0.25">
      <c r="A170" s="19"/>
      <c r="B170" s="87"/>
    </row>
    <row r="171" spans="1:2" x14ac:dyDescent="0.25">
      <c r="A171" s="19"/>
      <c r="B171" s="87"/>
    </row>
    <row r="172" spans="1:2" x14ac:dyDescent="0.25">
      <c r="A172" s="19"/>
      <c r="B172" s="87"/>
    </row>
    <row r="173" spans="1:2" x14ac:dyDescent="0.25">
      <c r="A173" s="19"/>
      <c r="B173" s="87"/>
    </row>
    <row r="174" spans="1:2" x14ac:dyDescent="0.25">
      <c r="A174" s="19"/>
      <c r="B174" s="87"/>
    </row>
    <row r="175" spans="1:2" x14ac:dyDescent="0.25">
      <c r="A175" s="19"/>
      <c r="B175" s="87"/>
    </row>
    <row r="176" spans="1:2" x14ac:dyDescent="0.25">
      <c r="A176" s="19"/>
      <c r="B176" s="87"/>
    </row>
    <row r="177" spans="1:2" x14ac:dyDescent="0.25">
      <c r="A177" s="19"/>
      <c r="B177" s="87"/>
    </row>
    <row r="178" spans="1:2" x14ac:dyDescent="0.25">
      <c r="A178" s="19"/>
      <c r="B178" s="87"/>
    </row>
    <row r="179" spans="1:2" x14ac:dyDescent="0.25">
      <c r="A179" s="19"/>
      <c r="B179" s="87"/>
    </row>
    <row r="180" spans="1:2" x14ac:dyDescent="0.25">
      <c r="A180" s="19"/>
      <c r="B180" s="87"/>
    </row>
    <row r="181" spans="1:2" x14ac:dyDescent="0.25">
      <c r="A181" s="19"/>
      <c r="B181" s="87"/>
    </row>
    <row r="182" spans="1:2" x14ac:dyDescent="0.25">
      <c r="A182" s="19"/>
      <c r="B182" s="87"/>
    </row>
    <row r="183" spans="1:2" x14ac:dyDescent="0.25">
      <c r="A183" s="19"/>
      <c r="B183" s="87"/>
    </row>
    <row r="184" spans="1:2" x14ac:dyDescent="0.25">
      <c r="A184" s="19"/>
      <c r="B184" s="87"/>
    </row>
    <row r="185" spans="1:2" x14ac:dyDescent="0.25">
      <c r="A185" s="19"/>
      <c r="B185" s="87"/>
    </row>
    <row r="186" spans="1:2" x14ac:dyDescent="0.25">
      <c r="A186" s="19"/>
      <c r="B186" s="87"/>
    </row>
    <row r="187" spans="1:2" x14ac:dyDescent="0.25">
      <c r="A187" s="19"/>
      <c r="B187" s="87"/>
    </row>
    <row r="188" spans="1:2" x14ac:dyDescent="0.25">
      <c r="A188" s="19"/>
      <c r="B188" s="87"/>
    </row>
    <row r="189" spans="1:2" x14ac:dyDescent="0.25">
      <c r="A189" s="19"/>
      <c r="B189" s="87"/>
    </row>
    <row r="190" spans="1:2" x14ac:dyDescent="0.25">
      <c r="A190" s="19"/>
      <c r="B190" s="87"/>
    </row>
    <row r="191" spans="1:2" x14ac:dyDescent="0.25">
      <c r="A191" s="19"/>
      <c r="B191" s="87"/>
    </row>
    <row r="192" spans="1:2" x14ac:dyDescent="0.25">
      <c r="A192" s="19"/>
      <c r="B192" s="87"/>
    </row>
    <row r="193" spans="1:2" x14ac:dyDescent="0.25">
      <c r="A193" s="19"/>
      <c r="B193" s="87"/>
    </row>
    <row r="194" spans="1:2" x14ac:dyDescent="0.25">
      <c r="A194" s="19"/>
      <c r="B194" s="87"/>
    </row>
    <row r="195" spans="1:2" x14ac:dyDescent="0.25">
      <c r="A195" s="19"/>
      <c r="B195" s="87"/>
    </row>
    <row r="196" spans="1:2" x14ac:dyDescent="0.25">
      <c r="A196" s="19"/>
      <c r="B196" s="87"/>
    </row>
    <row r="197" spans="1:2" x14ac:dyDescent="0.25">
      <c r="A197" s="19"/>
      <c r="B197" s="87"/>
    </row>
    <row r="198" spans="1:2" x14ac:dyDescent="0.25">
      <c r="A198" s="19"/>
      <c r="B198" s="87"/>
    </row>
    <row r="199" spans="1:2" x14ac:dyDescent="0.25">
      <c r="A199" s="19"/>
      <c r="B199" s="87"/>
    </row>
    <row r="200" spans="1:2" x14ac:dyDescent="0.25">
      <c r="A200" s="19"/>
      <c r="B200" s="87"/>
    </row>
    <row r="201" spans="1:2" x14ac:dyDescent="0.25">
      <c r="A201" s="19"/>
      <c r="B201" s="87"/>
    </row>
    <row r="202" spans="1:2" x14ac:dyDescent="0.25">
      <c r="A202" s="19"/>
      <c r="B202" s="87"/>
    </row>
    <row r="203" spans="1:2" x14ac:dyDescent="0.25">
      <c r="A203" s="19"/>
      <c r="B203" s="87"/>
    </row>
    <row r="204" spans="1:2" x14ac:dyDescent="0.25">
      <c r="A204" s="19"/>
      <c r="B204" s="87"/>
    </row>
    <row r="205" spans="1:2" x14ac:dyDescent="0.25">
      <c r="A205" s="19"/>
      <c r="B205" s="87"/>
    </row>
    <row r="206" spans="1:2" x14ac:dyDescent="0.25">
      <c r="A206" s="19"/>
      <c r="B206" s="87"/>
    </row>
    <row r="207" spans="1:2" x14ac:dyDescent="0.25">
      <c r="A207" s="19"/>
      <c r="B207" s="87"/>
    </row>
    <row r="208" spans="1:2" x14ac:dyDescent="0.25">
      <c r="A208" s="19"/>
      <c r="B208" s="87"/>
    </row>
    <row r="209" spans="1:2" x14ac:dyDescent="0.25">
      <c r="A209" s="19"/>
      <c r="B209" s="87"/>
    </row>
    <row r="210" spans="1:2" x14ac:dyDescent="0.25">
      <c r="A210" s="19"/>
      <c r="B210" s="87"/>
    </row>
    <row r="211" spans="1:2" x14ac:dyDescent="0.25">
      <c r="A211" s="19"/>
      <c r="B211" s="87"/>
    </row>
    <row r="212" spans="1:2" x14ac:dyDescent="0.25">
      <c r="A212" s="19"/>
      <c r="B212" s="87"/>
    </row>
    <row r="213" spans="1:2" x14ac:dyDescent="0.25">
      <c r="A213" s="19"/>
      <c r="B213" s="87"/>
    </row>
    <row r="214" spans="1:2" x14ac:dyDescent="0.25">
      <c r="A214" s="19"/>
      <c r="B214" s="87"/>
    </row>
    <row r="215" spans="1:2" x14ac:dyDescent="0.25">
      <c r="A215" s="19"/>
      <c r="B215" s="87"/>
    </row>
    <row r="216" spans="1:2" x14ac:dyDescent="0.25">
      <c r="A216" s="19"/>
      <c r="B216" s="87"/>
    </row>
    <row r="217" spans="1:2" x14ac:dyDescent="0.25">
      <c r="A217" s="19"/>
      <c r="B217" s="87"/>
    </row>
    <row r="218" spans="1:2" x14ac:dyDescent="0.25">
      <c r="A218" s="19"/>
      <c r="B218" s="87"/>
    </row>
    <row r="219" spans="1:2" x14ac:dyDescent="0.25">
      <c r="A219" s="19"/>
      <c r="B219" s="87"/>
    </row>
    <row r="220" spans="1:2" x14ac:dyDescent="0.25">
      <c r="A220" s="19"/>
      <c r="B220" s="87"/>
    </row>
    <row r="221" spans="1:2" x14ac:dyDescent="0.25">
      <c r="A221" s="19"/>
      <c r="B221" s="87"/>
    </row>
    <row r="222" spans="1:2" x14ac:dyDescent="0.25">
      <c r="A222" s="19"/>
      <c r="B222" s="87"/>
    </row>
    <row r="223" spans="1:2" x14ac:dyDescent="0.25">
      <c r="A223" s="19"/>
      <c r="B223" s="87"/>
    </row>
    <row r="224" spans="1:2" x14ac:dyDescent="0.25">
      <c r="A224" s="19"/>
      <c r="B224" s="87"/>
    </row>
    <row r="225" spans="1:2" x14ac:dyDescent="0.25">
      <c r="A225" s="19"/>
      <c r="B225" s="87"/>
    </row>
    <row r="226" spans="1:2" x14ac:dyDescent="0.25">
      <c r="A226" s="19"/>
      <c r="B226" s="87"/>
    </row>
    <row r="227" spans="1:2" x14ac:dyDescent="0.25">
      <c r="A227" s="19"/>
      <c r="B227" s="87"/>
    </row>
    <row r="228" spans="1:2" x14ac:dyDescent="0.25">
      <c r="A228" s="19"/>
      <c r="B228" s="87"/>
    </row>
    <row r="229" spans="1:2" x14ac:dyDescent="0.25">
      <c r="A229" s="19"/>
      <c r="B229" s="87"/>
    </row>
    <row r="230" spans="1:2" x14ac:dyDescent="0.25">
      <c r="A230" s="19"/>
      <c r="B230" s="87"/>
    </row>
    <row r="231" spans="1:2" x14ac:dyDescent="0.25">
      <c r="A231" s="19"/>
      <c r="B231" s="87"/>
    </row>
    <row r="232" spans="1:2" x14ac:dyDescent="0.25">
      <c r="A232" s="19"/>
      <c r="B232" s="87"/>
    </row>
    <row r="233" spans="1:2" x14ac:dyDescent="0.25">
      <c r="A233" s="19"/>
      <c r="B233" s="87"/>
    </row>
    <row r="234" spans="1:2" x14ac:dyDescent="0.25">
      <c r="A234" s="19"/>
      <c r="B234" s="87"/>
    </row>
    <row r="235" spans="1:2" x14ac:dyDescent="0.25">
      <c r="A235" s="19"/>
      <c r="B235" s="87"/>
    </row>
    <row r="236" spans="1:2" x14ac:dyDescent="0.25">
      <c r="A236" s="19"/>
      <c r="B236" s="87"/>
    </row>
    <row r="237" spans="1:2" x14ac:dyDescent="0.25">
      <c r="A237" s="19"/>
      <c r="B237" s="87"/>
    </row>
    <row r="238" spans="1:2" x14ac:dyDescent="0.25">
      <c r="A238" s="19"/>
      <c r="B238" s="87"/>
    </row>
    <row r="239" spans="1:2" x14ac:dyDescent="0.25">
      <c r="A239" s="19"/>
      <c r="B239" s="87"/>
    </row>
    <row r="240" spans="1:2" x14ac:dyDescent="0.25">
      <c r="A240" s="19"/>
      <c r="B240" s="87"/>
    </row>
    <row r="241" spans="1:2" x14ac:dyDescent="0.25">
      <c r="A241" s="19"/>
      <c r="B241" s="87"/>
    </row>
    <row r="242" spans="1:2" x14ac:dyDescent="0.25">
      <c r="A242" s="19"/>
      <c r="B242" s="87"/>
    </row>
    <row r="243" spans="1:2" x14ac:dyDescent="0.25">
      <c r="A243" s="19"/>
      <c r="B243" s="87"/>
    </row>
    <row r="244" spans="1:2" x14ac:dyDescent="0.25">
      <c r="A244" s="19"/>
      <c r="B244" s="87"/>
    </row>
    <row r="245" spans="1:2" x14ac:dyDescent="0.25">
      <c r="A245" s="19"/>
      <c r="B245" s="87"/>
    </row>
    <row r="246" spans="1:2" x14ac:dyDescent="0.25">
      <c r="A246" s="19"/>
      <c r="B246" s="87"/>
    </row>
    <row r="247" spans="1:2" x14ac:dyDescent="0.25">
      <c r="A247" s="19"/>
      <c r="B247" s="87"/>
    </row>
    <row r="248" spans="1:2" x14ac:dyDescent="0.25">
      <c r="A248" s="19"/>
      <c r="B248" s="87"/>
    </row>
    <row r="249" spans="1:2" x14ac:dyDescent="0.25">
      <c r="A249" s="19"/>
      <c r="B249" s="87"/>
    </row>
    <row r="250" spans="1:2" x14ac:dyDescent="0.25">
      <c r="A250" s="19"/>
      <c r="B250" s="87"/>
    </row>
    <row r="251" spans="1:2" x14ac:dyDescent="0.25">
      <c r="A251" s="19"/>
      <c r="B251" s="87"/>
    </row>
    <row r="252" spans="1:2" x14ac:dyDescent="0.25">
      <c r="A252" s="19"/>
      <c r="B252" s="87"/>
    </row>
    <row r="253" spans="1:2" x14ac:dyDescent="0.25">
      <c r="A253" s="19"/>
      <c r="B253" s="87"/>
    </row>
    <row r="254" spans="1:2" x14ac:dyDescent="0.25">
      <c r="A254" s="19"/>
      <c r="B254" s="87"/>
    </row>
    <row r="255" spans="1:2" x14ac:dyDescent="0.25">
      <c r="A255" s="19"/>
      <c r="B255" s="87"/>
    </row>
    <row r="256" spans="1:2" x14ac:dyDescent="0.25">
      <c r="A256" s="19"/>
      <c r="B256" s="87"/>
    </row>
    <row r="257" spans="1:2" x14ac:dyDescent="0.25">
      <c r="A257" s="19"/>
      <c r="B257" s="87"/>
    </row>
    <row r="258" spans="1:2" x14ac:dyDescent="0.25">
      <c r="A258" s="19"/>
      <c r="B258" s="87"/>
    </row>
    <row r="259" spans="1:2" x14ac:dyDescent="0.25">
      <c r="A259" s="19"/>
      <c r="B259" s="87"/>
    </row>
    <row r="260" spans="1:2" x14ac:dyDescent="0.25">
      <c r="A260" s="19"/>
      <c r="B260" s="87"/>
    </row>
    <row r="261" spans="1:2" x14ac:dyDescent="0.25">
      <c r="A261" s="19"/>
      <c r="B261" s="87"/>
    </row>
    <row r="262" spans="1:2" x14ac:dyDescent="0.25">
      <c r="A262" s="19"/>
      <c r="B262" s="87"/>
    </row>
    <row r="263" spans="1:2" x14ac:dyDescent="0.25">
      <c r="A263" s="19"/>
      <c r="B263" s="87"/>
    </row>
    <row r="264" spans="1:2" x14ac:dyDescent="0.25">
      <c r="A264" s="19"/>
      <c r="B264" s="87"/>
    </row>
    <row r="265" spans="1:2" x14ac:dyDescent="0.25">
      <c r="A265" s="19"/>
      <c r="B265" s="87"/>
    </row>
    <row r="266" spans="1:2" x14ac:dyDescent="0.25">
      <c r="A266" s="19"/>
      <c r="B266" s="87"/>
    </row>
    <row r="267" spans="1:2" x14ac:dyDescent="0.25">
      <c r="A267" s="19"/>
      <c r="B267" s="87"/>
    </row>
    <row r="268" spans="1:2" x14ac:dyDescent="0.25">
      <c r="A268" s="19"/>
      <c r="B268" s="87"/>
    </row>
    <row r="269" spans="1:2" x14ac:dyDescent="0.25">
      <c r="A269" s="19"/>
      <c r="B269" s="87"/>
    </row>
    <row r="270" spans="1:2" x14ac:dyDescent="0.25">
      <c r="A270" s="19"/>
      <c r="B270" s="87"/>
    </row>
    <row r="271" spans="1:2" x14ac:dyDescent="0.25">
      <c r="A271" s="19"/>
      <c r="B271" s="87"/>
    </row>
    <row r="272" spans="1:2" x14ac:dyDescent="0.25">
      <c r="A272" s="19"/>
      <c r="B272" s="87"/>
    </row>
    <row r="273" spans="1:2" x14ac:dyDescent="0.25">
      <c r="A273" s="19"/>
      <c r="B273" s="87"/>
    </row>
    <row r="274" spans="1:2" x14ac:dyDescent="0.25">
      <c r="A274" s="19"/>
      <c r="B274" s="87"/>
    </row>
    <row r="275" spans="1:2" x14ac:dyDescent="0.25">
      <c r="A275" s="19"/>
      <c r="B275" s="87"/>
    </row>
    <row r="276" spans="1:2" x14ac:dyDescent="0.25">
      <c r="A276" s="19"/>
      <c r="B276" s="87"/>
    </row>
    <row r="277" spans="1:2" x14ac:dyDescent="0.25">
      <c r="A277" s="19"/>
      <c r="B277" s="87"/>
    </row>
    <row r="278" spans="1:2" x14ac:dyDescent="0.25">
      <c r="A278" s="19"/>
      <c r="B278" s="87"/>
    </row>
    <row r="279" spans="1:2" x14ac:dyDescent="0.25">
      <c r="A279" s="19"/>
      <c r="B279" s="87"/>
    </row>
    <row r="280" spans="1:2" x14ac:dyDescent="0.25">
      <c r="A280" s="19"/>
      <c r="B280" s="87"/>
    </row>
    <row r="281" spans="1:2" x14ac:dyDescent="0.25">
      <c r="A281" s="19"/>
      <c r="B281" s="87"/>
    </row>
    <row r="282" spans="1:2" x14ac:dyDescent="0.25">
      <c r="A282" s="19"/>
      <c r="B282" s="87"/>
    </row>
    <row r="283" spans="1:2" x14ac:dyDescent="0.25">
      <c r="A283" s="19"/>
      <c r="B283" s="87"/>
    </row>
    <row r="284" spans="1:2" x14ac:dyDescent="0.25">
      <c r="A284" s="19"/>
      <c r="B284" s="87"/>
    </row>
    <row r="285" spans="1:2" x14ac:dyDescent="0.25">
      <c r="A285" s="19"/>
      <c r="B285" s="87"/>
    </row>
    <row r="286" spans="1:2" x14ac:dyDescent="0.25">
      <c r="A286" s="19"/>
      <c r="B286" s="87"/>
    </row>
    <row r="287" spans="1:2" x14ac:dyDescent="0.25">
      <c r="A287" s="19"/>
      <c r="B287" s="87"/>
    </row>
    <row r="288" spans="1:2" x14ac:dyDescent="0.25">
      <c r="A288" s="19"/>
      <c r="B288" s="87"/>
    </row>
    <row r="289" spans="1:2" x14ac:dyDescent="0.25">
      <c r="A289" s="19"/>
      <c r="B289" s="87"/>
    </row>
    <row r="290" spans="1:2" x14ac:dyDescent="0.25">
      <c r="A290" s="19"/>
      <c r="B290" s="87"/>
    </row>
    <row r="291" spans="1:2" x14ac:dyDescent="0.25">
      <c r="A291" s="19"/>
      <c r="B291" s="87"/>
    </row>
    <row r="292" spans="1:2" x14ac:dyDescent="0.25">
      <c r="A292" s="19"/>
      <c r="B292" s="87"/>
    </row>
    <row r="293" spans="1:2" x14ac:dyDescent="0.25">
      <c r="A293" s="19"/>
      <c r="B293" s="87"/>
    </row>
    <row r="294" spans="1:2" x14ac:dyDescent="0.25">
      <c r="A294" s="19"/>
      <c r="B294" s="87"/>
    </row>
    <row r="295" spans="1:2" x14ac:dyDescent="0.25">
      <c r="A295" s="19"/>
      <c r="B295" s="87"/>
    </row>
    <row r="296" spans="1:2" x14ac:dyDescent="0.25">
      <c r="A296" s="19"/>
      <c r="B296" s="87"/>
    </row>
    <row r="297" spans="1:2" x14ac:dyDescent="0.25">
      <c r="A297" s="19"/>
      <c r="B297" s="87"/>
    </row>
    <row r="298" spans="1:2" x14ac:dyDescent="0.25">
      <c r="A298" s="19"/>
      <c r="B298" s="87"/>
    </row>
    <row r="299" spans="1:2" x14ac:dyDescent="0.25">
      <c r="A299" s="19"/>
      <c r="B299" s="87"/>
    </row>
    <row r="300" spans="1:2" x14ac:dyDescent="0.25">
      <c r="A300" s="19"/>
      <c r="B300" s="87"/>
    </row>
    <row r="301" spans="1:2" x14ac:dyDescent="0.25">
      <c r="A301" s="19"/>
      <c r="B301" s="87"/>
    </row>
    <row r="302" spans="1:2" x14ac:dyDescent="0.25">
      <c r="A302" s="19"/>
      <c r="B302" s="87"/>
    </row>
    <row r="303" spans="1:2" x14ac:dyDescent="0.25">
      <c r="A303" s="19"/>
      <c r="B303" s="87"/>
    </row>
    <row r="304" spans="1:2" x14ac:dyDescent="0.25">
      <c r="A304" s="19"/>
      <c r="B304" s="87"/>
    </row>
    <row r="305" spans="1:2" x14ac:dyDescent="0.25">
      <c r="A305" s="19"/>
      <c r="B305" s="87"/>
    </row>
    <row r="306" spans="1:2" x14ac:dyDescent="0.25">
      <c r="A306" s="19"/>
      <c r="B306" s="87"/>
    </row>
    <row r="307" spans="1:2" x14ac:dyDescent="0.25">
      <c r="A307" s="19"/>
      <c r="B307" s="87"/>
    </row>
    <row r="308" spans="1:2" x14ac:dyDescent="0.25">
      <c r="A308" s="19"/>
      <c r="B308" s="87"/>
    </row>
    <row r="309" spans="1:2" x14ac:dyDescent="0.25">
      <c r="A309" s="19"/>
      <c r="B309" s="87"/>
    </row>
    <row r="310" spans="1:2" x14ac:dyDescent="0.25">
      <c r="A310" s="19"/>
      <c r="B310" s="87"/>
    </row>
    <row r="311" spans="1:2" x14ac:dyDescent="0.25">
      <c r="A311" s="19"/>
      <c r="B311" s="87"/>
    </row>
    <row r="312" spans="1:2" x14ac:dyDescent="0.25">
      <c r="A312" s="19"/>
      <c r="B312" s="87"/>
    </row>
    <row r="313" spans="1:2" x14ac:dyDescent="0.25">
      <c r="A313" s="19"/>
      <c r="B313" s="87"/>
    </row>
    <row r="314" spans="1:2" x14ac:dyDescent="0.25">
      <c r="A314" s="19"/>
      <c r="B314" s="87"/>
    </row>
    <row r="315" spans="1:2" x14ac:dyDescent="0.25">
      <c r="A315" s="19"/>
      <c r="B315" s="87"/>
    </row>
    <row r="316" spans="1:2" x14ac:dyDescent="0.25">
      <c r="A316" s="19"/>
      <c r="B316" s="87"/>
    </row>
    <row r="317" spans="1:2" x14ac:dyDescent="0.25">
      <c r="A317" s="19"/>
      <c r="B317" s="87"/>
    </row>
    <row r="318" spans="1:2" x14ac:dyDescent="0.25">
      <c r="A318" s="19"/>
      <c r="B318" s="87"/>
    </row>
    <row r="319" spans="1:2" x14ac:dyDescent="0.25">
      <c r="A319" s="19"/>
      <c r="B319" s="87"/>
    </row>
    <row r="320" spans="1:2" x14ac:dyDescent="0.25">
      <c r="A320" s="19"/>
      <c r="B320" s="87"/>
    </row>
    <row r="321" spans="1:11" x14ac:dyDescent="0.25">
      <c r="A321" s="19"/>
      <c r="B321" s="87"/>
    </row>
    <row r="322" spans="1:11" x14ac:dyDescent="0.25">
      <c r="A322" s="19"/>
      <c r="B322" s="87"/>
    </row>
    <row r="323" spans="1:11" x14ac:dyDescent="0.25">
      <c r="A323" s="19"/>
      <c r="B323" s="87"/>
    </row>
    <row r="324" spans="1:11" x14ac:dyDescent="0.25">
      <c r="A324" s="19"/>
      <c r="B324" s="87"/>
    </row>
    <row r="325" spans="1:11" x14ac:dyDescent="0.25">
      <c r="A325" s="19"/>
      <c r="B325" s="87"/>
    </row>
    <row r="326" spans="1:11" x14ac:dyDescent="0.25">
      <c r="A326" s="19"/>
      <c r="B326" s="87"/>
      <c r="K326" s="57" t="s">
        <v>142</v>
      </c>
    </row>
    <row r="327" spans="1:11" x14ac:dyDescent="0.25">
      <c r="A327" s="19"/>
      <c r="B327" s="87"/>
    </row>
    <row r="328" spans="1:11" x14ac:dyDescent="0.25">
      <c r="A328" s="19"/>
      <c r="B328" s="87"/>
    </row>
    <row r="329" spans="1:11" x14ac:dyDescent="0.25">
      <c r="A329" s="19"/>
      <c r="B329" s="87"/>
    </row>
    <row r="330" spans="1:11" x14ac:dyDescent="0.25">
      <c r="A330" s="19"/>
      <c r="B330" s="87"/>
    </row>
    <row r="331" spans="1:11" x14ac:dyDescent="0.25">
      <c r="A331" s="19"/>
      <c r="B331" s="87"/>
    </row>
    <row r="332" spans="1:11" x14ac:dyDescent="0.25">
      <c r="A332" s="19"/>
      <c r="B332" s="87"/>
    </row>
    <row r="333" spans="1:11" x14ac:dyDescent="0.25">
      <c r="A333" s="19"/>
      <c r="B333" s="87"/>
    </row>
    <row r="334" spans="1:11" x14ac:dyDescent="0.25">
      <c r="A334" s="19"/>
      <c r="B334" s="87"/>
    </row>
    <row r="335" spans="1:11" x14ac:dyDescent="0.25">
      <c r="A335" s="19"/>
      <c r="B335" s="87"/>
    </row>
    <row r="336" spans="1:11" x14ac:dyDescent="0.25">
      <c r="A336" s="19"/>
      <c r="B336" s="87"/>
    </row>
    <row r="337" spans="1:2" x14ac:dyDescent="0.25">
      <c r="A337" s="19"/>
      <c r="B337" s="87"/>
    </row>
    <row r="338" spans="1:2" x14ac:dyDescent="0.25">
      <c r="A338" s="19"/>
      <c r="B338" s="87"/>
    </row>
    <row r="339" spans="1:2" x14ac:dyDescent="0.25">
      <c r="A339" s="19"/>
      <c r="B339" s="87"/>
    </row>
    <row r="340" spans="1:2" x14ac:dyDescent="0.25">
      <c r="A340" s="19"/>
      <c r="B340" s="87"/>
    </row>
    <row r="341" spans="1:2" x14ac:dyDescent="0.25">
      <c r="A341" s="19"/>
      <c r="B341" s="87"/>
    </row>
    <row r="342" spans="1:2" x14ac:dyDescent="0.25">
      <c r="A342" s="19"/>
      <c r="B342" s="87"/>
    </row>
    <row r="343" spans="1:2" x14ac:dyDescent="0.25">
      <c r="A343" s="19"/>
      <c r="B343" s="87"/>
    </row>
    <row r="344" spans="1:2" x14ac:dyDescent="0.25">
      <c r="A344" s="19"/>
      <c r="B344" s="87"/>
    </row>
    <row r="345" spans="1:2" x14ac:dyDescent="0.25">
      <c r="A345" s="19"/>
      <c r="B345" s="87"/>
    </row>
    <row r="346" spans="1:2" x14ac:dyDescent="0.25">
      <c r="A346" s="19"/>
      <c r="B346" s="87"/>
    </row>
    <row r="347" spans="1:2" x14ac:dyDescent="0.25">
      <c r="A347" s="19"/>
      <c r="B347" s="87"/>
    </row>
    <row r="348" spans="1:2" x14ac:dyDescent="0.25">
      <c r="A348" s="19"/>
      <c r="B348" s="87"/>
    </row>
    <row r="349" spans="1:2" x14ac:dyDescent="0.25">
      <c r="A349" s="19"/>
      <c r="B349" s="87"/>
    </row>
    <row r="350" spans="1:2" x14ac:dyDescent="0.25">
      <c r="A350" s="19"/>
      <c r="B350" s="87"/>
    </row>
    <row r="351" spans="1:2" x14ac:dyDescent="0.25">
      <c r="A351" s="19"/>
      <c r="B351" s="87"/>
    </row>
    <row r="352" spans="1:2" x14ac:dyDescent="0.25">
      <c r="A352" s="19"/>
      <c r="B352" s="87"/>
    </row>
    <row r="353" spans="1:2" x14ac:dyDescent="0.25">
      <c r="A353" s="19"/>
      <c r="B353" s="87"/>
    </row>
    <row r="354" spans="1:2" x14ac:dyDescent="0.25">
      <c r="A354" s="19"/>
      <c r="B354" s="87"/>
    </row>
    <row r="355" spans="1:2" x14ac:dyDescent="0.25">
      <c r="A355" s="19"/>
      <c r="B355" s="87"/>
    </row>
    <row r="356" spans="1:2" x14ac:dyDescent="0.25">
      <c r="A356" s="19"/>
      <c r="B356" s="87"/>
    </row>
    <row r="357" spans="1:2" x14ac:dyDescent="0.25">
      <c r="A357" s="19"/>
      <c r="B357" s="87"/>
    </row>
    <row r="358" spans="1:2" x14ac:dyDescent="0.25">
      <c r="A358" s="19"/>
      <c r="B358" s="87"/>
    </row>
    <row r="359" spans="1:2" x14ac:dyDescent="0.25">
      <c r="A359" s="19"/>
      <c r="B359" s="87"/>
    </row>
    <row r="360" spans="1:2" x14ac:dyDescent="0.25">
      <c r="A360" s="19"/>
      <c r="B360" s="87"/>
    </row>
    <row r="361" spans="1:2" x14ac:dyDescent="0.25">
      <c r="A361" s="19"/>
      <c r="B361" s="87"/>
    </row>
    <row r="362" spans="1:2" x14ac:dyDescent="0.25">
      <c r="A362" s="19"/>
      <c r="B362" s="87"/>
    </row>
    <row r="363" spans="1:2" x14ac:dyDescent="0.25">
      <c r="A363" s="19"/>
      <c r="B363" s="87"/>
    </row>
    <row r="364" spans="1:2" x14ac:dyDescent="0.25">
      <c r="A364" s="19"/>
      <c r="B364" s="87"/>
    </row>
    <row r="365" spans="1:2" x14ac:dyDescent="0.25">
      <c r="A365" s="19"/>
      <c r="B365" s="87"/>
    </row>
    <row r="366" spans="1:2" x14ac:dyDescent="0.25">
      <c r="A366" s="19"/>
      <c r="B366" s="87"/>
    </row>
    <row r="367" spans="1:2" x14ac:dyDescent="0.25">
      <c r="A367" s="19"/>
      <c r="B367" s="87"/>
    </row>
    <row r="368" spans="1:2" x14ac:dyDescent="0.25">
      <c r="A368" s="19"/>
      <c r="B368" s="87"/>
    </row>
    <row r="369" spans="1:2" x14ac:dyDescent="0.25">
      <c r="A369" s="19"/>
      <c r="B369" s="87"/>
    </row>
    <row r="370" spans="1:2" x14ac:dyDescent="0.25">
      <c r="A370" s="19"/>
      <c r="B370" s="87"/>
    </row>
    <row r="371" spans="1:2" x14ac:dyDescent="0.25">
      <c r="A371" s="19"/>
      <c r="B371" s="87"/>
    </row>
    <row r="372" spans="1:2" x14ac:dyDescent="0.25">
      <c r="A372" s="19"/>
      <c r="B372" s="87"/>
    </row>
    <row r="373" spans="1:2" x14ac:dyDescent="0.25">
      <c r="A373" s="19"/>
      <c r="B373" s="87"/>
    </row>
    <row r="374" spans="1:2" x14ac:dyDescent="0.25">
      <c r="A374" s="19"/>
      <c r="B374" s="87"/>
    </row>
    <row r="375" spans="1:2" x14ac:dyDescent="0.25">
      <c r="A375" s="19"/>
      <c r="B375" s="87"/>
    </row>
    <row r="376" spans="1:2" x14ac:dyDescent="0.25">
      <c r="A376" s="19"/>
      <c r="B376" s="87"/>
    </row>
    <row r="377" spans="1:2" x14ac:dyDescent="0.25">
      <c r="A377" s="19"/>
      <c r="B377" s="87"/>
    </row>
    <row r="378" spans="1:2" x14ac:dyDescent="0.25">
      <c r="A378" s="19"/>
      <c r="B378" s="87"/>
    </row>
    <row r="379" spans="1:2" x14ac:dyDescent="0.25">
      <c r="A379" s="19"/>
      <c r="B379" s="87"/>
    </row>
    <row r="380" spans="1:2" x14ac:dyDescent="0.25">
      <c r="A380" s="19"/>
      <c r="B380" s="87"/>
    </row>
    <row r="381" spans="1:2" x14ac:dyDescent="0.25">
      <c r="A381" s="19"/>
      <c r="B381" s="87"/>
    </row>
    <row r="382" spans="1:2" x14ac:dyDescent="0.25">
      <c r="A382" s="19"/>
      <c r="B382" s="87"/>
    </row>
    <row r="383" spans="1:2" x14ac:dyDescent="0.25">
      <c r="A383" s="19"/>
      <c r="B383" s="87"/>
    </row>
    <row r="384" spans="1:2" x14ac:dyDescent="0.25">
      <c r="A384" s="19"/>
      <c r="B384" s="87"/>
    </row>
    <row r="385" spans="1:2" x14ac:dyDescent="0.25">
      <c r="A385" s="19"/>
      <c r="B385" s="87"/>
    </row>
    <row r="386" spans="1:2" x14ac:dyDescent="0.25">
      <c r="A386" s="19"/>
      <c r="B386" s="87"/>
    </row>
    <row r="387" spans="1:2" x14ac:dyDescent="0.25">
      <c r="A387" s="19"/>
      <c r="B387" s="87"/>
    </row>
    <row r="388" spans="1:2" x14ac:dyDescent="0.25">
      <c r="A388" s="19"/>
      <c r="B388" s="87"/>
    </row>
    <row r="389" spans="1:2" x14ac:dyDescent="0.25">
      <c r="A389" s="19"/>
      <c r="B389" s="87"/>
    </row>
    <row r="390" spans="1:2" x14ac:dyDescent="0.25">
      <c r="A390" s="19"/>
      <c r="B390" s="87"/>
    </row>
    <row r="391" spans="1:2" x14ac:dyDescent="0.25">
      <c r="A391" s="19"/>
      <c r="B391" s="87"/>
    </row>
    <row r="392" spans="1:2" x14ac:dyDescent="0.25">
      <c r="A392" s="19"/>
      <c r="B392" s="87"/>
    </row>
    <row r="393" spans="1:2" x14ac:dyDescent="0.25">
      <c r="A393" s="19"/>
      <c r="B393" s="87"/>
    </row>
    <row r="394" spans="1:2" x14ac:dyDescent="0.25">
      <c r="A394" s="19"/>
      <c r="B394" s="87"/>
    </row>
    <row r="395" spans="1:2" x14ac:dyDescent="0.25">
      <c r="A395" s="19"/>
      <c r="B395" s="87"/>
    </row>
    <row r="396" spans="1:2" x14ac:dyDescent="0.25">
      <c r="A396" s="19"/>
      <c r="B396" s="87"/>
    </row>
    <row r="397" spans="1:2" x14ac:dyDescent="0.25">
      <c r="A397" s="19"/>
      <c r="B397" s="87"/>
    </row>
    <row r="398" spans="1:2" x14ac:dyDescent="0.25">
      <c r="A398" s="19"/>
      <c r="B398" s="87"/>
    </row>
    <row r="399" spans="1:2" x14ac:dyDescent="0.25">
      <c r="A399" s="19"/>
      <c r="B399" s="87"/>
    </row>
    <row r="400" spans="1:2" x14ac:dyDescent="0.25">
      <c r="A400" s="19"/>
      <c r="B400" s="87"/>
    </row>
    <row r="401" spans="1:2" x14ac:dyDescent="0.25">
      <c r="A401" s="19"/>
      <c r="B401" s="87"/>
    </row>
    <row r="402" spans="1:2" x14ac:dyDescent="0.25">
      <c r="A402" s="19"/>
      <c r="B402" s="87"/>
    </row>
    <row r="403" spans="1:2" x14ac:dyDescent="0.25">
      <c r="A403" s="19"/>
      <c r="B403" s="87"/>
    </row>
    <row r="404" spans="1:2" x14ac:dyDescent="0.25">
      <c r="A404" s="19"/>
      <c r="B404" s="87"/>
    </row>
    <row r="405" spans="1:2" x14ac:dyDescent="0.25">
      <c r="A405" s="19"/>
      <c r="B405" s="87"/>
    </row>
    <row r="406" spans="1:2" x14ac:dyDescent="0.25">
      <c r="A406" s="19"/>
      <c r="B406" s="87"/>
    </row>
    <row r="407" spans="1:2" x14ac:dyDescent="0.25">
      <c r="A407" s="19"/>
      <c r="B407" s="87"/>
    </row>
    <row r="408" spans="1:2" x14ac:dyDescent="0.25">
      <c r="A408" s="19"/>
      <c r="B408" s="87"/>
    </row>
    <row r="409" spans="1:2" x14ac:dyDescent="0.25">
      <c r="A409" s="19"/>
      <c r="B409" s="87"/>
    </row>
    <row r="410" spans="1:2" x14ac:dyDescent="0.25">
      <c r="A410" s="19"/>
      <c r="B410" s="87"/>
    </row>
    <row r="411" spans="1:2" x14ac:dyDescent="0.25">
      <c r="A411" s="19"/>
      <c r="B411" s="87"/>
    </row>
    <row r="412" spans="1:2" x14ac:dyDescent="0.25">
      <c r="A412" s="19"/>
      <c r="B412" s="87"/>
    </row>
    <row r="413" spans="1:2" x14ac:dyDescent="0.25">
      <c r="A413" s="19"/>
      <c r="B413" s="87"/>
    </row>
    <row r="414" spans="1:2" x14ac:dyDescent="0.25">
      <c r="A414" s="19"/>
      <c r="B414" s="87"/>
    </row>
    <row r="415" spans="1:2" x14ac:dyDescent="0.25">
      <c r="A415" s="19"/>
      <c r="B415" s="87"/>
    </row>
    <row r="416" spans="1:2" x14ac:dyDescent="0.25">
      <c r="A416" s="19"/>
      <c r="B416" s="87"/>
    </row>
    <row r="417" spans="1:2" x14ac:dyDescent="0.25">
      <c r="A417" s="19"/>
      <c r="B417" s="87"/>
    </row>
    <row r="418" spans="1:2" x14ac:dyDescent="0.25">
      <c r="A418" s="19"/>
      <c r="B418" s="87"/>
    </row>
    <row r="419" spans="1:2" x14ac:dyDescent="0.25">
      <c r="A419" s="19"/>
      <c r="B419" s="87"/>
    </row>
    <row r="420" spans="1:2" x14ac:dyDescent="0.25">
      <c r="A420" s="19"/>
      <c r="B420" s="87"/>
    </row>
    <row r="421" spans="1:2" x14ac:dyDescent="0.25">
      <c r="A421" s="19"/>
      <c r="B421" s="87"/>
    </row>
    <row r="422" spans="1:2" x14ac:dyDescent="0.25">
      <c r="A422" s="19"/>
      <c r="B422" s="87"/>
    </row>
    <row r="423" spans="1:2" x14ac:dyDescent="0.25">
      <c r="A423" s="19"/>
      <c r="B423" s="87"/>
    </row>
    <row r="424" spans="1:2" x14ac:dyDescent="0.25">
      <c r="A424" s="19"/>
      <c r="B424" s="87"/>
    </row>
    <row r="425" spans="1:2" x14ac:dyDescent="0.25">
      <c r="A425" s="19"/>
      <c r="B425" s="87"/>
    </row>
    <row r="426" spans="1:2" x14ac:dyDescent="0.25">
      <c r="A426" s="19"/>
      <c r="B426" s="87"/>
    </row>
    <row r="427" spans="1:2" x14ac:dyDescent="0.25">
      <c r="A427" s="19"/>
      <c r="B427" s="87"/>
    </row>
    <row r="428" spans="1:2" x14ac:dyDescent="0.25">
      <c r="A428" s="19"/>
      <c r="B428" s="87"/>
    </row>
    <row r="429" spans="1:2" x14ac:dyDescent="0.25">
      <c r="A429" s="19"/>
      <c r="B429" s="87"/>
    </row>
    <row r="430" spans="1:2" x14ac:dyDescent="0.25">
      <c r="A430" s="19"/>
      <c r="B430" s="87"/>
    </row>
    <row r="431" spans="1:2" x14ac:dyDescent="0.25">
      <c r="A431" s="19"/>
      <c r="B431" s="87"/>
    </row>
    <row r="432" spans="1:2" x14ac:dyDescent="0.25">
      <c r="A432" s="19"/>
      <c r="B432" s="87"/>
    </row>
    <row r="433" spans="1:2" x14ac:dyDescent="0.25">
      <c r="A433" s="19"/>
      <c r="B433" s="87"/>
    </row>
    <row r="434" spans="1:2" x14ac:dyDescent="0.25">
      <c r="A434" s="19"/>
      <c r="B434" s="87"/>
    </row>
    <row r="435" spans="1:2" x14ac:dyDescent="0.25">
      <c r="A435" s="19"/>
      <c r="B435" s="87"/>
    </row>
    <row r="436" spans="1:2" x14ac:dyDescent="0.25">
      <c r="A436" s="19"/>
      <c r="B436" s="87"/>
    </row>
    <row r="437" spans="1:2" x14ac:dyDescent="0.25">
      <c r="A437" s="19"/>
      <c r="B437" s="87"/>
    </row>
    <row r="438" spans="1:2" x14ac:dyDescent="0.25">
      <c r="A438" s="19"/>
      <c r="B438" s="87"/>
    </row>
    <row r="439" spans="1:2" x14ac:dyDescent="0.25">
      <c r="A439" s="19"/>
      <c r="B439" s="87"/>
    </row>
    <row r="440" spans="1:2" x14ac:dyDescent="0.25">
      <c r="A440" s="19"/>
      <c r="B440" s="87"/>
    </row>
    <row r="441" spans="1:2" x14ac:dyDescent="0.25">
      <c r="A441" s="19"/>
      <c r="B441" s="87"/>
    </row>
    <row r="442" spans="1:2" x14ac:dyDescent="0.25">
      <c r="A442" s="19"/>
      <c r="B442" s="87"/>
    </row>
    <row r="443" spans="1:2" x14ac:dyDescent="0.25">
      <c r="A443" s="19"/>
      <c r="B443" s="87"/>
    </row>
    <row r="444" spans="1:2" x14ac:dyDescent="0.25">
      <c r="A444" s="19"/>
      <c r="B444" s="87"/>
    </row>
    <row r="445" spans="1:2" x14ac:dyDescent="0.25">
      <c r="A445" s="19"/>
      <c r="B445" s="87"/>
    </row>
    <row r="446" spans="1:2" x14ac:dyDescent="0.25">
      <c r="A446" s="19"/>
      <c r="B446" s="87"/>
    </row>
    <row r="447" spans="1:2" x14ac:dyDescent="0.25">
      <c r="A447" s="19"/>
      <c r="B447" s="87"/>
    </row>
    <row r="448" spans="1:2" x14ac:dyDescent="0.25">
      <c r="A448" s="19"/>
      <c r="B448" s="87"/>
    </row>
    <row r="449" spans="1:2" x14ac:dyDescent="0.25">
      <c r="A449" s="19"/>
      <c r="B449" s="87"/>
    </row>
    <row r="450" spans="1:2" x14ac:dyDescent="0.25">
      <c r="A450" s="19"/>
      <c r="B450" s="87"/>
    </row>
    <row r="451" spans="1:2" x14ac:dyDescent="0.25">
      <c r="A451" s="19"/>
      <c r="B451" s="87"/>
    </row>
    <row r="452" spans="1:2" x14ac:dyDescent="0.25">
      <c r="A452" s="19"/>
      <c r="B452" s="87"/>
    </row>
    <row r="453" spans="1:2" x14ac:dyDescent="0.25">
      <c r="A453" s="19"/>
      <c r="B453" s="87"/>
    </row>
    <row r="454" spans="1:2" x14ac:dyDescent="0.25">
      <c r="A454" s="19"/>
      <c r="B454" s="87"/>
    </row>
    <row r="455" spans="1:2" x14ac:dyDescent="0.25">
      <c r="A455" s="19"/>
      <c r="B455" s="87"/>
    </row>
    <row r="456" spans="1:2" x14ac:dyDescent="0.25">
      <c r="A456" s="19"/>
      <c r="B456" s="87"/>
    </row>
    <row r="457" spans="1:2" x14ac:dyDescent="0.25">
      <c r="A457" s="19"/>
      <c r="B457" s="87"/>
    </row>
    <row r="458" spans="1:2" x14ac:dyDescent="0.25">
      <c r="A458" s="19"/>
      <c r="B458" s="87"/>
    </row>
    <row r="459" spans="1:2" x14ac:dyDescent="0.25">
      <c r="A459" s="19"/>
      <c r="B459" s="87"/>
    </row>
    <row r="460" spans="1:2" x14ac:dyDescent="0.25">
      <c r="A460" s="19"/>
      <c r="B460" s="87"/>
    </row>
    <row r="461" spans="1:2" x14ac:dyDescent="0.25">
      <c r="A461" s="19"/>
      <c r="B461" s="87"/>
    </row>
    <row r="462" spans="1:2" x14ac:dyDescent="0.25">
      <c r="A462" s="19"/>
      <c r="B462" s="87"/>
    </row>
    <row r="463" spans="1:2" x14ac:dyDescent="0.25">
      <c r="A463" s="19"/>
      <c r="B463" s="87"/>
    </row>
    <row r="464" spans="1:2" x14ac:dyDescent="0.25">
      <c r="A464" s="19"/>
      <c r="B464" s="87"/>
    </row>
    <row r="465" spans="1:2" x14ac:dyDescent="0.25">
      <c r="A465" s="19"/>
      <c r="B465" s="87"/>
    </row>
    <row r="466" spans="1:2" x14ac:dyDescent="0.25">
      <c r="A466" s="19"/>
      <c r="B466" s="87"/>
    </row>
    <row r="467" spans="1:2" x14ac:dyDescent="0.25">
      <c r="A467" s="19"/>
      <c r="B467" s="87"/>
    </row>
    <row r="468" spans="1:2" x14ac:dyDescent="0.25">
      <c r="A468" s="19"/>
      <c r="B468" s="87"/>
    </row>
    <row r="469" spans="1:2" x14ac:dyDescent="0.25">
      <c r="A469" s="19"/>
      <c r="B469" s="87"/>
    </row>
    <row r="470" spans="1:2" x14ac:dyDescent="0.25">
      <c r="A470" s="19"/>
      <c r="B470" s="87"/>
    </row>
    <row r="471" spans="1:2" x14ac:dyDescent="0.25">
      <c r="A471" s="19"/>
      <c r="B471" s="87"/>
    </row>
    <row r="472" spans="1:2" x14ac:dyDescent="0.25">
      <c r="A472" s="19"/>
      <c r="B472" s="87"/>
    </row>
    <row r="473" spans="1:2" x14ac:dyDescent="0.25">
      <c r="A473" s="19"/>
      <c r="B473" s="87"/>
    </row>
    <row r="474" spans="1:2" x14ac:dyDescent="0.25">
      <c r="A474" s="19"/>
      <c r="B474" s="87"/>
    </row>
    <row r="475" spans="1:2" x14ac:dyDescent="0.25">
      <c r="A475" s="19"/>
      <c r="B475" s="87"/>
    </row>
    <row r="476" spans="1:2" x14ac:dyDescent="0.25">
      <c r="A476" s="19"/>
      <c r="B476" s="87"/>
    </row>
    <row r="477" spans="1:2" x14ac:dyDescent="0.25">
      <c r="A477" s="19"/>
      <c r="B477" s="87"/>
    </row>
    <row r="478" spans="1:2" x14ac:dyDescent="0.25">
      <c r="A478" s="19"/>
      <c r="B478" s="87"/>
    </row>
    <row r="479" spans="1:2" x14ac:dyDescent="0.25">
      <c r="A479" s="19"/>
      <c r="B479" s="87"/>
    </row>
    <row r="480" spans="1:2" x14ac:dyDescent="0.25">
      <c r="A480" s="19"/>
      <c r="B480" s="87"/>
    </row>
    <row r="481" spans="1:2" x14ac:dyDescent="0.25">
      <c r="A481" s="19"/>
      <c r="B481" s="87"/>
    </row>
    <row r="482" spans="1:2" x14ac:dyDescent="0.25">
      <c r="A482" s="19"/>
      <c r="B482" s="87"/>
    </row>
    <row r="483" spans="1:2" x14ac:dyDescent="0.25">
      <c r="A483" s="19"/>
      <c r="B483" s="87"/>
    </row>
    <row r="484" spans="1:2" x14ac:dyDescent="0.25">
      <c r="A484" s="19"/>
      <c r="B484" s="87"/>
    </row>
    <row r="485" spans="1:2" x14ac:dyDescent="0.25">
      <c r="A485" s="19"/>
      <c r="B485" s="87"/>
    </row>
    <row r="486" spans="1:2" x14ac:dyDescent="0.25">
      <c r="A486" s="19"/>
      <c r="B486" s="87"/>
    </row>
    <row r="487" spans="1:2" x14ac:dyDescent="0.25">
      <c r="A487" s="19"/>
      <c r="B487" s="87"/>
    </row>
    <row r="488" spans="1:2" x14ac:dyDescent="0.25">
      <c r="A488" s="19"/>
      <c r="B488" s="87"/>
    </row>
    <row r="489" spans="1:2" x14ac:dyDescent="0.25">
      <c r="A489" s="19"/>
      <c r="B489" s="87"/>
    </row>
    <row r="490" spans="1:2" x14ac:dyDescent="0.25">
      <c r="A490" s="19"/>
      <c r="B490" s="87"/>
    </row>
    <row r="491" spans="1:2" x14ac:dyDescent="0.25">
      <c r="A491" s="19"/>
      <c r="B491" s="87"/>
    </row>
    <row r="492" spans="1:2" x14ac:dyDescent="0.25">
      <c r="A492" s="19"/>
      <c r="B492" s="87"/>
    </row>
    <row r="493" spans="1:2" x14ac:dyDescent="0.25">
      <c r="A493" s="19"/>
      <c r="B493" s="87"/>
    </row>
    <row r="494" spans="1:2" x14ac:dyDescent="0.25">
      <c r="A494" s="19"/>
      <c r="B494" s="87"/>
    </row>
    <row r="495" spans="1:2" x14ac:dyDescent="0.25">
      <c r="A495" s="19"/>
      <c r="B495" s="87"/>
    </row>
    <row r="496" spans="1:2" x14ac:dyDescent="0.25">
      <c r="A496" s="19"/>
      <c r="B496" s="87"/>
    </row>
    <row r="497" spans="1:2" x14ac:dyDescent="0.25">
      <c r="A497" s="19"/>
      <c r="B497" s="87"/>
    </row>
    <row r="498" spans="1:2" x14ac:dyDescent="0.25">
      <c r="A498" s="19"/>
      <c r="B498" s="87"/>
    </row>
    <row r="499" spans="1:2" x14ac:dyDescent="0.25">
      <c r="A499" s="19"/>
      <c r="B499" s="87"/>
    </row>
    <row r="500" spans="1:2" x14ac:dyDescent="0.25">
      <c r="A500" s="19"/>
      <c r="B500" s="87"/>
    </row>
    <row r="501" spans="1:2" x14ac:dyDescent="0.25">
      <c r="A501" s="19"/>
      <c r="B501" s="87"/>
    </row>
    <row r="502" spans="1:2" x14ac:dyDescent="0.25">
      <c r="A502" s="19"/>
      <c r="B502" s="87"/>
    </row>
    <row r="503" spans="1:2" x14ac:dyDescent="0.25">
      <c r="A503" s="19"/>
      <c r="B503" s="87"/>
    </row>
    <row r="504" spans="1:2" x14ac:dyDescent="0.25">
      <c r="A504" s="19"/>
      <c r="B504" s="87"/>
    </row>
    <row r="505" spans="1:2" x14ac:dyDescent="0.25">
      <c r="A505" s="19"/>
      <c r="B505" s="87"/>
    </row>
    <row r="506" spans="1:2" x14ac:dyDescent="0.25">
      <c r="A506" s="19"/>
      <c r="B506" s="87"/>
    </row>
    <row r="507" spans="1:2" x14ac:dyDescent="0.25">
      <c r="A507" s="19"/>
      <c r="B507" s="87"/>
    </row>
    <row r="508" spans="1:2" x14ac:dyDescent="0.25">
      <c r="A508" s="19"/>
      <c r="B508" s="87"/>
    </row>
    <row r="509" spans="1:2" x14ac:dyDescent="0.25">
      <c r="A509" s="19"/>
      <c r="B509" s="87"/>
    </row>
    <row r="510" spans="1:2" x14ac:dyDescent="0.25">
      <c r="A510" s="19"/>
      <c r="B510" s="87"/>
    </row>
    <row r="511" spans="1:2" x14ac:dyDescent="0.25">
      <c r="A511" s="19"/>
      <c r="B511" s="87"/>
    </row>
    <row r="512" spans="1:2" x14ac:dyDescent="0.25">
      <c r="A512" s="19"/>
      <c r="B512" s="87"/>
    </row>
    <row r="513" spans="1:2" x14ac:dyDescent="0.25">
      <c r="A513" s="19"/>
      <c r="B513" s="87"/>
    </row>
    <row r="514" spans="1:2" x14ac:dyDescent="0.25">
      <c r="A514" s="19"/>
      <c r="B514" s="87"/>
    </row>
    <row r="515" spans="1:2" x14ac:dyDescent="0.25">
      <c r="A515" s="19"/>
      <c r="B515" s="87"/>
    </row>
    <row r="516" spans="1:2" x14ac:dyDescent="0.25">
      <c r="A516" s="19"/>
      <c r="B516" s="87"/>
    </row>
    <row r="517" spans="1:2" x14ac:dyDescent="0.25">
      <c r="A517" s="19"/>
      <c r="B517" s="87"/>
    </row>
    <row r="518" spans="1:2" x14ac:dyDescent="0.25">
      <c r="A518" s="19"/>
      <c r="B518" s="87"/>
    </row>
    <row r="519" spans="1:2" x14ac:dyDescent="0.25">
      <c r="A519" s="19"/>
      <c r="B519" s="87"/>
    </row>
    <row r="520" spans="1:2" x14ac:dyDescent="0.25">
      <c r="A520" s="19"/>
      <c r="B520" s="87"/>
    </row>
    <row r="521" spans="1:2" x14ac:dyDescent="0.25">
      <c r="A521" s="19"/>
      <c r="B521" s="87"/>
    </row>
    <row r="522" spans="1:2" x14ac:dyDescent="0.25">
      <c r="A522" s="19"/>
      <c r="B522" s="87"/>
    </row>
    <row r="523" spans="1:2" x14ac:dyDescent="0.25">
      <c r="A523" s="19"/>
      <c r="B523" s="87"/>
    </row>
    <row r="524" spans="1:2" x14ac:dyDescent="0.25">
      <c r="A524" s="19"/>
      <c r="B524" s="87"/>
    </row>
    <row r="525" spans="1:2" x14ac:dyDescent="0.25">
      <c r="A525" s="19"/>
      <c r="B525" s="87"/>
    </row>
    <row r="526" spans="1:2" x14ac:dyDescent="0.25">
      <c r="A526" s="19"/>
      <c r="B526" s="87"/>
    </row>
    <row r="527" spans="1:2" x14ac:dyDescent="0.25">
      <c r="A527" s="19"/>
      <c r="B527" s="87"/>
    </row>
    <row r="528" spans="1:2" x14ac:dyDescent="0.25">
      <c r="A528" s="19"/>
      <c r="B528" s="87"/>
    </row>
    <row r="529" spans="1:2" x14ac:dyDescent="0.25">
      <c r="A529" s="19"/>
      <c r="B529" s="87"/>
    </row>
    <row r="530" spans="1:2" x14ac:dyDescent="0.25">
      <c r="A530" s="19"/>
      <c r="B530" s="87"/>
    </row>
    <row r="531" spans="1:2" x14ac:dyDescent="0.25">
      <c r="A531" s="19"/>
      <c r="B531" s="87"/>
    </row>
    <row r="532" spans="1:2" x14ac:dyDescent="0.25">
      <c r="A532" s="19"/>
      <c r="B532" s="87"/>
    </row>
    <row r="533" spans="1:2" x14ac:dyDescent="0.25">
      <c r="A533" s="19"/>
      <c r="B533" s="87"/>
    </row>
    <row r="534" spans="1:2" x14ac:dyDescent="0.25">
      <c r="A534" s="19"/>
      <c r="B534" s="87"/>
    </row>
    <row r="535" spans="1:2" x14ac:dyDescent="0.25">
      <c r="A535" s="19"/>
      <c r="B535" s="87"/>
    </row>
    <row r="536" spans="1:2" x14ac:dyDescent="0.25">
      <c r="A536" s="19"/>
      <c r="B536" s="87"/>
    </row>
    <row r="537" spans="1:2" x14ac:dyDescent="0.25">
      <c r="A537" s="19"/>
      <c r="B537" s="87"/>
    </row>
    <row r="538" spans="1:2" x14ac:dyDescent="0.25">
      <c r="A538" s="19"/>
      <c r="B538" s="87"/>
    </row>
    <row r="539" spans="1:2" x14ac:dyDescent="0.25">
      <c r="A539" s="19"/>
      <c r="B539" s="87"/>
    </row>
    <row r="540" spans="1:2" x14ac:dyDescent="0.25">
      <c r="A540" s="19"/>
      <c r="B540" s="87"/>
    </row>
    <row r="541" spans="1:2" x14ac:dyDescent="0.25">
      <c r="A541" s="19"/>
      <c r="B541" s="87"/>
    </row>
    <row r="542" spans="1:2" x14ac:dyDescent="0.25">
      <c r="A542" s="19"/>
      <c r="B542" s="87"/>
    </row>
    <row r="543" spans="1:2" x14ac:dyDescent="0.25">
      <c r="A543" s="19"/>
      <c r="B543" s="87"/>
    </row>
    <row r="544" spans="1:2" x14ac:dyDescent="0.25">
      <c r="A544" s="19"/>
      <c r="B544" s="87"/>
    </row>
    <row r="545" spans="1:2" x14ac:dyDescent="0.25">
      <c r="A545" s="19"/>
      <c r="B545" s="87"/>
    </row>
    <row r="546" spans="1:2" x14ac:dyDescent="0.25">
      <c r="A546" s="19"/>
      <c r="B546" s="87"/>
    </row>
    <row r="547" spans="1:2" x14ac:dyDescent="0.25">
      <c r="A547" s="19"/>
      <c r="B547" s="87"/>
    </row>
    <row r="548" spans="1:2" x14ac:dyDescent="0.25">
      <c r="A548" s="19"/>
      <c r="B548" s="87"/>
    </row>
    <row r="549" spans="1:2" x14ac:dyDescent="0.25">
      <c r="A549" s="19"/>
      <c r="B549" s="87"/>
    </row>
    <row r="550" spans="1:2" x14ac:dyDescent="0.25">
      <c r="A550" s="19"/>
      <c r="B550" s="87"/>
    </row>
    <row r="551" spans="1:2" x14ac:dyDescent="0.25">
      <c r="A551" s="19"/>
      <c r="B551" s="87"/>
    </row>
    <row r="552" spans="1:2" x14ac:dyDescent="0.25">
      <c r="A552" s="19"/>
      <c r="B552" s="87"/>
    </row>
    <row r="553" spans="1:2" x14ac:dyDescent="0.25">
      <c r="A553" s="19"/>
      <c r="B553" s="87"/>
    </row>
    <row r="554" spans="1:2" x14ac:dyDescent="0.25">
      <c r="A554" s="19"/>
      <c r="B554" s="87"/>
    </row>
    <row r="555" spans="1:2" x14ac:dyDescent="0.25">
      <c r="A555" s="19"/>
      <c r="B555" s="87"/>
    </row>
    <row r="556" spans="1:2" x14ac:dyDescent="0.25">
      <c r="A556" s="19"/>
      <c r="B556" s="87"/>
    </row>
    <row r="557" spans="1:2" x14ac:dyDescent="0.25">
      <c r="A557" s="19"/>
      <c r="B557" s="87"/>
    </row>
    <row r="558" spans="1:2" x14ac:dyDescent="0.25">
      <c r="A558" s="19"/>
      <c r="B558" s="87"/>
    </row>
    <row r="559" spans="1:2" x14ac:dyDescent="0.25">
      <c r="A559" s="19"/>
      <c r="B559" s="87"/>
    </row>
    <row r="560" spans="1:2" x14ac:dyDescent="0.25">
      <c r="A560" s="19"/>
      <c r="B560" s="87"/>
    </row>
    <row r="561" spans="1:2" x14ac:dyDescent="0.25">
      <c r="A561" s="19"/>
      <c r="B561" s="87"/>
    </row>
    <row r="562" spans="1:2" x14ac:dyDescent="0.25">
      <c r="A562" s="19"/>
      <c r="B562" s="87"/>
    </row>
    <row r="563" spans="1:2" x14ac:dyDescent="0.25">
      <c r="A563" s="19"/>
      <c r="B563" s="87"/>
    </row>
    <row r="564" spans="1:2" x14ac:dyDescent="0.25">
      <c r="A564" s="19"/>
      <c r="B564" s="87"/>
    </row>
    <row r="565" spans="1:2" x14ac:dyDescent="0.25">
      <c r="A565" s="19"/>
      <c r="B565" s="87"/>
    </row>
    <row r="566" spans="1:2" x14ac:dyDescent="0.25">
      <c r="A566" s="19"/>
      <c r="B566" s="87"/>
    </row>
    <row r="567" spans="1:2" x14ac:dyDescent="0.25">
      <c r="A567" s="19"/>
      <c r="B567" s="87"/>
    </row>
    <row r="568" spans="1:2" x14ac:dyDescent="0.25">
      <c r="A568" s="19"/>
      <c r="B568" s="87"/>
    </row>
    <row r="569" spans="1:2" x14ac:dyDescent="0.25">
      <c r="A569" s="19"/>
      <c r="B569" s="87"/>
    </row>
    <row r="570" spans="1:2" x14ac:dyDescent="0.25">
      <c r="A570" s="19"/>
      <c r="B570" s="87"/>
    </row>
    <row r="571" spans="1:2" x14ac:dyDescent="0.25">
      <c r="A571" s="19"/>
      <c r="B571" s="87"/>
    </row>
    <row r="572" spans="1:2" x14ac:dyDescent="0.25">
      <c r="A572" s="19"/>
      <c r="B572" s="87"/>
    </row>
    <row r="573" spans="1:2" x14ac:dyDescent="0.25">
      <c r="A573" s="19"/>
      <c r="B573" s="87"/>
    </row>
    <row r="574" spans="1:2" x14ac:dyDescent="0.25">
      <c r="A574" s="19"/>
      <c r="B574" s="87"/>
    </row>
    <row r="575" spans="1:2" x14ac:dyDescent="0.25">
      <c r="A575" s="19"/>
      <c r="B575" s="87"/>
    </row>
    <row r="576" spans="1:2" x14ac:dyDescent="0.25">
      <c r="A576" s="19"/>
      <c r="B576" s="87"/>
    </row>
    <row r="577" spans="1:2" x14ac:dyDescent="0.25">
      <c r="A577" s="19"/>
      <c r="B577" s="87"/>
    </row>
    <row r="578" spans="1:2" x14ac:dyDescent="0.25">
      <c r="A578" s="19"/>
      <c r="B578" s="87"/>
    </row>
    <row r="579" spans="1:2" x14ac:dyDescent="0.25">
      <c r="A579" s="19"/>
      <c r="B579" s="87"/>
    </row>
    <row r="580" spans="1:2" x14ac:dyDescent="0.25">
      <c r="A580" s="19"/>
      <c r="B580" s="87"/>
    </row>
    <row r="581" spans="1:2" x14ac:dyDescent="0.25">
      <c r="A581" s="19"/>
      <c r="B581" s="87"/>
    </row>
    <row r="582" spans="1:2" x14ac:dyDescent="0.25">
      <c r="A582" s="19"/>
      <c r="B582" s="87"/>
    </row>
    <row r="583" spans="1:2" x14ac:dyDescent="0.25">
      <c r="A583" s="19"/>
      <c r="B583" s="87"/>
    </row>
    <row r="584" spans="1:2" x14ac:dyDescent="0.25">
      <c r="A584" s="19"/>
      <c r="B584" s="87"/>
    </row>
    <row r="585" spans="1:2" x14ac:dyDescent="0.25">
      <c r="A585" s="19"/>
      <c r="B585" s="87"/>
    </row>
    <row r="586" spans="1:2" x14ac:dyDescent="0.25">
      <c r="A586" s="19"/>
      <c r="B586" s="87"/>
    </row>
    <row r="587" spans="1:2" x14ac:dyDescent="0.25">
      <c r="A587" s="19"/>
      <c r="B587" s="87"/>
    </row>
    <row r="588" spans="1:2" x14ac:dyDescent="0.25">
      <c r="A588" s="19"/>
      <c r="B588" s="87"/>
    </row>
    <row r="589" spans="1:2" x14ac:dyDescent="0.25">
      <c r="A589" s="19"/>
      <c r="B589" s="87"/>
    </row>
    <row r="590" spans="1:2" x14ac:dyDescent="0.25">
      <c r="A590" s="19"/>
      <c r="B590" s="87"/>
    </row>
    <row r="591" spans="1:2" x14ac:dyDescent="0.25">
      <c r="A591" s="19"/>
      <c r="B591" s="87"/>
    </row>
    <row r="592" spans="1:2" x14ac:dyDescent="0.25">
      <c r="A592" s="19"/>
      <c r="B592" s="87"/>
    </row>
    <row r="593" spans="1:2" x14ac:dyDescent="0.25">
      <c r="A593" s="19"/>
      <c r="B593" s="87"/>
    </row>
    <row r="594" spans="1:2" x14ac:dyDescent="0.25">
      <c r="A594" s="19"/>
      <c r="B594" s="87"/>
    </row>
    <row r="595" spans="1:2" x14ac:dyDescent="0.25">
      <c r="A595" s="19"/>
      <c r="B595" s="87"/>
    </row>
    <row r="596" spans="1:2" x14ac:dyDescent="0.25">
      <c r="A596" s="19"/>
      <c r="B596" s="87"/>
    </row>
    <row r="597" spans="1:2" x14ac:dyDescent="0.25">
      <c r="A597" s="19"/>
      <c r="B597" s="87"/>
    </row>
    <row r="598" spans="1:2" x14ac:dyDescent="0.25">
      <c r="A598" s="19"/>
      <c r="B598" s="87"/>
    </row>
    <row r="599" spans="1:2" x14ac:dyDescent="0.25">
      <c r="A599" s="19"/>
      <c r="B599" s="87"/>
    </row>
    <row r="600" spans="1:2" x14ac:dyDescent="0.25">
      <c r="A600" s="19"/>
      <c r="B600" s="87"/>
    </row>
    <row r="601" spans="1:2" x14ac:dyDescent="0.25">
      <c r="A601" s="19"/>
      <c r="B601" s="87"/>
    </row>
    <row r="602" spans="1:2" x14ac:dyDescent="0.25">
      <c r="A602" s="19"/>
      <c r="B602" s="87"/>
    </row>
    <row r="603" spans="1:2" x14ac:dyDescent="0.25">
      <c r="A603" s="19"/>
      <c r="B603" s="87"/>
    </row>
    <row r="604" spans="1:2" x14ac:dyDescent="0.25">
      <c r="A604" s="19"/>
      <c r="B604" s="87"/>
    </row>
    <row r="605" spans="1:2" x14ac:dyDescent="0.25">
      <c r="A605" s="19"/>
      <c r="B605" s="87"/>
    </row>
    <row r="606" spans="1:2" x14ac:dyDescent="0.25">
      <c r="A606" s="19"/>
      <c r="B606" s="87"/>
    </row>
    <row r="607" spans="1:2" x14ac:dyDescent="0.25">
      <c r="A607" s="19"/>
      <c r="B607" s="87"/>
    </row>
    <row r="608" spans="1:2" x14ac:dyDescent="0.25">
      <c r="A608" s="19"/>
      <c r="B608" s="87"/>
    </row>
    <row r="609" spans="1:2" x14ac:dyDescent="0.25">
      <c r="A609" s="19"/>
      <c r="B609" s="87"/>
    </row>
    <row r="610" spans="1:2" x14ac:dyDescent="0.25">
      <c r="A610" s="19"/>
      <c r="B610" s="87"/>
    </row>
    <row r="611" spans="1:2" x14ac:dyDescent="0.25">
      <c r="A611" s="19"/>
      <c r="B611" s="87"/>
    </row>
    <row r="612" spans="1:2" x14ac:dyDescent="0.25">
      <c r="A612" s="19"/>
      <c r="B612" s="87"/>
    </row>
    <row r="613" spans="1:2" x14ac:dyDescent="0.25">
      <c r="A613" s="19"/>
      <c r="B613" s="87"/>
    </row>
    <row r="614" spans="1:2" x14ac:dyDescent="0.25">
      <c r="A614" s="19"/>
      <c r="B614" s="87"/>
    </row>
    <row r="615" spans="1:2" x14ac:dyDescent="0.25">
      <c r="A615" s="19"/>
      <c r="B615" s="87"/>
    </row>
    <row r="616" spans="1:2" x14ac:dyDescent="0.25">
      <c r="A616" s="19"/>
      <c r="B616" s="87"/>
    </row>
    <row r="617" spans="1:2" x14ac:dyDescent="0.25">
      <c r="A617" s="19"/>
      <c r="B617" s="87"/>
    </row>
    <row r="618" spans="1:2" x14ac:dyDescent="0.25">
      <c r="A618" s="19"/>
      <c r="B618" s="87"/>
    </row>
    <row r="619" spans="1:2" x14ac:dyDescent="0.25">
      <c r="A619" s="19"/>
      <c r="B619" s="87"/>
    </row>
    <row r="620" spans="1:2" x14ac:dyDescent="0.25">
      <c r="A620" s="19"/>
      <c r="B620" s="87"/>
    </row>
    <row r="621" spans="1:2" x14ac:dyDescent="0.25">
      <c r="A621" s="19"/>
      <c r="B621" s="87"/>
    </row>
    <row r="622" spans="1:2" x14ac:dyDescent="0.25">
      <c r="A622" s="19"/>
      <c r="B622" s="87"/>
    </row>
    <row r="623" spans="1:2" x14ac:dyDescent="0.25">
      <c r="A623" s="19"/>
      <c r="B623" s="87"/>
    </row>
    <row r="624" spans="1:2" x14ac:dyDescent="0.25">
      <c r="A624" s="19"/>
      <c r="B624" s="87"/>
    </row>
    <row r="625" spans="1:2" x14ac:dyDescent="0.25">
      <c r="A625" s="19"/>
      <c r="B625" s="87"/>
    </row>
    <row r="626" spans="1:2" x14ac:dyDescent="0.25">
      <c r="A626" s="19"/>
      <c r="B626" s="87"/>
    </row>
    <row r="627" spans="1:2" x14ac:dyDescent="0.25">
      <c r="A627" s="19"/>
      <c r="B627" s="87"/>
    </row>
    <row r="628" spans="1:2" x14ac:dyDescent="0.25">
      <c r="A628" s="19"/>
      <c r="B628" s="87"/>
    </row>
    <row r="629" spans="1:2" x14ac:dyDescent="0.25">
      <c r="A629" s="19"/>
      <c r="B629" s="87"/>
    </row>
    <row r="630" spans="1:2" x14ac:dyDescent="0.25">
      <c r="A630" s="19"/>
      <c r="B630" s="87"/>
    </row>
    <row r="631" spans="1:2" x14ac:dyDescent="0.25">
      <c r="A631" s="19"/>
      <c r="B631" s="87"/>
    </row>
    <row r="632" spans="1:2" x14ac:dyDescent="0.25">
      <c r="A632" s="19"/>
      <c r="B632" s="87"/>
    </row>
    <row r="633" spans="1:2" x14ac:dyDescent="0.25">
      <c r="A633" s="19"/>
      <c r="B633" s="87"/>
    </row>
    <row r="634" spans="1:2" x14ac:dyDescent="0.25">
      <c r="A634" s="19"/>
      <c r="B634" s="87"/>
    </row>
    <row r="635" spans="1:2" x14ac:dyDescent="0.25">
      <c r="A635" s="19"/>
      <c r="B635" s="87"/>
    </row>
    <row r="636" spans="1:2" x14ac:dyDescent="0.25">
      <c r="A636" s="19"/>
      <c r="B636" s="87"/>
    </row>
    <row r="637" spans="1:2" x14ac:dyDescent="0.25">
      <c r="A637" s="19"/>
      <c r="B637" s="87"/>
    </row>
    <row r="638" spans="1:2" x14ac:dyDescent="0.25">
      <c r="A638" s="19"/>
      <c r="B638" s="87"/>
    </row>
    <row r="639" spans="1:2" x14ac:dyDescent="0.25">
      <c r="A639" s="19"/>
      <c r="B639" s="87"/>
    </row>
    <row r="640" spans="1:2" x14ac:dyDescent="0.25">
      <c r="A640" s="19"/>
      <c r="B640" s="87"/>
    </row>
    <row r="641" spans="1:2" x14ac:dyDescent="0.25">
      <c r="A641" s="19"/>
      <c r="B641" s="87"/>
    </row>
    <row r="642" spans="1:2" x14ac:dyDescent="0.25">
      <c r="A642" s="19"/>
      <c r="B642" s="87"/>
    </row>
    <row r="643" spans="1:2" x14ac:dyDescent="0.25">
      <c r="A643" s="19"/>
      <c r="B643" s="87"/>
    </row>
    <row r="644" spans="1:2" x14ac:dyDescent="0.25">
      <c r="A644" s="19"/>
      <c r="B644" s="87"/>
    </row>
    <row r="645" spans="1:2" x14ac:dyDescent="0.25">
      <c r="A645" s="19"/>
      <c r="B645" s="87"/>
    </row>
    <row r="646" spans="1:2" x14ac:dyDescent="0.25">
      <c r="A646" s="19"/>
      <c r="B646" s="87"/>
    </row>
    <row r="647" spans="1:2" x14ac:dyDescent="0.25">
      <c r="A647" s="19"/>
      <c r="B647" s="87"/>
    </row>
    <row r="648" spans="1:2" x14ac:dyDescent="0.25">
      <c r="A648" s="19"/>
      <c r="B648" s="87"/>
    </row>
    <row r="649" spans="1:2" x14ac:dyDescent="0.25">
      <c r="A649" s="19"/>
      <c r="B649" s="87"/>
    </row>
    <row r="650" spans="1:2" x14ac:dyDescent="0.25">
      <c r="A650" s="19"/>
      <c r="B650" s="87"/>
    </row>
    <row r="651" spans="1:2" x14ac:dyDescent="0.25">
      <c r="A651" s="19"/>
      <c r="B651" s="87"/>
    </row>
    <row r="652" spans="1:2" x14ac:dyDescent="0.25">
      <c r="A652" s="19"/>
      <c r="B652" s="87"/>
    </row>
    <row r="653" spans="1:2" x14ac:dyDescent="0.25">
      <c r="A653" s="19"/>
      <c r="B653" s="87"/>
    </row>
    <row r="654" spans="1:2" x14ac:dyDescent="0.25">
      <c r="A654" s="19"/>
      <c r="B654" s="87"/>
    </row>
    <row r="655" spans="1:2" x14ac:dyDescent="0.25">
      <c r="A655" s="19"/>
      <c r="B655" s="87"/>
    </row>
    <row r="656" spans="1:2" x14ac:dyDescent="0.25">
      <c r="A656" s="19"/>
      <c r="B656" s="87"/>
    </row>
    <row r="657" spans="1:2" x14ac:dyDescent="0.25">
      <c r="A657" s="19"/>
      <c r="B657" s="87"/>
    </row>
    <row r="658" spans="1:2" x14ac:dyDescent="0.25">
      <c r="A658" s="19"/>
      <c r="B658" s="87"/>
    </row>
    <row r="659" spans="1:2" x14ac:dyDescent="0.25">
      <c r="A659" s="19"/>
      <c r="B659" s="87"/>
    </row>
    <row r="660" spans="1:2" x14ac:dyDescent="0.25">
      <c r="A660" s="19"/>
      <c r="B660" s="87"/>
    </row>
    <row r="661" spans="1:2" x14ac:dyDescent="0.25">
      <c r="A661" s="19"/>
      <c r="B661" s="87"/>
    </row>
    <row r="662" spans="1:2" x14ac:dyDescent="0.25">
      <c r="A662" s="19"/>
      <c r="B662" s="87"/>
    </row>
    <row r="663" spans="1:2" x14ac:dyDescent="0.25">
      <c r="A663" s="19"/>
      <c r="B663" s="87"/>
    </row>
    <row r="664" spans="1:2" x14ac:dyDescent="0.25">
      <c r="A664" s="19"/>
      <c r="B664" s="87"/>
    </row>
    <row r="665" spans="1:2" x14ac:dyDescent="0.25">
      <c r="A665" s="19"/>
      <c r="B665" s="87"/>
    </row>
    <row r="666" spans="1:2" x14ac:dyDescent="0.25">
      <c r="A666" s="19"/>
      <c r="B666" s="87"/>
    </row>
    <row r="667" spans="1:2" x14ac:dyDescent="0.25">
      <c r="A667" s="19"/>
      <c r="B667" s="87"/>
    </row>
    <row r="668" spans="1:2" x14ac:dyDescent="0.25">
      <c r="A668" s="19"/>
      <c r="B668" s="87"/>
    </row>
    <row r="669" spans="1:2" x14ac:dyDescent="0.25">
      <c r="A669" s="19"/>
      <c r="B669" s="87"/>
    </row>
    <row r="670" spans="1:2" x14ac:dyDescent="0.25">
      <c r="A670" s="19"/>
      <c r="B670" s="87"/>
    </row>
    <row r="671" spans="1:2" x14ac:dyDescent="0.25">
      <c r="A671" s="19"/>
      <c r="B671" s="87"/>
    </row>
    <row r="672" spans="1:2" x14ac:dyDescent="0.25">
      <c r="A672" s="19"/>
      <c r="B672" s="87"/>
    </row>
    <row r="673" spans="1:2" x14ac:dyDescent="0.25">
      <c r="A673" s="19"/>
      <c r="B673" s="87"/>
    </row>
    <row r="674" spans="1:2" x14ac:dyDescent="0.25">
      <c r="A674" s="19"/>
      <c r="B674" s="87"/>
    </row>
    <row r="675" spans="1:2" x14ac:dyDescent="0.25">
      <c r="A675" s="19"/>
      <c r="B675" s="87"/>
    </row>
    <row r="676" spans="1:2" x14ac:dyDescent="0.25">
      <c r="A676" s="19"/>
      <c r="B676" s="87"/>
    </row>
    <row r="677" spans="1:2" x14ac:dyDescent="0.25">
      <c r="A677" s="19"/>
      <c r="B677" s="87"/>
    </row>
    <row r="678" spans="1:2" x14ac:dyDescent="0.25">
      <c r="A678" s="19"/>
      <c r="B678" s="87"/>
    </row>
    <row r="679" spans="1:2" x14ac:dyDescent="0.25">
      <c r="A679" s="19"/>
      <c r="B679" s="87"/>
    </row>
    <row r="680" spans="1:2" x14ac:dyDescent="0.25">
      <c r="A680" s="19"/>
      <c r="B680" s="87"/>
    </row>
    <row r="681" spans="1:2" x14ac:dyDescent="0.25">
      <c r="A681" s="19"/>
      <c r="B681" s="87"/>
    </row>
    <row r="682" spans="1:2" x14ac:dyDescent="0.25">
      <c r="A682" s="19"/>
      <c r="B682" s="87"/>
    </row>
    <row r="683" spans="1:2" x14ac:dyDescent="0.25">
      <c r="A683" s="19"/>
      <c r="B683" s="87"/>
    </row>
    <row r="684" spans="1:2" x14ac:dyDescent="0.25">
      <c r="A684" s="19"/>
      <c r="B684" s="87"/>
    </row>
    <row r="685" spans="1:2" x14ac:dyDescent="0.25">
      <c r="A685" s="19"/>
      <c r="B685" s="87"/>
    </row>
    <row r="686" spans="1:2" x14ac:dyDescent="0.25">
      <c r="A686" s="19"/>
      <c r="B686" s="87"/>
    </row>
    <row r="687" spans="1:2" x14ac:dyDescent="0.25">
      <c r="A687" s="19"/>
      <c r="B687" s="87"/>
    </row>
    <row r="688" spans="1:2" x14ac:dyDescent="0.25">
      <c r="A688" s="19"/>
      <c r="B688" s="87"/>
    </row>
    <row r="689" spans="1:2" x14ac:dyDescent="0.25">
      <c r="A689" s="19"/>
      <c r="B689" s="87"/>
    </row>
    <row r="690" spans="1:2" x14ac:dyDescent="0.25">
      <c r="A690" s="19"/>
      <c r="B690" s="87"/>
    </row>
    <row r="691" spans="1:2" x14ac:dyDescent="0.25">
      <c r="A691" s="19"/>
      <c r="B691" s="87"/>
    </row>
    <row r="692" spans="1:2" x14ac:dyDescent="0.25">
      <c r="A692" s="19"/>
      <c r="B692" s="87"/>
    </row>
    <row r="693" spans="1:2" x14ac:dyDescent="0.25">
      <c r="A693" s="19"/>
      <c r="B693" s="87"/>
    </row>
    <row r="694" spans="1:2" x14ac:dyDescent="0.25">
      <c r="A694" s="19"/>
      <c r="B694" s="87"/>
    </row>
    <row r="695" spans="1:2" x14ac:dyDescent="0.25">
      <c r="A695" s="19"/>
      <c r="B695" s="87"/>
    </row>
    <row r="696" spans="1:2" x14ac:dyDescent="0.25">
      <c r="A696" s="19"/>
      <c r="B696" s="87"/>
    </row>
    <row r="697" spans="1:2" x14ac:dyDescent="0.25">
      <c r="A697" s="19"/>
      <c r="B697" s="87"/>
    </row>
    <row r="698" spans="1:2" x14ac:dyDescent="0.25">
      <c r="A698" s="19"/>
      <c r="B698" s="87"/>
    </row>
    <row r="699" spans="1:2" x14ac:dyDescent="0.25">
      <c r="A699" s="19"/>
      <c r="B699" s="87"/>
    </row>
    <row r="700" spans="1:2" x14ac:dyDescent="0.25">
      <c r="A700" s="19"/>
      <c r="B700" s="87"/>
    </row>
    <row r="701" spans="1:2" x14ac:dyDescent="0.25">
      <c r="A701" s="19"/>
      <c r="B701" s="87"/>
    </row>
    <row r="702" spans="1:2" x14ac:dyDescent="0.25">
      <c r="A702" s="19"/>
      <c r="B702" s="87"/>
    </row>
    <row r="703" spans="1:2" x14ac:dyDescent="0.25">
      <c r="A703" s="19"/>
      <c r="B703" s="87"/>
    </row>
    <row r="704" spans="1:2" x14ac:dyDescent="0.25">
      <c r="A704" s="19"/>
      <c r="B704" s="87"/>
    </row>
    <row r="705" spans="1:2" x14ac:dyDescent="0.25">
      <c r="A705" s="19"/>
      <c r="B705" s="87"/>
    </row>
    <row r="706" spans="1:2" x14ac:dyDescent="0.25">
      <c r="A706" s="19"/>
      <c r="B706" s="87"/>
    </row>
    <row r="707" spans="1:2" x14ac:dyDescent="0.25">
      <c r="A707" s="19"/>
      <c r="B707" s="87"/>
    </row>
    <row r="708" spans="1:2" x14ac:dyDescent="0.25">
      <c r="A708" s="19"/>
      <c r="B708" s="87"/>
    </row>
    <row r="709" spans="1:2" x14ac:dyDescent="0.25">
      <c r="A709" s="19"/>
      <c r="B709" s="87"/>
    </row>
    <row r="710" spans="1:2" x14ac:dyDescent="0.25">
      <c r="A710" s="19"/>
      <c r="B710" s="87"/>
    </row>
    <row r="711" spans="1:2" x14ac:dyDescent="0.25">
      <c r="A711" s="19"/>
      <c r="B711" s="87"/>
    </row>
    <row r="712" spans="1:2" x14ac:dyDescent="0.25">
      <c r="A712" s="19"/>
      <c r="B712" s="87"/>
    </row>
    <row r="713" spans="1:2" x14ac:dyDescent="0.25">
      <c r="A713" s="19"/>
      <c r="B713" s="87"/>
    </row>
    <row r="714" spans="1:2" x14ac:dyDescent="0.25">
      <c r="A714" s="19"/>
      <c r="B714" s="87"/>
    </row>
    <row r="715" spans="1:2" x14ac:dyDescent="0.25">
      <c r="A715" s="19"/>
      <c r="B715" s="87"/>
    </row>
    <row r="716" spans="1:2" x14ac:dyDescent="0.25">
      <c r="A716" s="19"/>
      <c r="B716" s="87"/>
    </row>
    <row r="717" spans="1:2" x14ac:dyDescent="0.25">
      <c r="A717" s="19"/>
      <c r="B717" s="87"/>
    </row>
    <row r="718" spans="1:2" x14ac:dyDescent="0.25">
      <c r="A718" s="19"/>
      <c r="B718" s="87"/>
    </row>
    <row r="719" spans="1:2" x14ac:dyDescent="0.25">
      <c r="A719" s="19"/>
      <c r="B719" s="87"/>
    </row>
    <row r="720" spans="1:2" x14ac:dyDescent="0.25">
      <c r="A720" s="19"/>
      <c r="B720" s="87"/>
    </row>
    <row r="721" spans="1:2" x14ac:dyDescent="0.25">
      <c r="A721" s="19"/>
      <c r="B721" s="87"/>
    </row>
    <row r="722" spans="1:2" x14ac:dyDescent="0.25">
      <c r="A722" s="19"/>
      <c r="B722" s="87"/>
    </row>
    <row r="723" spans="1:2" x14ac:dyDescent="0.25">
      <c r="A723" s="19"/>
      <c r="B723" s="87"/>
    </row>
    <row r="724" spans="1:2" x14ac:dyDescent="0.25">
      <c r="A724" s="19"/>
      <c r="B724" s="87"/>
    </row>
    <row r="725" spans="1:2" x14ac:dyDescent="0.25">
      <c r="A725" s="19"/>
      <c r="B725" s="87"/>
    </row>
    <row r="726" spans="1:2" x14ac:dyDescent="0.25">
      <c r="A726" s="19"/>
      <c r="B726" s="87"/>
    </row>
    <row r="727" spans="1:2" x14ac:dyDescent="0.25">
      <c r="A727" s="19"/>
      <c r="B727" s="87"/>
    </row>
    <row r="728" spans="1:2" x14ac:dyDescent="0.25">
      <c r="A728" s="19"/>
      <c r="B728" s="87"/>
    </row>
    <row r="729" spans="1:2" x14ac:dyDescent="0.25">
      <c r="A729" s="19"/>
      <c r="B729" s="87"/>
    </row>
    <row r="730" spans="1:2" x14ac:dyDescent="0.25">
      <c r="A730" s="19"/>
      <c r="B730" s="87"/>
    </row>
    <row r="731" spans="1:2" x14ac:dyDescent="0.25">
      <c r="A731" s="19"/>
      <c r="B731" s="87"/>
    </row>
    <row r="732" spans="1:2" x14ac:dyDescent="0.25">
      <c r="A732" s="19"/>
      <c r="B732" s="87"/>
    </row>
    <row r="733" spans="1:2" x14ac:dyDescent="0.25">
      <c r="A733" s="19"/>
      <c r="B733" s="87"/>
    </row>
    <row r="734" spans="1:2" x14ac:dyDescent="0.25">
      <c r="A734" s="19"/>
      <c r="B734" s="87"/>
    </row>
    <row r="735" spans="1:2" x14ac:dyDescent="0.25">
      <c r="A735" s="19"/>
      <c r="B735" s="87"/>
    </row>
    <row r="736" spans="1:2" x14ac:dyDescent="0.25">
      <c r="A736" s="19"/>
      <c r="B736" s="87"/>
    </row>
    <row r="737" spans="1:2" x14ac:dyDescent="0.25">
      <c r="A737" s="19"/>
      <c r="B737" s="87"/>
    </row>
    <row r="738" spans="1:2" x14ac:dyDescent="0.25">
      <c r="A738" s="19"/>
      <c r="B738" s="87"/>
    </row>
    <row r="739" spans="1:2" x14ac:dyDescent="0.25">
      <c r="A739" s="19"/>
      <c r="B739" s="87"/>
    </row>
    <row r="740" spans="1:2" x14ac:dyDescent="0.25">
      <c r="A740" s="19"/>
      <c r="B740" s="87"/>
    </row>
    <row r="741" spans="1:2" x14ac:dyDescent="0.25">
      <c r="A741" s="19"/>
      <c r="B741" s="87"/>
    </row>
    <row r="742" spans="1:2" x14ac:dyDescent="0.25">
      <c r="A742" s="19"/>
      <c r="B742" s="87"/>
    </row>
    <row r="743" spans="1:2" x14ac:dyDescent="0.25">
      <c r="A743" s="19"/>
      <c r="B743" s="87"/>
    </row>
    <row r="744" spans="1:2" x14ac:dyDescent="0.25">
      <c r="A744" s="19"/>
      <c r="B744" s="87"/>
    </row>
    <row r="745" spans="1:2" x14ac:dyDescent="0.25">
      <c r="A745" s="19"/>
      <c r="B745" s="87"/>
    </row>
    <row r="746" spans="1:2" x14ac:dyDescent="0.25">
      <c r="A746" s="19"/>
      <c r="B746" s="87"/>
    </row>
    <row r="747" spans="1:2" x14ac:dyDescent="0.25">
      <c r="A747" s="19"/>
      <c r="B747" s="87"/>
    </row>
    <row r="748" spans="1:2" x14ac:dyDescent="0.25">
      <c r="A748" s="19"/>
      <c r="B748" s="87"/>
    </row>
    <row r="749" spans="1:2" x14ac:dyDescent="0.25">
      <c r="A749" s="19"/>
      <c r="B749" s="87"/>
    </row>
    <row r="750" spans="1:2" x14ac:dyDescent="0.25">
      <c r="A750" s="19"/>
      <c r="B750" s="87"/>
    </row>
    <row r="751" spans="1:2" x14ac:dyDescent="0.25">
      <c r="A751" s="19"/>
      <c r="B751" s="87"/>
    </row>
    <row r="752" spans="1:2" x14ac:dyDescent="0.25">
      <c r="A752" s="19"/>
      <c r="B752" s="87"/>
    </row>
    <row r="753" spans="1:2" x14ac:dyDescent="0.25">
      <c r="A753" s="19"/>
      <c r="B753" s="87"/>
    </row>
    <row r="754" spans="1:2" x14ac:dyDescent="0.25">
      <c r="A754" s="19"/>
      <c r="B754" s="87"/>
    </row>
    <row r="755" spans="1:2" x14ac:dyDescent="0.25">
      <c r="A755" s="19"/>
      <c r="B755" s="87"/>
    </row>
    <row r="756" spans="1:2" x14ac:dyDescent="0.25">
      <c r="A756" s="19"/>
      <c r="B756" s="87"/>
    </row>
    <row r="757" spans="1:2" x14ac:dyDescent="0.25">
      <c r="A757" s="19"/>
      <c r="B757" s="87"/>
    </row>
    <row r="758" spans="1:2" x14ac:dyDescent="0.25">
      <c r="A758" s="19"/>
      <c r="B758" s="87"/>
    </row>
    <row r="759" spans="1:2" x14ac:dyDescent="0.25">
      <c r="A759" s="19"/>
      <c r="B759" s="87"/>
    </row>
    <row r="760" spans="1:2" x14ac:dyDescent="0.25">
      <c r="A760" s="19"/>
      <c r="B760" s="87"/>
    </row>
    <row r="761" spans="1:2" x14ac:dyDescent="0.25">
      <c r="A761" s="19"/>
      <c r="B761" s="87"/>
    </row>
    <row r="762" spans="1:2" x14ac:dyDescent="0.25">
      <c r="A762" s="19"/>
      <c r="B762" s="87"/>
    </row>
    <row r="763" spans="1:2" x14ac:dyDescent="0.25">
      <c r="A763" s="19"/>
      <c r="B763" s="87"/>
    </row>
    <row r="764" spans="1:2" x14ac:dyDescent="0.25">
      <c r="A764" s="19"/>
      <c r="B764" s="87"/>
    </row>
    <row r="765" spans="1:2" x14ac:dyDescent="0.25">
      <c r="A765" s="19"/>
      <c r="B765" s="87"/>
    </row>
    <row r="766" spans="1:2" x14ac:dyDescent="0.25">
      <c r="A766" s="19"/>
      <c r="B766" s="87"/>
    </row>
    <row r="767" spans="1:2" x14ac:dyDescent="0.25">
      <c r="A767" s="19"/>
      <c r="B767" s="87"/>
    </row>
    <row r="768" spans="1:2" x14ac:dyDescent="0.25">
      <c r="A768" s="19"/>
      <c r="B768" s="87"/>
    </row>
    <row r="769" spans="1:2" x14ac:dyDescent="0.25">
      <c r="A769" s="19"/>
      <c r="B769" s="87"/>
    </row>
    <row r="770" spans="1:2" x14ac:dyDescent="0.25">
      <c r="A770" s="19"/>
      <c r="B770" s="87"/>
    </row>
    <row r="771" spans="1:2" x14ac:dyDescent="0.25">
      <c r="A771" s="19"/>
      <c r="B771" s="87"/>
    </row>
    <row r="772" spans="1:2" x14ac:dyDescent="0.25">
      <c r="A772" s="19"/>
      <c r="B772" s="87"/>
    </row>
    <row r="773" spans="1:2" x14ac:dyDescent="0.25">
      <c r="A773" s="19"/>
      <c r="B773" s="87"/>
    </row>
    <row r="774" spans="1:2" x14ac:dyDescent="0.25">
      <c r="A774" s="19"/>
      <c r="B774" s="87"/>
    </row>
    <row r="775" spans="1:2" x14ac:dyDescent="0.25">
      <c r="A775" s="19"/>
      <c r="B775" s="87"/>
    </row>
    <row r="776" spans="1:2" x14ac:dyDescent="0.25">
      <c r="A776" s="19"/>
      <c r="B776" s="87"/>
    </row>
    <row r="777" spans="1:2" x14ac:dyDescent="0.25">
      <c r="A777" s="19"/>
      <c r="B777" s="87"/>
    </row>
    <row r="778" spans="1:2" x14ac:dyDescent="0.25">
      <c r="A778" s="19"/>
      <c r="B778" s="87"/>
    </row>
    <row r="779" spans="1:2" x14ac:dyDescent="0.25">
      <c r="A779" s="19"/>
      <c r="B779" s="87"/>
    </row>
    <row r="780" spans="1:2" x14ac:dyDescent="0.25">
      <c r="A780" s="19"/>
      <c r="B780" s="87"/>
    </row>
    <row r="781" spans="1:2" x14ac:dyDescent="0.25">
      <c r="A781" s="19"/>
      <c r="B781" s="87"/>
    </row>
    <row r="782" spans="1:2" x14ac:dyDescent="0.25">
      <c r="A782" s="19"/>
      <c r="B782" s="87"/>
    </row>
    <row r="783" spans="1:2" x14ac:dyDescent="0.25">
      <c r="A783" s="19"/>
      <c r="B783" s="87"/>
    </row>
    <row r="784" spans="1:2" x14ac:dyDescent="0.25">
      <c r="A784" s="19"/>
      <c r="B784" s="87"/>
    </row>
    <row r="785" spans="1:2" x14ac:dyDescent="0.25">
      <c r="A785" s="19"/>
      <c r="B785" s="87"/>
    </row>
    <row r="786" spans="1:2" x14ac:dyDescent="0.25">
      <c r="A786" s="19"/>
      <c r="B786" s="87"/>
    </row>
    <row r="787" spans="1:2" x14ac:dyDescent="0.25">
      <c r="A787" s="19"/>
      <c r="B787" s="87"/>
    </row>
    <row r="788" spans="1:2" x14ac:dyDescent="0.25">
      <c r="A788" s="19"/>
      <c r="B788" s="87"/>
    </row>
    <row r="789" spans="1:2" x14ac:dyDescent="0.25">
      <c r="A789" s="19"/>
      <c r="B789" s="87"/>
    </row>
    <row r="790" spans="1:2" x14ac:dyDescent="0.25">
      <c r="A790" s="19"/>
      <c r="B790" s="87"/>
    </row>
    <row r="791" spans="1:2" x14ac:dyDescent="0.25">
      <c r="A791" s="19"/>
      <c r="B791" s="87"/>
    </row>
    <row r="792" spans="1:2" x14ac:dyDescent="0.25">
      <c r="A792" s="19"/>
      <c r="B792" s="87"/>
    </row>
    <row r="793" spans="1:2" x14ac:dyDescent="0.25">
      <c r="A793" s="19"/>
      <c r="B793" s="87"/>
    </row>
    <row r="794" spans="1:2" x14ac:dyDescent="0.25">
      <c r="A794" s="19"/>
      <c r="B794" s="87"/>
    </row>
    <row r="795" spans="1:2" x14ac:dyDescent="0.25">
      <c r="A795" s="19"/>
      <c r="B795" s="87"/>
    </row>
    <row r="796" spans="1:2" x14ac:dyDescent="0.25">
      <c r="A796" s="19"/>
      <c r="B796" s="87"/>
    </row>
    <row r="797" spans="1:2" x14ac:dyDescent="0.25">
      <c r="A797" s="19"/>
      <c r="B797" s="87"/>
    </row>
    <row r="798" spans="1:2" x14ac:dyDescent="0.25">
      <c r="A798" s="19"/>
      <c r="B798" s="87"/>
    </row>
    <row r="799" spans="1:2" x14ac:dyDescent="0.25">
      <c r="A799" s="19"/>
      <c r="B799" s="87"/>
    </row>
    <row r="800" spans="1:2" x14ac:dyDescent="0.25">
      <c r="A800" s="19"/>
      <c r="B800" s="87"/>
    </row>
    <row r="801" spans="1:2" x14ac:dyDescent="0.25">
      <c r="A801" s="19"/>
      <c r="B801" s="87"/>
    </row>
    <row r="802" spans="1:2" x14ac:dyDescent="0.25">
      <c r="A802" s="19"/>
      <c r="B802" s="87"/>
    </row>
    <row r="803" spans="1:2" x14ac:dyDescent="0.25">
      <c r="A803" s="19"/>
      <c r="B803" s="87"/>
    </row>
    <row r="804" spans="1:2" x14ac:dyDescent="0.25">
      <c r="A804" s="19"/>
      <c r="B804" s="87"/>
    </row>
    <row r="805" spans="1:2" x14ac:dyDescent="0.25">
      <c r="A805" s="19"/>
      <c r="B805" s="87"/>
    </row>
    <row r="806" spans="1:2" x14ac:dyDescent="0.25">
      <c r="A806" s="19"/>
      <c r="B806" s="87"/>
    </row>
    <row r="807" spans="1:2" x14ac:dyDescent="0.25">
      <c r="A807" s="19"/>
      <c r="B807" s="87"/>
    </row>
    <row r="808" spans="1:2" x14ac:dyDescent="0.25">
      <c r="A808" s="19"/>
      <c r="B808" s="87"/>
    </row>
    <row r="809" spans="1:2" x14ac:dyDescent="0.25">
      <c r="A809" s="19"/>
      <c r="B809" s="87"/>
    </row>
    <row r="810" spans="1:2" x14ac:dyDescent="0.25">
      <c r="A810" s="19"/>
      <c r="B810" s="87"/>
    </row>
    <row r="811" spans="1:2" x14ac:dyDescent="0.25">
      <c r="A811" s="19"/>
      <c r="B811" s="87"/>
    </row>
    <row r="812" spans="1:2" x14ac:dyDescent="0.25">
      <c r="A812" s="19"/>
      <c r="B812" s="87"/>
    </row>
    <row r="813" spans="1:2" x14ac:dyDescent="0.25">
      <c r="A813" s="19"/>
      <c r="B813" s="87"/>
    </row>
    <row r="814" spans="1:2" x14ac:dyDescent="0.25">
      <c r="A814" s="19"/>
      <c r="B814" s="87"/>
    </row>
    <row r="815" spans="1:2" x14ac:dyDescent="0.25">
      <c r="A815" s="19"/>
      <c r="B815" s="87"/>
    </row>
    <row r="816" spans="1:2" x14ac:dyDescent="0.25">
      <c r="A816" s="19"/>
      <c r="B816" s="87"/>
    </row>
    <row r="817" spans="1:2" x14ac:dyDescent="0.25">
      <c r="A817" s="19"/>
      <c r="B817" s="87"/>
    </row>
    <row r="818" spans="1:2" x14ac:dyDescent="0.25">
      <c r="A818" s="19"/>
      <c r="B818" s="87"/>
    </row>
    <row r="819" spans="1:2" x14ac:dyDescent="0.25">
      <c r="A819" s="19"/>
      <c r="B819" s="87"/>
    </row>
    <row r="820" spans="1:2" x14ac:dyDescent="0.25">
      <c r="A820" s="19"/>
      <c r="B820" s="87"/>
    </row>
    <row r="821" spans="1:2" x14ac:dyDescent="0.25">
      <c r="A821" s="19"/>
      <c r="B821" s="87"/>
    </row>
    <row r="822" spans="1:2" x14ac:dyDescent="0.25">
      <c r="A822" s="19"/>
      <c r="B822" s="87"/>
    </row>
    <row r="823" spans="1:2" x14ac:dyDescent="0.25">
      <c r="A823" s="19"/>
      <c r="B823" s="87"/>
    </row>
    <row r="824" spans="1:2" x14ac:dyDescent="0.25">
      <c r="A824" s="19"/>
      <c r="B824" s="87"/>
    </row>
    <row r="825" spans="1:2" x14ac:dyDescent="0.25">
      <c r="A825" s="19"/>
      <c r="B825" s="87"/>
    </row>
    <row r="826" spans="1:2" x14ac:dyDescent="0.25">
      <c r="A826" s="19"/>
      <c r="B826" s="87"/>
    </row>
    <row r="827" spans="1:2" x14ac:dyDescent="0.25">
      <c r="A827" s="19"/>
      <c r="B827" s="87"/>
    </row>
    <row r="828" spans="1:2" x14ac:dyDescent="0.25">
      <c r="A828" s="19"/>
      <c r="B828" s="87"/>
    </row>
    <row r="829" spans="1:2" x14ac:dyDescent="0.25">
      <c r="A829" s="19"/>
      <c r="B829" s="87"/>
    </row>
    <row r="830" spans="1:2" x14ac:dyDescent="0.25">
      <c r="A830" s="19"/>
      <c r="B830" s="87"/>
    </row>
    <row r="831" spans="1:2" x14ac:dyDescent="0.25">
      <c r="A831" s="19"/>
      <c r="B831" s="87"/>
    </row>
    <row r="832" spans="1:2" x14ac:dyDescent="0.25">
      <c r="A832" s="19"/>
      <c r="B832" s="87"/>
    </row>
    <row r="833" spans="1:2" x14ac:dyDescent="0.25">
      <c r="A833" s="19"/>
      <c r="B833" s="87"/>
    </row>
    <row r="834" spans="1:2" x14ac:dyDescent="0.25">
      <c r="A834" s="19"/>
      <c r="B834" s="87"/>
    </row>
    <row r="835" spans="1:2" x14ac:dyDescent="0.25">
      <c r="A835" s="19"/>
      <c r="B835" s="87"/>
    </row>
    <row r="836" spans="1:2" x14ac:dyDescent="0.25">
      <c r="A836" s="19"/>
      <c r="B836" s="87"/>
    </row>
    <row r="837" spans="1:2" x14ac:dyDescent="0.25">
      <c r="A837" s="19"/>
      <c r="B837" s="87"/>
    </row>
    <row r="838" spans="1:2" x14ac:dyDescent="0.25">
      <c r="A838" s="19"/>
      <c r="B838" s="87"/>
    </row>
    <row r="839" spans="1:2" x14ac:dyDescent="0.25">
      <c r="A839" s="19"/>
      <c r="B839" s="87"/>
    </row>
    <row r="840" spans="1:2" x14ac:dyDescent="0.25">
      <c r="A840" s="19"/>
      <c r="B840" s="87"/>
    </row>
    <row r="841" spans="1:2" x14ac:dyDescent="0.25">
      <c r="A841" s="19"/>
      <c r="B841" s="87"/>
    </row>
    <row r="842" spans="1:2" x14ac:dyDescent="0.25">
      <c r="A842" s="19"/>
      <c r="B842" s="87"/>
    </row>
    <row r="843" spans="1:2" x14ac:dyDescent="0.25">
      <c r="A843" s="19"/>
      <c r="B843" s="87"/>
    </row>
    <row r="844" spans="1:2" x14ac:dyDescent="0.25">
      <c r="A844" s="19"/>
      <c r="B844" s="87"/>
    </row>
    <row r="845" spans="1:2" x14ac:dyDescent="0.25">
      <c r="A845" s="19"/>
      <c r="B845" s="87"/>
    </row>
    <row r="846" spans="1:2" x14ac:dyDescent="0.25">
      <c r="A846" s="19"/>
      <c r="B846" s="87"/>
    </row>
    <row r="847" spans="1:2" x14ac:dyDescent="0.25">
      <c r="A847" s="19"/>
      <c r="B847" s="87"/>
    </row>
    <row r="848" spans="1:2" x14ac:dyDescent="0.25">
      <c r="A848" s="19"/>
      <c r="B848" s="87"/>
    </row>
    <row r="849" spans="1:2" x14ac:dyDescent="0.25">
      <c r="A849" s="19"/>
      <c r="B849" s="87"/>
    </row>
    <row r="850" spans="1:2" x14ac:dyDescent="0.25">
      <c r="A850" s="19"/>
      <c r="B850" s="87"/>
    </row>
    <row r="851" spans="1:2" x14ac:dyDescent="0.25">
      <c r="A851" s="19"/>
      <c r="B851" s="87"/>
    </row>
    <row r="852" spans="1:2" x14ac:dyDescent="0.25">
      <c r="A852" s="19"/>
      <c r="B852" s="87"/>
    </row>
    <row r="853" spans="1:2" x14ac:dyDescent="0.25">
      <c r="A853" s="19"/>
      <c r="B853" s="87"/>
    </row>
    <row r="854" spans="1:2" x14ac:dyDescent="0.25">
      <c r="A854" s="19"/>
      <c r="B854" s="87"/>
    </row>
    <row r="855" spans="1:2" x14ac:dyDescent="0.25">
      <c r="A855" s="19"/>
      <c r="B855" s="87"/>
    </row>
    <row r="856" spans="1:2" x14ac:dyDescent="0.25">
      <c r="A856" s="19"/>
      <c r="B856" s="87"/>
    </row>
    <row r="857" spans="1:2" x14ac:dyDescent="0.25">
      <c r="A857" s="19"/>
      <c r="B857" s="87"/>
    </row>
    <row r="858" spans="1:2" x14ac:dyDescent="0.25">
      <c r="A858" s="19"/>
      <c r="B858" s="87"/>
    </row>
    <row r="859" spans="1:2" x14ac:dyDescent="0.25">
      <c r="A859" s="19"/>
      <c r="B859" s="87"/>
    </row>
    <row r="860" spans="1:2" x14ac:dyDescent="0.25">
      <c r="A860" s="19"/>
      <c r="B860" s="87"/>
    </row>
    <row r="861" spans="1:2" x14ac:dyDescent="0.25">
      <c r="A861" s="19"/>
      <c r="B861" s="87"/>
    </row>
    <row r="862" spans="1:2" x14ac:dyDescent="0.25">
      <c r="A862" s="19"/>
      <c r="B862" s="87"/>
    </row>
    <row r="863" spans="1:2" x14ac:dyDescent="0.25">
      <c r="A863" s="19"/>
      <c r="B863" s="87"/>
    </row>
    <row r="864" spans="1:2" x14ac:dyDescent="0.25">
      <c r="A864" s="19"/>
      <c r="B864" s="87"/>
    </row>
    <row r="865" spans="1:2" x14ac:dyDescent="0.25">
      <c r="A865" s="19"/>
      <c r="B865" s="87"/>
    </row>
    <row r="866" spans="1:2" x14ac:dyDescent="0.25">
      <c r="A866" s="19"/>
      <c r="B866" s="87"/>
    </row>
    <row r="867" spans="1:2" x14ac:dyDescent="0.25">
      <c r="A867" s="19"/>
      <c r="B867" s="87"/>
    </row>
    <row r="868" spans="1:2" x14ac:dyDescent="0.25">
      <c r="A868" s="19"/>
      <c r="B868" s="87"/>
    </row>
    <row r="869" spans="1:2" x14ac:dyDescent="0.25">
      <c r="A869" s="19"/>
      <c r="B869" s="87"/>
    </row>
    <row r="870" spans="1:2" x14ac:dyDescent="0.25">
      <c r="A870" s="19"/>
      <c r="B870" s="87"/>
    </row>
    <row r="871" spans="1:2" x14ac:dyDescent="0.25">
      <c r="A871" s="19"/>
      <c r="B871" s="87"/>
    </row>
    <row r="872" spans="1:2" x14ac:dyDescent="0.25">
      <c r="A872" s="19"/>
      <c r="B872" s="87"/>
    </row>
    <row r="873" spans="1:2" x14ac:dyDescent="0.25">
      <c r="A873" s="19"/>
      <c r="B873" s="87"/>
    </row>
    <row r="874" spans="1:2" x14ac:dyDescent="0.25">
      <c r="A874" s="19"/>
      <c r="B874" s="87"/>
    </row>
    <row r="875" spans="1:2" x14ac:dyDescent="0.25">
      <c r="A875" s="19"/>
      <c r="B875" s="87"/>
    </row>
    <row r="876" spans="1:2" x14ac:dyDescent="0.25">
      <c r="A876" s="19"/>
      <c r="B876" s="87"/>
    </row>
    <row r="877" spans="1:2" x14ac:dyDescent="0.25">
      <c r="A877" s="19"/>
      <c r="B877" s="87"/>
    </row>
    <row r="878" spans="1:2" x14ac:dyDescent="0.25">
      <c r="A878" s="19"/>
      <c r="B878" s="87"/>
    </row>
    <row r="879" spans="1:2" x14ac:dyDescent="0.25">
      <c r="A879" s="19"/>
      <c r="B879" s="87"/>
    </row>
    <row r="880" spans="1:2" x14ac:dyDescent="0.25">
      <c r="A880" s="19"/>
      <c r="B880" s="87"/>
    </row>
    <row r="881" spans="1:2" x14ac:dyDescent="0.25">
      <c r="A881" s="19"/>
      <c r="B881" s="87"/>
    </row>
    <row r="882" spans="1:2" x14ac:dyDescent="0.25">
      <c r="A882" s="19"/>
      <c r="B882" s="87"/>
    </row>
    <row r="883" spans="1:2" x14ac:dyDescent="0.25">
      <c r="A883" s="19"/>
      <c r="B883" s="87"/>
    </row>
    <row r="884" spans="1:2" x14ac:dyDescent="0.25">
      <c r="A884" s="19"/>
      <c r="B884" s="87"/>
    </row>
    <row r="885" spans="1:2" x14ac:dyDescent="0.25">
      <c r="A885" s="19"/>
      <c r="B885" s="87"/>
    </row>
    <row r="886" spans="1:2" x14ac:dyDescent="0.25">
      <c r="A886" s="19"/>
      <c r="B886" s="87"/>
    </row>
    <row r="887" spans="1:2" x14ac:dyDescent="0.25">
      <c r="A887" s="19"/>
      <c r="B887" s="87"/>
    </row>
    <row r="888" spans="1:2" x14ac:dyDescent="0.25">
      <c r="A888" s="19"/>
      <c r="B888" s="87"/>
    </row>
    <row r="889" spans="1:2" x14ac:dyDescent="0.25">
      <c r="A889" s="19"/>
      <c r="B889" s="87"/>
    </row>
    <row r="890" spans="1:2" x14ac:dyDescent="0.25">
      <c r="A890" s="19"/>
      <c r="B890" s="87"/>
    </row>
    <row r="891" spans="1:2" x14ac:dyDescent="0.25">
      <c r="A891" s="19"/>
      <c r="B891" s="87"/>
    </row>
    <row r="892" spans="1:2" x14ac:dyDescent="0.25">
      <c r="A892" s="19"/>
      <c r="B892" s="87"/>
    </row>
    <row r="893" spans="1:2" x14ac:dyDescent="0.25">
      <c r="A893" s="19"/>
      <c r="B893" s="87"/>
    </row>
    <row r="894" spans="1:2" x14ac:dyDescent="0.25">
      <c r="A894" s="19"/>
      <c r="B894" s="87"/>
    </row>
    <row r="895" spans="1:2" x14ac:dyDescent="0.25">
      <c r="A895" s="19"/>
      <c r="B895" s="87"/>
    </row>
    <row r="896" spans="1:2" x14ac:dyDescent="0.25">
      <c r="A896" s="19"/>
      <c r="B896" s="87"/>
    </row>
    <row r="897" spans="1:2" x14ac:dyDescent="0.25">
      <c r="A897" s="19"/>
      <c r="B897" s="87"/>
    </row>
    <row r="898" spans="1:2" x14ac:dyDescent="0.25">
      <c r="A898" s="19"/>
      <c r="B898" s="87"/>
    </row>
    <row r="899" spans="1:2" x14ac:dyDescent="0.25">
      <c r="A899" s="19"/>
      <c r="B899" s="87"/>
    </row>
    <row r="900" spans="1:2" x14ac:dyDescent="0.25">
      <c r="A900" s="19"/>
      <c r="B900" s="87"/>
    </row>
    <row r="901" spans="1:2" x14ac:dyDescent="0.25">
      <c r="A901" s="19"/>
      <c r="B901" s="87"/>
    </row>
    <row r="902" spans="1:2" x14ac:dyDescent="0.25">
      <c r="A902" s="19"/>
      <c r="B902" s="87"/>
    </row>
    <row r="903" spans="1:2" x14ac:dyDescent="0.25">
      <c r="A903" s="19"/>
      <c r="B903" s="87"/>
    </row>
    <row r="904" spans="1:2" x14ac:dyDescent="0.25">
      <c r="A904" s="19"/>
      <c r="B904" s="87"/>
    </row>
    <row r="905" spans="1:2" x14ac:dyDescent="0.25">
      <c r="A905" s="19"/>
      <c r="B905" s="87"/>
    </row>
    <row r="906" spans="1:2" x14ac:dyDescent="0.25">
      <c r="A906" s="19"/>
      <c r="B906" s="87"/>
    </row>
    <row r="907" spans="1:2" x14ac:dyDescent="0.25">
      <c r="A907" s="19"/>
      <c r="B907" s="87"/>
    </row>
    <row r="908" spans="1:2" x14ac:dyDescent="0.25">
      <c r="A908" s="19"/>
      <c r="B908" s="87"/>
    </row>
    <row r="909" spans="1:2" x14ac:dyDescent="0.25">
      <c r="A909" s="19"/>
      <c r="B909" s="87"/>
    </row>
    <row r="910" spans="1:2" x14ac:dyDescent="0.25">
      <c r="A910" s="19"/>
      <c r="B910" s="87"/>
    </row>
    <row r="911" spans="1:2" x14ac:dyDescent="0.25">
      <c r="A911" s="19"/>
      <c r="B911" s="87"/>
    </row>
    <row r="912" spans="1:2" x14ac:dyDescent="0.25">
      <c r="A912" s="19"/>
      <c r="B912" s="87"/>
    </row>
    <row r="913" spans="1:2" x14ac:dyDescent="0.25">
      <c r="A913" s="19"/>
      <c r="B913" s="87"/>
    </row>
    <row r="914" spans="1:2" x14ac:dyDescent="0.25">
      <c r="A914" s="19"/>
      <c r="B914" s="87"/>
    </row>
    <row r="915" spans="1:2" x14ac:dyDescent="0.25">
      <c r="A915" s="19"/>
      <c r="B915" s="87"/>
    </row>
    <row r="916" spans="1:2" x14ac:dyDescent="0.25">
      <c r="A916" s="19"/>
      <c r="B916" s="87"/>
    </row>
    <row r="917" spans="1:2" x14ac:dyDescent="0.25">
      <c r="A917" s="19"/>
      <c r="B917" s="87"/>
    </row>
    <row r="918" spans="1:2" x14ac:dyDescent="0.25">
      <c r="A918" s="19"/>
      <c r="B918" s="87"/>
    </row>
    <row r="919" spans="1:2" x14ac:dyDescent="0.25">
      <c r="A919" s="19"/>
      <c r="B919" s="87"/>
    </row>
    <row r="920" spans="1:2" x14ac:dyDescent="0.25">
      <c r="A920" s="19"/>
      <c r="B920" s="87"/>
    </row>
    <row r="921" spans="1:2" x14ac:dyDescent="0.25">
      <c r="A921" s="19"/>
      <c r="B921" s="87"/>
    </row>
    <row r="922" spans="1:2" x14ac:dyDescent="0.25">
      <c r="A922" s="19"/>
      <c r="B922" s="87"/>
    </row>
    <row r="923" spans="1:2" x14ac:dyDescent="0.25">
      <c r="A923" s="19"/>
      <c r="B923" s="87"/>
    </row>
    <row r="924" spans="1:2" x14ac:dyDescent="0.25">
      <c r="A924" s="19"/>
      <c r="B924" s="87"/>
    </row>
    <row r="925" spans="1:2" x14ac:dyDescent="0.25">
      <c r="A925" s="19"/>
      <c r="B925" s="87"/>
    </row>
    <row r="926" spans="1:2" x14ac:dyDescent="0.25">
      <c r="A926" s="19"/>
      <c r="B926" s="87"/>
    </row>
    <row r="927" spans="1:2" x14ac:dyDescent="0.25">
      <c r="A927" s="19"/>
      <c r="B927" s="87"/>
    </row>
    <row r="928" spans="1:2" x14ac:dyDescent="0.25">
      <c r="A928" s="19"/>
      <c r="B928" s="87"/>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9C8FE-7543-4CE4-B095-5FF456251CEA}">
  <dimension ref="A1"/>
  <sheetViews>
    <sheetView topLeftCell="A433" workbookViewId="0">
      <selection activeCell="Q464" sqref="Q464"/>
    </sheetView>
  </sheetViews>
  <sheetFormatPr defaultRowHeight="15" x14ac:dyDescent="0.25"/>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D32CE-076C-4E7A-9AAB-B055E6FB08BB}">
  <dimension ref="A1:B29"/>
  <sheetViews>
    <sheetView showGridLines="0" workbookViewId="0">
      <selection activeCell="E30" sqref="E30"/>
    </sheetView>
  </sheetViews>
  <sheetFormatPr defaultRowHeight="15" x14ac:dyDescent="0.25"/>
  <cols>
    <col min="1" max="1" width="21.42578125" style="29" bestFit="1" customWidth="1"/>
  </cols>
  <sheetData>
    <row r="1" spans="1:1" ht="21" x14ac:dyDescent="0.35">
      <c r="A1" s="88" t="s">
        <v>143</v>
      </c>
    </row>
    <row r="3" spans="1:1" x14ac:dyDescent="0.25">
      <c r="A3" s="29" t="s">
        <v>144</v>
      </c>
    </row>
    <row r="4" spans="1:1" x14ac:dyDescent="0.25">
      <c r="A4" s="29" t="s">
        <v>145</v>
      </c>
    </row>
    <row r="5" spans="1:1" x14ac:dyDescent="0.25">
      <c r="A5" s="29" t="s">
        <v>146</v>
      </c>
    </row>
    <row r="6" spans="1:1" x14ac:dyDescent="0.25">
      <c r="A6" s="29" t="s">
        <v>192</v>
      </c>
    </row>
    <row r="8" spans="1:1" x14ac:dyDescent="0.25">
      <c r="A8" s="29" t="s">
        <v>147</v>
      </c>
    </row>
    <row r="9" spans="1:1" x14ac:dyDescent="0.25">
      <c r="A9" s="29" t="s">
        <v>178</v>
      </c>
    </row>
    <row r="10" spans="1:1" x14ac:dyDescent="0.25">
      <c r="A10" s="29" t="s">
        <v>148</v>
      </c>
    </row>
    <row r="12" spans="1:1" x14ac:dyDescent="0.25">
      <c r="A12" s="29" t="s">
        <v>149</v>
      </c>
    </row>
    <row r="13" spans="1:1" x14ac:dyDescent="0.25">
      <c r="A13" s="29" t="s">
        <v>150</v>
      </c>
    </row>
    <row r="14" spans="1:1" x14ac:dyDescent="0.25">
      <c r="A14" s="29" t="s">
        <v>151</v>
      </c>
    </row>
    <row r="18" spans="1:2" ht="21" x14ac:dyDescent="0.35">
      <c r="A18" s="88" t="s">
        <v>152</v>
      </c>
    </row>
    <row r="20" spans="1:2" x14ac:dyDescent="0.25">
      <c r="A20" s="89" t="s">
        <v>153</v>
      </c>
      <c r="B20" t="s">
        <v>193</v>
      </c>
    </row>
    <row r="21" spans="1:2" x14ac:dyDescent="0.25">
      <c r="A21" s="89" t="s">
        <v>154</v>
      </c>
      <c r="B21" t="s">
        <v>194</v>
      </c>
    </row>
    <row r="22" spans="1:2" x14ac:dyDescent="0.25">
      <c r="A22" s="89" t="s">
        <v>155</v>
      </c>
      <c r="B22" t="s">
        <v>156</v>
      </c>
    </row>
    <row r="23" spans="1:2" x14ac:dyDescent="0.25">
      <c r="A23" s="89" t="s">
        <v>49</v>
      </c>
      <c r="B23" t="s">
        <v>157</v>
      </c>
    </row>
    <row r="24" spans="1:2" x14ac:dyDescent="0.25">
      <c r="A24" s="89" t="s">
        <v>158</v>
      </c>
      <c r="B24" t="s">
        <v>159</v>
      </c>
    </row>
    <row r="25" spans="1:2" x14ac:dyDescent="0.25">
      <c r="A25" s="89" t="s">
        <v>160</v>
      </c>
      <c r="B25" t="s">
        <v>195</v>
      </c>
    </row>
    <row r="26" spans="1:2" x14ac:dyDescent="0.25">
      <c r="A26" s="90" t="s">
        <v>161</v>
      </c>
      <c r="B26" t="s">
        <v>162</v>
      </c>
    </row>
    <row r="27" spans="1:2" x14ac:dyDescent="0.25">
      <c r="A27" s="89" t="s">
        <v>163</v>
      </c>
      <c r="B27" t="s">
        <v>164</v>
      </c>
    </row>
    <row r="28" spans="1:2" x14ac:dyDescent="0.25">
      <c r="A28" s="89" t="s">
        <v>165</v>
      </c>
      <c r="B28" t="s">
        <v>166</v>
      </c>
    </row>
    <row r="29" spans="1:2" x14ac:dyDescent="0.25">
      <c r="A29" s="89" t="s">
        <v>167</v>
      </c>
      <c r="B29" t="s">
        <v>196</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Header Sheet</vt:lpstr>
      <vt:lpstr>Results INAA</vt:lpstr>
      <vt:lpstr>CRM INAA</vt:lpstr>
      <vt:lpstr>Lab Duplicates INAA</vt:lpstr>
      <vt:lpstr>Field Duplicates INAA</vt:lpstr>
      <vt:lpstr>Precision Charts</vt:lpstr>
      <vt:lpstr>PC Lab vs Field Duplicates</vt:lpstr>
      <vt:lpstr>Metadata</vt:lpstr>
    </vt:vector>
  </TitlesOfParts>
  <Company>Government of NL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Organ, Jennifer</dc:creator>
  <cp:lastModifiedBy>Rooney, Joanne</cp:lastModifiedBy>
  <dcterms:created xsi:type="dcterms:W3CDTF">2024-03-19T15:05:31Z</dcterms:created>
  <dcterms:modified xsi:type="dcterms:W3CDTF">2025-03-31T12:53:32Z</dcterms:modified>
</cp:coreProperties>
</file>